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vorova\Desktop\Дима\Краснопахорское 122 дня\"/>
    </mc:Choice>
  </mc:AlternateContent>
  <xr:revisionPtr revIDLastSave="0" documentId="13_ncr:1_{A52074A4-1EF2-49E9-BB86-D4BBA3FD76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работ'!$A$1:$H$149</definedName>
    <definedName name="_xlnm.Print_Area" localSheetId="0">'Смета СН-2012 по гл. 1-5'!$A$1:$K$698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7" i="8" l="1"/>
  <c r="D145" i="8"/>
  <c r="G142" i="8"/>
  <c r="F142" i="8"/>
  <c r="E142" i="8"/>
  <c r="C142" i="8"/>
  <c r="B142" i="8"/>
  <c r="G141" i="8"/>
  <c r="F141" i="8"/>
  <c r="E141" i="8"/>
  <c r="C141" i="8"/>
  <c r="B141" i="8"/>
  <c r="A140" i="8"/>
  <c r="F139" i="8"/>
  <c r="E139" i="8"/>
  <c r="C139" i="8"/>
  <c r="B139" i="8"/>
  <c r="G138" i="8"/>
  <c r="F138" i="8"/>
  <c r="E138" i="8"/>
  <c r="C138" i="8"/>
  <c r="B138" i="8"/>
  <c r="F137" i="8"/>
  <c r="E137" i="8"/>
  <c r="C137" i="8"/>
  <c r="B137" i="8"/>
  <c r="G136" i="8"/>
  <c r="F136" i="8"/>
  <c r="E136" i="8"/>
  <c r="C136" i="8"/>
  <c r="B136" i="8"/>
  <c r="A135" i="8"/>
  <c r="F134" i="8"/>
  <c r="E134" i="8"/>
  <c r="C134" i="8"/>
  <c r="B134" i="8"/>
  <c r="G133" i="8"/>
  <c r="F133" i="8"/>
  <c r="E133" i="8"/>
  <c r="C133" i="8"/>
  <c r="B133" i="8"/>
  <c r="F132" i="8"/>
  <c r="E132" i="8"/>
  <c r="C132" i="8"/>
  <c r="B132" i="8"/>
  <c r="G131" i="8"/>
  <c r="F131" i="8"/>
  <c r="E131" i="8"/>
  <c r="C131" i="8"/>
  <c r="B131" i="8"/>
  <c r="F130" i="8"/>
  <c r="E130" i="8"/>
  <c r="C130" i="8"/>
  <c r="B130" i="8"/>
  <c r="G129" i="8"/>
  <c r="F129" i="8"/>
  <c r="E129" i="8"/>
  <c r="C129" i="8"/>
  <c r="B129" i="8"/>
  <c r="A128" i="8"/>
  <c r="F127" i="8"/>
  <c r="E127" i="8"/>
  <c r="C127" i="8"/>
  <c r="B127" i="8"/>
  <c r="G126" i="8"/>
  <c r="F126" i="8"/>
  <c r="E126" i="8"/>
  <c r="C126" i="8"/>
  <c r="B126" i="8"/>
  <c r="F125" i="8"/>
  <c r="E125" i="8"/>
  <c r="C125" i="8"/>
  <c r="B125" i="8"/>
  <c r="G124" i="8"/>
  <c r="F124" i="8"/>
  <c r="E124" i="8"/>
  <c r="C124" i="8"/>
  <c r="B124" i="8"/>
  <c r="F123" i="8"/>
  <c r="E123" i="8"/>
  <c r="C123" i="8"/>
  <c r="B123" i="8"/>
  <c r="G122" i="8"/>
  <c r="F122" i="8"/>
  <c r="E122" i="8"/>
  <c r="C122" i="8"/>
  <c r="B122" i="8"/>
  <c r="F121" i="8"/>
  <c r="E121" i="8"/>
  <c r="C121" i="8"/>
  <c r="B121" i="8"/>
  <c r="G120" i="8"/>
  <c r="F120" i="8"/>
  <c r="E120" i="8"/>
  <c r="C120" i="8"/>
  <c r="B120" i="8"/>
  <c r="A119" i="8"/>
  <c r="F118" i="8"/>
  <c r="E118" i="8"/>
  <c r="C118" i="8"/>
  <c r="B118" i="8"/>
  <c r="G117" i="8"/>
  <c r="F117" i="8"/>
  <c r="E117" i="8"/>
  <c r="C117" i="8"/>
  <c r="B117" i="8"/>
  <c r="F116" i="8"/>
  <c r="E116" i="8"/>
  <c r="C116" i="8"/>
  <c r="B116" i="8"/>
  <c r="G115" i="8"/>
  <c r="F115" i="8"/>
  <c r="E115" i="8"/>
  <c r="C115" i="8"/>
  <c r="B115" i="8"/>
  <c r="G114" i="8"/>
  <c r="F114" i="8"/>
  <c r="E114" i="8"/>
  <c r="C114" i="8"/>
  <c r="B114" i="8"/>
  <c r="F113" i="8"/>
  <c r="E113" i="8"/>
  <c r="C113" i="8"/>
  <c r="B113" i="8"/>
  <c r="G112" i="8"/>
  <c r="F112" i="8"/>
  <c r="E112" i="8"/>
  <c r="C112" i="8"/>
  <c r="B112" i="8"/>
  <c r="F111" i="8"/>
  <c r="E111" i="8"/>
  <c r="C111" i="8"/>
  <c r="B111" i="8"/>
  <c r="G110" i="8"/>
  <c r="F110" i="8"/>
  <c r="E110" i="8"/>
  <c r="C110" i="8"/>
  <c r="B110" i="8"/>
  <c r="F109" i="8"/>
  <c r="E109" i="8"/>
  <c r="C109" i="8"/>
  <c r="B109" i="8"/>
  <c r="G108" i="8"/>
  <c r="F108" i="8"/>
  <c r="E108" i="8"/>
  <c r="C108" i="8"/>
  <c r="B108" i="8"/>
  <c r="F107" i="8"/>
  <c r="E107" i="8"/>
  <c r="C107" i="8"/>
  <c r="B107" i="8"/>
  <c r="G106" i="8"/>
  <c r="F106" i="8"/>
  <c r="E106" i="8"/>
  <c r="C106" i="8"/>
  <c r="B106" i="8"/>
  <c r="F105" i="8"/>
  <c r="E105" i="8"/>
  <c r="C105" i="8"/>
  <c r="B105" i="8"/>
  <c r="G104" i="8"/>
  <c r="F104" i="8"/>
  <c r="E104" i="8"/>
  <c r="C104" i="8"/>
  <c r="B104" i="8"/>
  <c r="F103" i="8"/>
  <c r="E103" i="8"/>
  <c r="C103" i="8"/>
  <c r="B103" i="8"/>
  <c r="G102" i="8"/>
  <c r="F102" i="8"/>
  <c r="E102" i="8"/>
  <c r="C102" i="8"/>
  <c r="B102" i="8"/>
  <c r="A101" i="8"/>
  <c r="F100" i="8"/>
  <c r="E100" i="8"/>
  <c r="C100" i="8"/>
  <c r="B100" i="8"/>
  <c r="G99" i="8"/>
  <c r="F99" i="8"/>
  <c r="E99" i="8"/>
  <c r="C99" i="8"/>
  <c r="B99" i="8"/>
  <c r="A98" i="8"/>
  <c r="F97" i="8"/>
  <c r="E97" i="8"/>
  <c r="C97" i="8"/>
  <c r="B97" i="8"/>
  <c r="G96" i="8"/>
  <c r="F96" i="8"/>
  <c r="E96" i="8"/>
  <c r="C96" i="8"/>
  <c r="B96" i="8"/>
  <c r="F95" i="8"/>
  <c r="E95" i="8"/>
  <c r="C95" i="8"/>
  <c r="B95" i="8"/>
  <c r="G94" i="8"/>
  <c r="F94" i="8"/>
  <c r="E94" i="8"/>
  <c r="C94" i="8"/>
  <c r="B94" i="8"/>
  <c r="G93" i="8"/>
  <c r="F93" i="8"/>
  <c r="E93" i="8"/>
  <c r="C93" i="8"/>
  <c r="B93" i="8"/>
  <c r="A92" i="8"/>
  <c r="A91" i="8"/>
  <c r="F90" i="8"/>
  <c r="E90" i="8"/>
  <c r="C90" i="8"/>
  <c r="B90" i="8"/>
  <c r="G89" i="8"/>
  <c r="F89" i="8"/>
  <c r="E89" i="8"/>
  <c r="C89" i="8"/>
  <c r="B89" i="8"/>
  <c r="F88" i="8"/>
  <c r="E88" i="8"/>
  <c r="C88" i="8"/>
  <c r="B88" i="8"/>
  <c r="G87" i="8"/>
  <c r="F87" i="8"/>
  <c r="E87" i="8"/>
  <c r="C87" i="8"/>
  <c r="B87" i="8"/>
  <c r="A86" i="8"/>
  <c r="G85" i="8"/>
  <c r="F85" i="8"/>
  <c r="E85" i="8"/>
  <c r="C85" i="8"/>
  <c r="B85" i="8"/>
  <c r="G84" i="8"/>
  <c r="F84" i="8"/>
  <c r="E84" i="8"/>
  <c r="C84" i="8"/>
  <c r="B84" i="8"/>
  <c r="G83" i="8"/>
  <c r="F83" i="8"/>
  <c r="E83" i="8"/>
  <c r="C83" i="8"/>
  <c r="B83" i="8"/>
  <c r="G82" i="8"/>
  <c r="F82" i="8"/>
  <c r="E82" i="8"/>
  <c r="C82" i="8"/>
  <c r="B82" i="8"/>
  <c r="G81" i="8"/>
  <c r="F81" i="8"/>
  <c r="E81" i="8"/>
  <c r="C81" i="8"/>
  <c r="B81" i="8"/>
  <c r="F80" i="8"/>
  <c r="E80" i="8"/>
  <c r="C80" i="8"/>
  <c r="B80" i="8"/>
  <c r="G79" i="8"/>
  <c r="F79" i="8"/>
  <c r="E79" i="8"/>
  <c r="C79" i="8"/>
  <c r="B79" i="8"/>
  <c r="F78" i="8"/>
  <c r="E78" i="8"/>
  <c r="C78" i="8"/>
  <c r="B78" i="8"/>
  <c r="G77" i="8"/>
  <c r="F77" i="8"/>
  <c r="E77" i="8"/>
  <c r="C77" i="8"/>
  <c r="B77" i="8"/>
  <c r="F76" i="8"/>
  <c r="E76" i="8"/>
  <c r="C76" i="8"/>
  <c r="B76" i="8"/>
  <c r="G75" i="8"/>
  <c r="F75" i="8"/>
  <c r="E75" i="8"/>
  <c r="C75" i="8"/>
  <c r="B75" i="8"/>
  <c r="A74" i="8"/>
  <c r="F73" i="8"/>
  <c r="E73" i="8"/>
  <c r="C73" i="8"/>
  <c r="B73" i="8"/>
  <c r="G72" i="8"/>
  <c r="F72" i="8"/>
  <c r="E72" i="8"/>
  <c r="C72" i="8"/>
  <c r="B72" i="8"/>
  <c r="F71" i="8"/>
  <c r="E71" i="8"/>
  <c r="C71" i="8"/>
  <c r="B71" i="8"/>
  <c r="G70" i="8"/>
  <c r="F70" i="8"/>
  <c r="E70" i="8"/>
  <c r="C70" i="8"/>
  <c r="B70" i="8"/>
  <c r="A69" i="8"/>
  <c r="F68" i="8"/>
  <c r="E68" i="8"/>
  <c r="C68" i="8"/>
  <c r="B68" i="8"/>
  <c r="G67" i="8"/>
  <c r="F67" i="8"/>
  <c r="E67" i="8"/>
  <c r="C67" i="8"/>
  <c r="B67" i="8"/>
  <c r="F66" i="8"/>
  <c r="E66" i="8"/>
  <c r="C66" i="8"/>
  <c r="B66" i="8"/>
  <c r="G65" i="8"/>
  <c r="F65" i="8"/>
  <c r="E65" i="8"/>
  <c r="C65" i="8"/>
  <c r="B65" i="8"/>
  <c r="G64" i="8"/>
  <c r="F64" i="8"/>
  <c r="E64" i="8"/>
  <c r="C64" i="8"/>
  <c r="B64" i="8"/>
  <c r="F63" i="8"/>
  <c r="E63" i="8"/>
  <c r="C63" i="8"/>
  <c r="B63" i="8"/>
  <c r="G62" i="8"/>
  <c r="F62" i="8"/>
  <c r="E62" i="8"/>
  <c r="C62" i="8"/>
  <c r="B62" i="8"/>
  <c r="F61" i="8"/>
  <c r="E61" i="8"/>
  <c r="C61" i="8"/>
  <c r="B61" i="8"/>
  <c r="G60" i="8"/>
  <c r="F60" i="8"/>
  <c r="E60" i="8"/>
  <c r="C60" i="8"/>
  <c r="B60" i="8"/>
  <c r="F59" i="8"/>
  <c r="E59" i="8"/>
  <c r="C59" i="8"/>
  <c r="B59" i="8"/>
  <c r="G58" i="8"/>
  <c r="F58" i="8"/>
  <c r="E58" i="8"/>
  <c r="C58" i="8"/>
  <c r="B58" i="8"/>
  <c r="F57" i="8"/>
  <c r="E57" i="8"/>
  <c r="C57" i="8"/>
  <c r="B57" i="8"/>
  <c r="G56" i="8"/>
  <c r="F56" i="8"/>
  <c r="E56" i="8"/>
  <c r="C56" i="8"/>
  <c r="B56" i="8"/>
  <c r="F55" i="8"/>
  <c r="E55" i="8"/>
  <c r="C55" i="8"/>
  <c r="B55" i="8"/>
  <c r="G54" i="8"/>
  <c r="F54" i="8"/>
  <c r="E54" i="8"/>
  <c r="C54" i="8"/>
  <c r="B54" i="8"/>
  <c r="F53" i="8"/>
  <c r="E53" i="8"/>
  <c r="C53" i="8"/>
  <c r="B53" i="8"/>
  <c r="G52" i="8"/>
  <c r="F52" i="8"/>
  <c r="E52" i="8"/>
  <c r="C52" i="8"/>
  <c r="B52" i="8"/>
  <c r="A51" i="8"/>
  <c r="F50" i="8"/>
  <c r="E50" i="8"/>
  <c r="C50" i="8"/>
  <c r="B50" i="8"/>
  <c r="G49" i="8"/>
  <c r="F49" i="8"/>
  <c r="E49" i="8"/>
  <c r="C49" i="8"/>
  <c r="B49" i="8"/>
  <c r="A48" i="8"/>
  <c r="F47" i="8"/>
  <c r="E47" i="8"/>
  <c r="C47" i="8"/>
  <c r="B47" i="8"/>
  <c r="G46" i="8"/>
  <c r="F46" i="8"/>
  <c r="E46" i="8"/>
  <c r="C46" i="8"/>
  <c r="B46" i="8"/>
  <c r="A45" i="8"/>
  <c r="A44" i="8"/>
  <c r="F43" i="8"/>
  <c r="E43" i="8"/>
  <c r="C43" i="8"/>
  <c r="B43" i="8"/>
  <c r="G42" i="8"/>
  <c r="F42" i="8"/>
  <c r="E42" i="8"/>
  <c r="C42" i="8"/>
  <c r="B42" i="8"/>
  <c r="F41" i="8"/>
  <c r="E41" i="8"/>
  <c r="C41" i="8"/>
  <c r="B41" i="8"/>
  <c r="G40" i="8"/>
  <c r="F40" i="8"/>
  <c r="E40" i="8"/>
  <c r="C40" i="8"/>
  <c r="B40" i="8"/>
  <c r="F39" i="8"/>
  <c r="E39" i="8"/>
  <c r="C39" i="8"/>
  <c r="B39" i="8"/>
  <c r="G38" i="8"/>
  <c r="F38" i="8"/>
  <c r="E38" i="8"/>
  <c r="C38" i="8"/>
  <c r="B38" i="8"/>
  <c r="A37" i="8"/>
  <c r="F36" i="8"/>
  <c r="E36" i="8"/>
  <c r="C36" i="8"/>
  <c r="B36" i="8"/>
  <c r="G35" i="8"/>
  <c r="F35" i="8"/>
  <c r="E35" i="8"/>
  <c r="C35" i="8"/>
  <c r="B35" i="8"/>
  <c r="A34" i="8"/>
  <c r="G33" i="8"/>
  <c r="F33" i="8"/>
  <c r="E33" i="8"/>
  <c r="C33" i="8"/>
  <c r="B33" i="8"/>
  <c r="F32" i="8"/>
  <c r="E32" i="8"/>
  <c r="C32" i="8"/>
  <c r="B32" i="8"/>
  <c r="G31" i="8"/>
  <c r="F31" i="8"/>
  <c r="E31" i="8"/>
  <c r="C31" i="8"/>
  <c r="B31" i="8"/>
  <c r="F30" i="8"/>
  <c r="E30" i="8"/>
  <c r="C30" i="8"/>
  <c r="B30" i="8"/>
  <c r="G29" i="8"/>
  <c r="F29" i="8"/>
  <c r="E29" i="8"/>
  <c r="C29" i="8"/>
  <c r="B29" i="8"/>
  <c r="F28" i="8"/>
  <c r="E28" i="8"/>
  <c r="C28" i="8"/>
  <c r="B28" i="8"/>
  <c r="G27" i="8"/>
  <c r="F27" i="8"/>
  <c r="E27" i="8"/>
  <c r="C27" i="8"/>
  <c r="B27" i="8"/>
  <c r="F26" i="8"/>
  <c r="E26" i="8"/>
  <c r="C26" i="8"/>
  <c r="B26" i="8"/>
  <c r="G25" i="8"/>
  <c r="F25" i="8"/>
  <c r="E25" i="8"/>
  <c r="C25" i="8"/>
  <c r="B25" i="8"/>
  <c r="F24" i="8"/>
  <c r="E24" i="8"/>
  <c r="C24" i="8"/>
  <c r="B24" i="8"/>
  <c r="G23" i="8"/>
  <c r="F23" i="8"/>
  <c r="E23" i="8"/>
  <c r="C23" i="8"/>
  <c r="B23" i="8"/>
  <c r="F22" i="8"/>
  <c r="E22" i="8"/>
  <c r="C22" i="8"/>
  <c r="B22" i="8"/>
  <c r="G21" i="8"/>
  <c r="F21" i="8"/>
  <c r="E21" i="8"/>
  <c r="C21" i="8"/>
  <c r="B21" i="8"/>
  <c r="A20" i="8"/>
  <c r="F19" i="8"/>
  <c r="E19" i="8"/>
  <c r="C19" i="8"/>
  <c r="B19" i="8"/>
  <c r="G18" i="8"/>
  <c r="F18" i="8"/>
  <c r="E18" i="8"/>
  <c r="C18" i="8"/>
  <c r="B18" i="8"/>
  <c r="A17" i="8"/>
  <c r="F16" i="8"/>
  <c r="E16" i="8"/>
  <c r="C16" i="8"/>
  <c r="B16" i="8"/>
  <c r="G15" i="8"/>
  <c r="F15" i="8"/>
  <c r="E15" i="8"/>
  <c r="C15" i="8"/>
  <c r="B15" i="8"/>
  <c r="F14" i="8"/>
  <c r="E14" i="8"/>
  <c r="C14" i="8"/>
  <c r="B14" i="8"/>
  <c r="G13" i="8"/>
  <c r="F13" i="8"/>
  <c r="E13" i="8"/>
  <c r="C13" i="8"/>
  <c r="B13" i="8"/>
  <c r="A12" i="8"/>
  <c r="A11" i="8"/>
  <c r="A10" i="8"/>
  <c r="B5" i="8"/>
  <c r="B4" i="8"/>
  <c r="A1" i="8"/>
  <c r="H696" i="7"/>
  <c r="H693" i="7"/>
  <c r="C696" i="7"/>
  <c r="C693" i="7"/>
  <c r="I690" i="7"/>
  <c r="C690" i="7"/>
  <c r="I689" i="7"/>
  <c r="C689" i="7"/>
  <c r="I688" i="7"/>
  <c r="C688" i="7"/>
  <c r="I25" i="7"/>
  <c r="I24" i="7"/>
  <c r="I23" i="7"/>
  <c r="I22" i="7"/>
  <c r="I21" i="7"/>
  <c r="I20" i="7" s="1"/>
  <c r="A684" i="7"/>
  <c r="I682" i="7"/>
  <c r="C682" i="7"/>
  <c r="I681" i="7"/>
  <c r="C681" i="7"/>
  <c r="I680" i="7"/>
  <c r="C680" i="7"/>
  <c r="A678" i="7"/>
  <c r="A675" i="7"/>
  <c r="K672" i="7"/>
  <c r="H672" i="7"/>
  <c r="G672" i="7"/>
  <c r="E672" i="7"/>
  <c r="E671" i="7"/>
  <c r="E670" i="7"/>
  <c r="J669" i="7"/>
  <c r="I669" i="7"/>
  <c r="H669" i="7"/>
  <c r="G669" i="7"/>
  <c r="F669" i="7"/>
  <c r="J668" i="7"/>
  <c r="I668" i="7"/>
  <c r="H668" i="7"/>
  <c r="G668" i="7"/>
  <c r="F668" i="7"/>
  <c r="C667" i="7"/>
  <c r="V666" i="7"/>
  <c r="T666" i="7"/>
  <c r="J671" i="7" s="1"/>
  <c r="R666" i="7"/>
  <c r="J670" i="7" s="1"/>
  <c r="U666" i="7"/>
  <c r="S666" i="7"/>
  <c r="Q666" i="7"/>
  <c r="E666" i="7"/>
  <c r="D666" i="7"/>
  <c r="C666" i="7"/>
  <c r="B666" i="7"/>
  <c r="K664" i="7"/>
  <c r="H664" i="7"/>
  <c r="G664" i="7"/>
  <c r="E664" i="7"/>
  <c r="J663" i="7"/>
  <c r="E663" i="7"/>
  <c r="J662" i="7"/>
  <c r="E662" i="7"/>
  <c r="J661" i="7"/>
  <c r="I661" i="7"/>
  <c r="H661" i="7"/>
  <c r="G661" i="7"/>
  <c r="F661" i="7"/>
  <c r="J660" i="7"/>
  <c r="I665" i="7" s="1"/>
  <c r="I660" i="7"/>
  <c r="H660" i="7"/>
  <c r="G660" i="7"/>
  <c r="F660" i="7"/>
  <c r="C659" i="7"/>
  <c r="V658" i="7"/>
  <c r="T658" i="7"/>
  <c r="R658" i="7"/>
  <c r="U658" i="7"/>
  <c r="S658" i="7"/>
  <c r="Q658" i="7"/>
  <c r="E658" i="7"/>
  <c r="D658" i="7"/>
  <c r="C658" i="7"/>
  <c r="B658" i="7"/>
  <c r="A657" i="7"/>
  <c r="A654" i="7"/>
  <c r="K651" i="7"/>
  <c r="H651" i="7"/>
  <c r="G651" i="7"/>
  <c r="E651" i="7"/>
  <c r="J650" i="7"/>
  <c r="E650" i="7"/>
  <c r="J649" i="7"/>
  <c r="E649" i="7"/>
  <c r="J648" i="7"/>
  <c r="I648" i="7"/>
  <c r="H648" i="7"/>
  <c r="F648" i="7"/>
  <c r="V648" i="7"/>
  <c r="T648" i="7"/>
  <c r="R648" i="7"/>
  <c r="U648" i="7"/>
  <c r="S648" i="7"/>
  <c r="Q648" i="7"/>
  <c r="E648" i="7"/>
  <c r="D648" i="7"/>
  <c r="C648" i="7"/>
  <c r="B648" i="7"/>
  <c r="J647" i="7"/>
  <c r="I647" i="7"/>
  <c r="H647" i="7"/>
  <c r="G647" i="7"/>
  <c r="F647" i="7"/>
  <c r="J646" i="7"/>
  <c r="I652" i="7" s="1"/>
  <c r="I646" i="7"/>
  <c r="H646" i="7"/>
  <c r="G646" i="7"/>
  <c r="F646" i="7"/>
  <c r="C645" i="7"/>
  <c r="V644" i="7"/>
  <c r="T644" i="7"/>
  <c r="R644" i="7"/>
  <c r="U644" i="7"/>
  <c r="S644" i="7"/>
  <c r="Q644" i="7"/>
  <c r="E644" i="7"/>
  <c r="D644" i="7"/>
  <c r="C644" i="7"/>
  <c r="B644" i="7"/>
  <c r="K642" i="7"/>
  <c r="H642" i="7"/>
  <c r="G642" i="7"/>
  <c r="E642" i="7"/>
  <c r="E641" i="7"/>
  <c r="J640" i="7"/>
  <c r="E640" i="7"/>
  <c r="J639" i="7"/>
  <c r="I639" i="7"/>
  <c r="H639" i="7"/>
  <c r="F639" i="7"/>
  <c r="V639" i="7"/>
  <c r="T639" i="7"/>
  <c r="R639" i="7"/>
  <c r="U639" i="7"/>
  <c r="S639" i="7"/>
  <c r="Q639" i="7"/>
  <c r="E639" i="7"/>
  <c r="D639" i="7"/>
  <c r="C639" i="7"/>
  <c r="B639" i="7"/>
  <c r="J638" i="7"/>
  <c r="I638" i="7"/>
  <c r="H638" i="7"/>
  <c r="G638" i="7"/>
  <c r="F638" i="7"/>
  <c r="J637" i="7"/>
  <c r="I643" i="7" s="1"/>
  <c r="I637" i="7"/>
  <c r="H637" i="7"/>
  <c r="G637" i="7"/>
  <c r="F637" i="7"/>
  <c r="C636" i="7"/>
  <c r="V635" i="7"/>
  <c r="T635" i="7"/>
  <c r="J641" i="7" s="1"/>
  <c r="R635" i="7"/>
  <c r="U635" i="7"/>
  <c r="S635" i="7"/>
  <c r="Q635" i="7"/>
  <c r="E635" i="7"/>
  <c r="D635" i="7"/>
  <c r="C635" i="7"/>
  <c r="B635" i="7"/>
  <c r="A634" i="7"/>
  <c r="A631" i="7"/>
  <c r="K628" i="7"/>
  <c r="H628" i="7"/>
  <c r="G628" i="7"/>
  <c r="E628" i="7"/>
  <c r="J627" i="7"/>
  <c r="E627" i="7"/>
  <c r="J626" i="7"/>
  <c r="E626" i="7"/>
  <c r="J625" i="7"/>
  <c r="I625" i="7"/>
  <c r="H625" i="7"/>
  <c r="F625" i="7"/>
  <c r="V625" i="7"/>
  <c r="T625" i="7"/>
  <c r="R625" i="7"/>
  <c r="U625" i="7"/>
  <c r="S625" i="7"/>
  <c r="Q625" i="7"/>
  <c r="E625" i="7"/>
  <c r="D625" i="7"/>
  <c r="C625" i="7"/>
  <c r="B625" i="7"/>
  <c r="J624" i="7"/>
  <c r="I624" i="7"/>
  <c r="H624" i="7"/>
  <c r="G624" i="7"/>
  <c r="F624" i="7"/>
  <c r="J623" i="7"/>
  <c r="I629" i="7" s="1"/>
  <c r="I623" i="7"/>
  <c r="H623" i="7"/>
  <c r="G623" i="7"/>
  <c r="F623" i="7"/>
  <c r="C622" i="7"/>
  <c r="V621" i="7"/>
  <c r="T621" i="7"/>
  <c r="R621" i="7"/>
  <c r="U621" i="7"/>
  <c r="S621" i="7"/>
  <c r="Q621" i="7"/>
  <c r="E621" i="7"/>
  <c r="D621" i="7"/>
  <c r="C621" i="7"/>
  <c r="B621" i="7"/>
  <c r="K619" i="7"/>
  <c r="H619" i="7"/>
  <c r="G619" i="7"/>
  <c r="E619" i="7"/>
  <c r="E618" i="7"/>
  <c r="J617" i="7"/>
  <c r="E617" i="7"/>
  <c r="J616" i="7"/>
  <c r="I616" i="7"/>
  <c r="H616" i="7"/>
  <c r="F616" i="7"/>
  <c r="V616" i="7"/>
  <c r="T616" i="7"/>
  <c r="R616" i="7"/>
  <c r="U616" i="7"/>
  <c r="S616" i="7"/>
  <c r="Q616" i="7"/>
  <c r="E616" i="7"/>
  <c r="D616" i="7"/>
  <c r="C616" i="7"/>
  <c r="B616" i="7"/>
  <c r="J615" i="7"/>
  <c r="I615" i="7"/>
  <c r="H615" i="7"/>
  <c r="G615" i="7"/>
  <c r="F615" i="7"/>
  <c r="J614" i="7"/>
  <c r="I620" i="7" s="1"/>
  <c r="I614" i="7"/>
  <c r="H614" i="7"/>
  <c r="G614" i="7"/>
  <c r="F614" i="7"/>
  <c r="C613" i="7"/>
  <c r="V612" i="7"/>
  <c r="T612" i="7"/>
  <c r="J618" i="7" s="1"/>
  <c r="R612" i="7"/>
  <c r="U612" i="7"/>
  <c r="S612" i="7"/>
  <c r="Q612" i="7"/>
  <c r="E612" i="7"/>
  <c r="D612" i="7"/>
  <c r="C612" i="7"/>
  <c r="B612" i="7"/>
  <c r="K610" i="7"/>
  <c r="H610" i="7"/>
  <c r="G610" i="7"/>
  <c r="E610" i="7"/>
  <c r="E609" i="7"/>
  <c r="E608" i="7"/>
  <c r="J607" i="7"/>
  <c r="I607" i="7"/>
  <c r="H607" i="7"/>
  <c r="F607" i="7"/>
  <c r="V607" i="7"/>
  <c r="T607" i="7"/>
  <c r="R607" i="7"/>
  <c r="U607" i="7"/>
  <c r="S607" i="7"/>
  <c r="Q607" i="7"/>
  <c r="E607" i="7"/>
  <c r="D607" i="7"/>
  <c r="C607" i="7"/>
  <c r="B607" i="7"/>
  <c r="J606" i="7"/>
  <c r="I606" i="7"/>
  <c r="H606" i="7"/>
  <c r="G606" i="7"/>
  <c r="F606" i="7"/>
  <c r="J605" i="7"/>
  <c r="I605" i="7"/>
  <c r="H605" i="7"/>
  <c r="G605" i="7"/>
  <c r="F605" i="7"/>
  <c r="C604" i="7"/>
  <c r="V603" i="7"/>
  <c r="T603" i="7"/>
  <c r="J609" i="7" s="1"/>
  <c r="R603" i="7"/>
  <c r="J608" i="7" s="1"/>
  <c r="U603" i="7"/>
  <c r="S603" i="7"/>
  <c r="Q603" i="7"/>
  <c r="E603" i="7"/>
  <c r="D603" i="7"/>
  <c r="C603" i="7"/>
  <c r="B603" i="7"/>
  <c r="A602" i="7"/>
  <c r="A599" i="7"/>
  <c r="K596" i="7"/>
  <c r="H596" i="7"/>
  <c r="G596" i="7"/>
  <c r="E596" i="7"/>
  <c r="E595" i="7"/>
  <c r="E594" i="7"/>
  <c r="J593" i="7"/>
  <c r="I593" i="7"/>
  <c r="H593" i="7"/>
  <c r="F593" i="7"/>
  <c r="V593" i="7"/>
  <c r="T593" i="7"/>
  <c r="R593" i="7"/>
  <c r="U593" i="7"/>
  <c r="S593" i="7"/>
  <c r="Q593" i="7"/>
  <c r="E593" i="7"/>
  <c r="D593" i="7"/>
  <c r="C593" i="7"/>
  <c r="B593" i="7"/>
  <c r="J592" i="7"/>
  <c r="I592" i="7"/>
  <c r="H592" i="7"/>
  <c r="G592" i="7"/>
  <c r="F592" i="7"/>
  <c r="J591" i="7"/>
  <c r="I591" i="7"/>
  <c r="H591" i="7"/>
  <c r="G591" i="7"/>
  <c r="F591" i="7"/>
  <c r="C590" i="7"/>
  <c r="V589" i="7"/>
  <c r="T589" i="7"/>
  <c r="J595" i="7" s="1"/>
  <c r="R589" i="7"/>
  <c r="J594" i="7" s="1"/>
  <c r="I597" i="7" s="1"/>
  <c r="U589" i="7"/>
  <c r="S589" i="7"/>
  <c r="Q589" i="7"/>
  <c r="E589" i="7"/>
  <c r="D589" i="7"/>
  <c r="C589" i="7"/>
  <c r="B589" i="7"/>
  <c r="K587" i="7"/>
  <c r="H587" i="7"/>
  <c r="G587" i="7"/>
  <c r="E587" i="7"/>
  <c r="E586" i="7"/>
  <c r="E585" i="7"/>
  <c r="J584" i="7"/>
  <c r="I584" i="7"/>
  <c r="H584" i="7"/>
  <c r="F584" i="7"/>
  <c r="V584" i="7"/>
  <c r="T584" i="7"/>
  <c r="R584" i="7"/>
  <c r="U584" i="7"/>
  <c r="S584" i="7"/>
  <c r="Q584" i="7"/>
  <c r="E584" i="7"/>
  <c r="D584" i="7"/>
  <c r="C584" i="7"/>
  <c r="B584" i="7"/>
  <c r="J583" i="7"/>
  <c r="I583" i="7"/>
  <c r="H583" i="7"/>
  <c r="G583" i="7"/>
  <c r="F583" i="7"/>
  <c r="J582" i="7"/>
  <c r="I582" i="7"/>
  <c r="H582" i="7"/>
  <c r="G582" i="7"/>
  <c r="F582" i="7"/>
  <c r="C581" i="7"/>
  <c r="V580" i="7"/>
  <c r="T580" i="7"/>
  <c r="J586" i="7" s="1"/>
  <c r="R580" i="7"/>
  <c r="J585" i="7" s="1"/>
  <c r="U580" i="7"/>
  <c r="S580" i="7"/>
  <c r="Q580" i="7"/>
  <c r="E580" i="7"/>
  <c r="D580" i="7"/>
  <c r="K578" i="7"/>
  <c r="H578" i="7"/>
  <c r="G578" i="7"/>
  <c r="E578" i="7"/>
  <c r="J577" i="7"/>
  <c r="E577" i="7"/>
  <c r="E576" i="7"/>
  <c r="J575" i="7"/>
  <c r="I575" i="7"/>
  <c r="H575" i="7"/>
  <c r="F575" i="7"/>
  <c r="V575" i="7"/>
  <c r="T575" i="7"/>
  <c r="R575" i="7"/>
  <c r="U575" i="7"/>
  <c r="S575" i="7"/>
  <c r="Q575" i="7"/>
  <c r="E575" i="7"/>
  <c r="D575" i="7"/>
  <c r="C575" i="7"/>
  <c r="B575" i="7"/>
  <c r="J574" i="7"/>
  <c r="I574" i="7"/>
  <c r="H574" i="7"/>
  <c r="G574" i="7"/>
  <c r="F574" i="7"/>
  <c r="J573" i="7"/>
  <c r="I579" i="7" s="1"/>
  <c r="I573" i="7"/>
  <c r="H573" i="7"/>
  <c r="G573" i="7"/>
  <c r="F573" i="7"/>
  <c r="C572" i="7"/>
  <c r="V571" i="7"/>
  <c r="T571" i="7"/>
  <c r="R571" i="7"/>
  <c r="J576" i="7" s="1"/>
  <c r="U571" i="7"/>
  <c r="S571" i="7"/>
  <c r="Q571" i="7"/>
  <c r="E571" i="7"/>
  <c r="D571" i="7"/>
  <c r="K569" i="7"/>
  <c r="H569" i="7"/>
  <c r="G569" i="7"/>
  <c r="E569" i="7"/>
  <c r="J568" i="7"/>
  <c r="E568" i="7"/>
  <c r="J567" i="7"/>
  <c r="E567" i="7"/>
  <c r="J566" i="7"/>
  <c r="I566" i="7"/>
  <c r="H566" i="7"/>
  <c r="F566" i="7"/>
  <c r="V566" i="7"/>
  <c r="T566" i="7"/>
  <c r="R566" i="7"/>
  <c r="U566" i="7"/>
  <c r="S566" i="7"/>
  <c r="Q566" i="7"/>
  <c r="E566" i="7"/>
  <c r="D566" i="7"/>
  <c r="C566" i="7"/>
  <c r="B566" i="7"/>
  <c r="J565" i="7"/>
  <c r="I565" i="7"/>
  <c r="H565" i="7"/>
  <c r="G565" i="7"/>
  <c r="F565" i="7"/>
  <c r="J564" i="7"/>
  <c r="I570" i="7" s="1"/>
  <c r="I564" i="7"/>
  <c r="H564" i="7"/>
  <c r="G564" i="7"/>
  <c r="F564" i="7"/>
  <c r="C563" i="7"/>
  <c r="V562" i="7"/>
  <c r="T562" i="7"/>
  <c r="R562" i="7"/>
  <c r="U562" i="7"/>
  <c r="S562" i="7"/>
  <c r="Q562" i="7"/>
  <c r="E562" i="7"/>
  <c r="D562" i="7"/>
  <c r="C562" i="7"/>
  <c r="B562" i="7"/>
  <c r="A561" i="7"/>
  <c r="A558" i="7"/>
  <c r="K555" i="7"/>
  <c r="H555" i="7"/>
  <c r="G555" i="7"/>
  <c r="E555" i="7"/>
  <c r="J554" i="7"/>
  <c r="E554" i="7"/>
  <c r="J553" i="7"/>
  <c r="E553" i="7"/>
  <c r="J552" i="7"/>
  <c r="I552" i="7"/>
  <c r="H552" i="7"/>
  <c r="F552" i="7"/>
  <c r="V552" i="7"/>
  <c r="T552" i="7"/>
  <c r="R552" i="7"/>
  <c r="U552" i="7"/>
  <c r="S552" i="7"/>
  <c r="Q552" i="7"/>
  <c r="E552" i="7"/>
  <c r="D552" i="7"/>
  <c r="C552" i="7"/>
  <c r="B552" i="7"/>
  <c r="J551" i="7"/>
  <c r="I551" i="7"/>
  <c r="H551" i="7"/>
  <c r="G551" i="7"/>
  <c r="F551" i="7"/>
  <c r="J550" i="7"/>
  <c r="I556" i="7" s="1"/>
  <c r="I550" i="7"/>
  <c r="H550" i="7"/>
  <c r="G550" i="7"/>
  <c r="F550" i="7"/>
  <c r="C549" i="7"/>
  <c r="V548" i="7"/>
  <c r="T548" i="7"/>
  <c r="R548" i="7"/>
  <c r="U548" i="7"/>
  <c r="S548" i="7"/>
  <c r="Q548" i="7"/>
  <c r="E548" i="7"/>
  <c r="D548" i="7"/>
  <c r="C548" i="7"/>
  <c r="B548" i="7"/>
  <c r="K546" i="7"/>
  <c r="H546" i="7"/>
  <c r="G546" i="7"/>
  <c r="E546" i="7"/>
  <c r="E545" i="7"/>
  <c r="J544" i="7"/>
  <c r="E544" i="7"/>
  <c r="J543" i="7"/>
  <c r="I543" i="7"/>
  <c r="H543" i="7"/>
  <c r="F543" i="7"/>
  <c r="V543" i="7"/>
  <c r="T543" i="7"/>
  <c r="R543" i="7"/>
  <c r="U543" i="7"/>
  <c r="S543" i="7"/>
  <c r="Q543" i="7"/>
  <c r="E543" i="7"/>
  <c r="D543" i="7"/>
  <c r="C543" i="7"/>
  <c r="B543" i="7"/>
  <c r="J542" i="7"/>
  <c r="I542" i="7"/>
  <c r="H542" i="7"/>
  <c r="G542" i="7"/>
  <c r="F542" i="7"/>
  <c r="J541" i="7"/>
  <c r="I541" i="7"/>
  <c r="H541" i="7"/>
  <c r="G541" i="7"/>
  <c r="F541" i="7"/>
  <c r="C540" i="7"/>
  <c r="V539" i="7"/>
  <c r="T539" i="7"/>
  <c r="J545" i="7" s="1"/>
  <c r="R539" i="7"/>
  <c r="U539" i="7"/>
  <c r="S539" i="7"/>
  <c r="Q539" i="7"/>
  <c r="E539" i="7"/>
  <c r="D539" i="7"/>
  <c r="C539" i="7"/>
  <c r="B539" i="7"/>
  <c r="K537" i="7"/>
  <c r="H537" i="7"/>
  <c r="G537" i="7"/>
  <c r="E537" i="7"/>
  <c r="J536" i="7"/>
  <c r="E536" i="7"/>
  <c r="E535" i="7"/>
  <c r="J534" i="7"/>
  <c r="E534" i="7"/>
  <c r="J533" i="7"/>
  <c r="I533" i="7"/>
  <c r="H533" i="7"/>
  <c r="G533" i="7"/>
  <c r="F533" i="7"/>
  <c r="J532" i="7"/>
  <c r="I532" i="7"/>
  <c r="H532" i="7"/>
  <c r="G532" i="7"/>
  <c r="F532" i="7"/>
  <c r="J531" i="7"/>
  <c r="I531" i="7"/>
  <c r="H531" i="7"/>
  <c r="G531" i="7"/>
  <c r="F531" i="7"/>
  <c r="C530" i="7"/>
  <c r="V529" i="7"/>
  <c r="T529" i="7"/>
  <c r="J535" i="7" s="1"/>
  <c r="I538" i="7" s="1"/>
  <c r="R529" i="7"/>
  <c r="U529" i="7"/>
  <c r="S529" i="7"/>
  <c r="Q529" i="7"/>
  <c r="E529" i="7"/>
  <c r="D529" i="7"/>
  <c r="C529" i="7"/>
  <c r="B529" i="7"/>
  <c r="K527" i="7"/>
  <c r="H527" i="7"/>
  <c r="G527" i="7"/>
  <c r="E527" i="7"/>
  <c r="J526" i="7"/>
  <c r="E526" i="7"/>
  <c r="J525" i="7"/>
  <c r="E525" i="7"/>
  <c r="J524" i="7"/>
  <c r="I524" i="7"/>
  <c r="H524" i="7"/>
  <c r="F524" i="7"/>
  <c r="V524" i="7"/>
  <c r="T524" i="7"/>
  <c r="R524" i="7"/>
  <c r="U524" i="7"/>
  <c r="S524" i="7"/>
  <c r="Q524" i="7"/>
  <c r="E524" i="7"/>
  <c r="D524" i="7"/>
  <c r="C524" i="7"/>
  <c r="B524" i="7"/>
  <c r="J523" i="7"/>
  <c r="I523" i="7"/>
  <c r="H523" i="7"/>
  <c r="G523" i="7"/>
  <c r="F523" i="7"/>
  <c r="J522" i="7"/>
  <c r="I528" i="7" s="1"/>
  <c r="I522" i="7"/>
  <c r="H522" i="7"/>
  <c r="G522" i="7"/>
  <c r="F522" i="7"/>
  <c r="C521" i="7"/>
  <c r="V520" i="7"/>
  <c r="T520" i="7"/>
  <c r="R520" i="7"/>
  <c r="U520" i="7"/>
  <c r="S520" i="7"/>
  <c r="Q520" i="7"/>
  <c r="E520" i="7"/>
  <c r="D520" i="7"/>
  <c r="C520" i="7"/>
  <c r="B520" i="7"/>
  <c r="K518" i="7"/>
  <c r="H518" i="7"/>
  <c r="G518" i="7"/>
  <c r="E518" i="7"/>
  <c r="E517" i="7"/>
  <c r="E516" i="7"/>
  <c r="E515" i="7"/>
  <c r="J514" i="7"/>
  <c r="I514" i="7"/>
  <c r="H514" i="7"/>
  <c r="F514" i="7"/>
  <c r="V514" i="7"/>
  <c r="T514" i="7"/>
  <c r="R514" i="7"/>
  <c r="U514" i="7"/>
  <c r="S514" i="7"/>
  <c r="Q514" i="7"/>
  <c r="E514" i="7"/>
  <c r="D514" i="7"/>
  <c r="C514" i="7"/>
  <c r="B514" i="7"/>
  <c r="J513" i="7"/>
  <c r="I513" i="7"/>
  <c r="H513" i="7"/>
  <c r="G513" i="7"/>
  <c r="F513" i="7"/>
  <c r="J512" i="7"/>
  <c r="I512" i="7"/>
  <c r="H512" i="7"/>
  <c r="G512" i="7"/>
  <c r="F512" i="7"/>
  <c r="J511" i="7"/>
  <c r="I511" i="7"/>
  <c r="H511" i="7"/>
  <c r="G511" i="7"/>
  <c r="F511" i="7"/>
  <c r="J510" i="7"/>
  <c r="I510" i="7"/>
  <c r="H510" i="7"/>
  <c r="G510" i="7"/>
  <c r="F510" i="7"/>
  <c r="C509" i="7"/>
  <c r="V508" i="7"/>
  <c r="J517" i="7" s="1"/>
  <c r="T508" i="7"/>
  <c r="J516" i="7" s="1"/>
  <c r="R508" i="7"/>
  <c r="J515" i="7" s="1"/>
  <c r="I519" i="7" s="1"/>
  <c r="U508" i="7"/>
  <c r="S508" i="7"/>
  <c r="Q508" i="7"/>
  <c r="E508" i="7"/>
  <c r="D508" i="7"/>
  <c r="C508" i="7"/>
  <c r="B508" i="7"/>
  <c r="K506" i="7"/>
  <c r="H506" i="7"/>
  <c r="G506" i="7"/>
  <c r="E506" i="7"/>
  <c r="E505" i="7"/>
  <c r="E504" i="7"/>
  <c r="J503" i="7"/>
  <c r="I503" i="7"/>
  <c r="H503" i="7"/>
  <c r="F503" i="7"/>
  <c r="V503" i="7"/>
  <c r="T503" i="7"/>
  <c r="R503" i="7"/>
  <c r="U503" i="7"/>
  <c r="S503" i="7"/>
  <c r="Q503" i="7"/>
  <c r="E503" i="7"/>
  <c r="D503" i="7"/>
  <c r="C503" i="7"/>
  <c r="B503" i="7"/>
  <c r="J502" i="7"/>
  <c r="I502" i="7"/>
  <c r="H502" i="7"/>
  <c r="G502" i="7"/>
  <c r="F502" i="7"/>
  <c r="J501" i="7"/>
  <c r="I501" i="7"/>
  <c r="H501" i="7"/>
  <c r="G501" i="7"/>
  <c r="F501" i="7"/>
  <c r="C500" i="7"/>
  <c r="V499" i="7"/>
  <c r="T499" i="7"/>
  <c r="J505" i="7" s="1"/>
  <c r="R499" i="7"/>
  <c r="J504" i="7" s="1"/>
  <c r="I507" i="7" s="1"/>
  <c r="U499" i="7"/>
  <c r="S499" i="7"/>
  <c r="Q499" i="7"/>
  <c r="E499" i="7"/>
  <c r="D499" i="7"/>
  <c r="C499" i="7"/>
  <c r="B499" i="7"/>
  <c r="K497" i="7"/>
  <c r="H497" i="7"/>
  <c r="G497" i="7"/>
  <c r="E497" i="7"/>
  <c r="E496" i="7"/>
  <c r="E495" i="7"/>
  <c r="J494" i="7"/>
  <c r="I494" i="7"/>
  <c r="H494" i="7"/>
  <c r="F494" i="7"/>
  <c r="V494" i="7"/>
  <c r="T494" i="7"/>
  <c r="R494" i="7"/>
  <c r="U494" i="7"/>
  <c r="S494" i="7"/>
  <c r="Q494" i="7"/>
  <c r="E494" i="7"/>
  <c r="D494" i="7"/>
  <c r="C494" i="7"/>
  <c r="B494" i="7"/>
  <c r="J493" i="7"/>
  <c r="I493" i="7"/>
  <c r="H493" i="7"/>
  <c r="G493" i="7"/>
  <c r="F493" i="7"/>
  <c r="J492" i="7"/>
  <c r="I492" i="7"/>
  <c r="H492" i="7"/>
  <c r="G492" i="7"/>
  <c r="F492" i="7"/>
  <c r="C491" i="7"/>
  <c r="V490" i="7"/>
  <c r="T490" i="7"/>
  <c r="J496" i="7" s="1"/>
  <c r="R490" i="7"/>
  <c r="J495" i="7" s="1"/>
  <c r="U490" i="7"/>
  <c r="S490" i="7"/>
  <c r="Q490" i="7"/>
  <c r="E490" i="7"/>
  <c r="D490" i="7"/>
  <c r="C490" i="7"/>
  <c r="B490" i="7"/>
  <c r="K488" i="7"/>
  <c r="H488" i="7"/>
  <c r="G488" i="7"/>
  <c r="E488" i="7"/>
  <c r="J487" i="7"/>
  <c r="E487" i="7"/>
  <c r="E486" i="7"/>
  <c r="J485" i="7"/>
  <c r="I485" i="7"/>
  <c r="H485" i="7"/>
  <c r="F485" i="7"/>
  <c r="V485" i="7"/>
  <c r="T485" i="7"/>
  <c r="R485" i="7"/>
  <c r="U485" i="7"/>
  <c r="S485" i="7"/>
  <c r="Q485" i="7"/>
  <c r="E485" i="7"/>
  <c r="D485" i="7"/>
  <c r="C485" i="7"/>
  <c r="B485" i="7"/>
  <c r="J484" i="7"/>
  <c r="I484" i="7"/>
  <c r="H484" i="7"/>
  <c r="G484" i="7"/>
  <c r="F484" i="7"/>
  <c r="J483" i="7"/>
  <c r="I483" i="7"/>
  <c r="H483" i="7"/>
  <c r="G483" i="7"/>
  <c r="F483" i="7"/>
  <c r="C482" i="7"/>
  <c r="V481" i="7"/>
  <c r="T481" i="7"/>
  <c r="R481" i="7"/>
  <c r="J486" i="7" s="1"/>
  <c r="U481" i="7"/>
  <c r="S481" i="7"/>
  <c r="Q481" i="7"/>
  <c r="E481" i="7"/>
  <c r="D481" i="7"/>
  <c r="C481" i="7"/>
  <c r="B481" i="7"/>
  <c r="K479" i="7"/>
  <c r="H479" i="7"/>
  <c r="G479" i="7"/>
  <c r="E479" i="7"/>
  <c r="E478" i="7"/>
  <c r="J477" i="7"/>
  <c r="E477" i="7"/>
  <c r="E476" i="7"/>
  <c r="J475" i="7"/>
  <c r="I475" i="7"/>
  <c r="H475" i="7"/>
  <c r="F475" i="7"/>
  <c r="V475" i="7"/>
  <c r="J478" i="7" s="1"/>
  <c r="T475" i="7"/>
  <c r="R475" i="7"/>
  <c r="U475" i="7"/>
  <c r="S475" i="7"/>
  <c r="Q475" i="7"/>
  <c r="E475" i="7"/>
  <c r="D475" i="7"/>
  <c r="C475" i="7"/>
  <c r="B475" i="7"/>
  <c r="J474" i="7"/>
  <c r="I474" i="7"/>
  <c r="H474" i="7"/>
  <c r="G474" i="7"/>
  <c r="F474" i="7"/>
  <c r="J473" i="7"/>
  <c r="I473" i="7"/>
  <c r="H473" i="7"/>
  <c r="G473" i="7"/>
  <c r="F473" i="7"/>
  <c r="J472" i="7"/>
  <c r="I472" i="7"/>
  <c r="H472" i="7"/>
  <c r="G472" i="7"/>
  <c r="F472" i="7"/>
  <c r="J471" i="7"/>
  <c r="I480" i="7" s="1"/>
  <c r="I471" i="7"/>
  <c r="H471" i="7"/>
  <c r="G471" i="7"/>
  <c r="F471" i="7"/>
  <c r="C470" i="7"/>
  <c r="V469" i="7"/>
  <c r="T469" i="7"/>
  <c r="R469" i="7"/>
  <c r="J476" i="7" s="1"/>
  <c r="U469" i="7"/>
  <c r="S469" i="7"/>
  <c r="Q469" i="7"/>
  <c r="E469" i="7"/>
  <c r="D469" i="7"/>
  <c r="C469" i="7"/>
  <c r="B469" i="7"/>
  <c r="A468" i="7"/>
  <c r="A465" i="7"/>
  <c r="K462" i="7"/>
  <c r="H462" i="7"/>
  <c r="G462" i="7"/>
  <c r="E462" i="7"/>
  <c r="J461" i="7"/>
  <c r="E461" i="7"/>
  <c r="J460" i="7"/>
  <c r="E460" i="7"/>
  <c r="J459" i="7"/>
  <c r="I459" i="7"/>
  <c r="H459" i="7"/>
  <c r="F459" i="7"/>
  <c r="V459" i="7"/>
  <c r="T459" i="7"/>
  <c r="R459" i="7"/>
  <c r="U459" i="7"/>
  <c r="S459" i="7"/>
  <c r="Q459" i="7"/>
  <c r="E459" i="7"/>
  <c r="D459" i="7"/>
  <c r="C459" i="7"/>
  <c r="B459" i="7"/>
  <c r="J458" i="7"/>
  <c r="I458" i="7"/>
  <c r="H458" i="7"/>
  <c r="G458" i="7"/>
  <c r="F458" i="7"/>
  <c r="J457" i="7"/>
  <c r="I463" i="7" s="1"/>
  <c r="I457" i="7"/>
  <c r="H457" i="7"/>
  <c r="G457" i="7"/>
  <c r="F457" i="7"/>
  <c r="C456" i="7"/>
  <c r="V455" i="7"/>
  <c r="T455" i="7"/>
  <c r="R455" i="7"/>
  <c r="U455" i="7"/>
  <c r="S455" i="7"/>
  <c r="Q455" i="7"/>
  <c r="E455" i="7"/>
  <c r="D455" i="7"/>
  <c r="C455" i="7"/>
  <c r="B455" i="7"/>
  <c r="A454" i="7"/>
  <c r="A451" i="7"/>
  <c r="K448" i="7"/>
  <c r="H448" i="7"/>
  <c r="G448" i="7"/>
  <c r="E448" i="7"/>
  <c r="J447" i="7"/>
  <c r="E447" i="7"/>
  <c r="E446" i="7"/>
  <c r="J445" i="7"/>
  <c r="I445" i="7"/>
  <c r="H445" i="7"/>
  <c r="F445" i="7"/>
  <c r="V445" i="7"/>
  <c r="T445" i="7"/>
  <c r="R445" i="7"/>
  <c r="U445" i="7"/>
  <c r="S445" i="7"/>
  <c r="Q445" i="7"/>
  <c r="E445" i="7"/>
  <c r="D445" i="7"/>
  <c r="C445" i="7"/>
  <c r="B445" i="7"/>
  <c r="J444" i="7"/>
  <c r="I444" i="7"/>
  <c r="H444" i="7"/>
  <c r="G444" i="7"/>
  <c r="F444" i="7"/>
  <c r="J443" i="7"/>
  <c r="I449" i="7" s="1"/>
  <c r="I443" i="7"/>
  <c r="H443" i="7"/>
  <c r="G443" i="7"/>
  <c r="F443" i="7"/>
  <c r="C442" i="7"/>
  <c r="V441" i="7"/>
  <c r="T441" i="7"/>
  <c r="R441" i="7"/>
  <c r="J446" i="7" s="1"/>
  <c r="U441" i="7"/>
  <c r="S441" i="7"/>
  <c r="Q441" i="7"/>
  <c r="E441" i="7"/>
  <c r="D441" i="7"/>
  <c r="C441" i="7"/>
  <c r="B441" i="7"/>
  <c r="K439" i="7"/>
  <c r="H439" i="7"/>
  <c r="G439" i="7"/>
  <c r="E439" i="7"/>
  <c r="E438" i="7"/>
  <c r="J437" i="7"/>
  <c r="E437" i="7"/>
  <c r="J436" i="7"/>
  <c r="I436" i="7"/>
  <c r="H436" i="7"/>
  <c r="F436" i="7"/>
  <c r="V436" i="7"/>
  <c r="T436" i="7"/>
  <c r="R436" i="7"/>
  <c r="U436" i="7"/>
  <c r="S436" i="7"/>
  <c r="Q436" i="7"/>
  <c r="E436" i="7"/>
  <c r="D436" i="7"/>
  <c r="C436" i="7"/>
  <c r="B436" i="7"/>
  <c r="J435" i="7"/>
  <c r="I435" i="7"/>
  <c r="H435" i="7"/>
  <c r="G435" i="7"/>
  <c r="F435" i="7"/>
  <c r="J434" i="7"/>
  <c r="I440" i="7" s="1"/>
  <c r="I434" i="7"/>
  <c r="H434" i="7"/>
  <c r="G434" i="7"/>
  <c r="F434" i="7"/>
  <c r="C433" i="7"/>
  <c r="V432" i="7"/>
  <c r="T432" i="7"/>
  <c r="J438" i="7" s="1"/>
  <c r="R432" i="7"/>
  <c r="U432" i="7"/>
  <c r="S432" i="7"/>
  <c r="Q432" i="7"/>
  <c r="E432" i="7"/>
  <c r="D432" i="7"/>
  <c r="C432" i="7"/>
  <c r="B432" i="7"/>
  <c r="K430" i="7"/>
  <c r="H430" i="7"/>
  <c r="G430" i="7"/>
  <c r="E430" i="7"/>
  <c r="J429" i="7"/>
  <c r="E429" i="7"/>
  <c r="E428" i="7"/>
  <c r="J427" i="7"/>
  <c r="I431" i="7" s="1"/>
  <c r="I427" i="7"/>
  <c r="H427" i="7"/>
  <c r="G427" i="7"/>
  <c r="F427" i="7"/>
  <c r="C426" i="7"/>
  <c r="V425" i="7"/>
  <c r="T425" i="7"/>
  <c r="R425" i="7"/>
  <c r="J428" i="7" s="1"/>
  <c r="U425" i="7"/>
  <c r="S425" i="7"/>
  <c r="Q425" i="7"/>
  <c r="E425" i="7"/>
  <c r="D425" i="7"/>
  <c r="C425" i="7"/>
  <c r="B425" i="7"/>
  <c r="A424" i="7"/>
  <c r="A422" i="7"/>
  <c r="I420" i="7"/>
  <c r="C420" i="7"/>
  <c r="I419" i="7"/>
  <c r="C419" i="7"/>
  <c r="I418" i="7"/>
  <c r="C418" i="7"/>
  <c r="A416" i="7"/>
  <c r="A413" i="7"/>
  <c r="K410" i="7"/>
  <c r="H410" i="7"/>
  <c r="G410" i="7"/>
  <c r="E410" i="7"/>
  <c r="J409" i="7"/>
  <c r="E409" i="7"/>
  <c r="J408" i="7"/>
  <c r="E408" i="7"/>
  <c r="J407" i="7"/>
  <c r="I407" i="7"/>
  <c r="H407" i="7"/>
  <c r="F407" i="7"/>
  <c r="V407" i="7"/>
  <c r="T407" i="7"/>
  <c r="R407" i="7"/>
  <c r="U407" i="7"/>
  <c r="S407" i="7"/>
  <c r="Q407" i="7"/>
  <c r="E407" i="7"/>
  <c r="D407" i="7"/>
  <c r="C407" i="7"/>
  <c r="B407" i="7"/>
  <c r="J406" i="7"/>
  <c r="I406" i="7"/>
  <c r="H406" i="7"/>
  <c r="G406" i="7"/>
  <c r="F406" i="7"/>
  <c r="J405" i="7"/>
  <c r="I411" i="7" s="1"/>
  <c r="I405" i="7"/>
  <c r="H405" i="7"/>
  <c r="G405" i="7"/>
  <c r="F405" i="7"/>
  <c r="C404" i="7"/>
  <c r="V403" i="7"/>
  <c r="T403" i="7"/>
  <c r="R403" i="7"/>
  <c r="U403" i="7"/>
  <c r="S403" i="7"/>
  <c r="Q403" i="7"/>
  <c r="E403" i="7"/>
  <c r="D403" i="7"/>
  <c r="C403" i="7"/>
  <c r="B403" i="7"/>
  <c r="K401" i="7"/>
  <c r="H401" i="7"/>
  <c r="G401" i="7"/>
  <c r="E401" i="7"/>
  <c r="E400" i="7"/>
  <c r="E399" i="7"/>
  <c r="J398" i="7"/>
  <c r="I398" i="7"/>
  <c r="H398" i="7"/>
  <c r="F398" i="7"/>
  <c r="V398" i="7"/>
  <c r="T398" i="7"/>
  <c r="R398" i="7"/>
  <c r="U398" i="7"/>
  <c r="S398" i="7"/>
  <c r="Q398" i="7"/>
  <c r="E398" i="7"/>
  <c r="D398" i="7"/>
  <c r="C398" i="7"/>
  <c r="B398" i="7"/>
  <c r="J397" i="7"/>
  <c r="I397" i="7"/>
  <c r="H397" i="7"/>
  <c r="G397" i="7"/>
  <c r="F397" i="7"/>
  <c r="J396" i="7"/>
  <c r="I402" i="7" s="1"/>
  <c r="I396" i="7"/>
  <c r="H396" i="7"/>
  <c r="G396" i="7"/>
  <c r="F396" i="7"/>
  <c r="C395" i="7"/>
  <c r="V394" i="7"/>
  <c r="T394" i="7"/>
  <c r="J400" i="7" s="1"/>
  <c r="R394" i="7"/>
  <c r="J399" i="7" s="1"/>
  <c r="U394" i="7"/>
  <c r="S394" i="7"/>
  <c r="Q394" i="7"/>
  <c r="E394" i="7"/>
  <c r="D394" i="7"/>
  <c r="C394" i="7"/>
  <c r="B394" i="7"/>
  <c r="A393" i="7"/>
  <c r="A390" i="7"/>
  <c r="C387" i="7"/>
  <c r="J386" i="7"/>
  <c r="I388" i="7" s="1"/>
  <c r="I386" i="7"/>
  <c r="H386" i="7"/>
  <c r="G386" i="7"/>
  <c r="F386" i="7"/>
  <c r="V386" i="7"/>
  <c r="T386" i="7"/>
  <c r="R386" i="7"/>
  <c r="U386" i="7"/>
  <c r="S386" i="7"/>
  <c r="Q386" i="7"/>
  <c r="E386" i="7"/>
  <c r="D386" i="7"/>
  <c r="C386" i="7"/>
  <c r="B386" i="7"/>
  <c r="I385" i="7"/>
  <c r="K385" i="7" s="1"/>
  <c r="C384" i="7"/>
  <c r="J383" i="7"/>
  <c r="I383" i="7"/>
  <c r="H383" i="7"/>
  <c r="G383" i="7"/>
  <c r="F383" i="7"/>
  <c r="V383" i="7"/>
  <c r="T383" i="7"/>
  <c r="R383" i="7"/>
  <c r="U383" i="7"/>
  <c r="S383" i="7"/>
  <c r="Q383" i="7"/>
  <c r="E383" i="7"/>
  <c r="D383" i="7"/>
  <c r="C383" i="7"/>
  <c r="B383" i="7"/>
  <c r="C381" i="7"/>
  <c r="J380" i="7"/>
  <c r="I382" i="7" s="1"/>
  <c r="I380" i="7"/>
  <c r="H380" i="7"/>
  <c r="G380" i="7"/>
  <c r="F380" i="7"/>
  <c r="V380" i="7"/>
  <c r="T380" i="7"/>
  <c r="R380" i="7"/>
  <c r="U380" i="7"/>
  <c r="S380" i="7"/>
  <c r="Q380" i="7"/>
  <c r="E380" i="7"/>
  <c r="D380" i="7"/>
  <c r="C380" i="7"/>
  <c r="B380" i="7"/>
  <c r="K379" i="7"/>
  <c r="P379" i="7"/>
  <c r="I379" i="7"/>
  <c r="C378" i="7"/>
  <c r="J377" i="7"/>
  <c r="I377" i="7"/>
  <c r="H377" i="7"/>
  <c r="G377" i="7"/>
  <c r="F377" i="7"/>
  <c r="V377" i="7"/>
  <c r="T377" i="7"/>
  <c r="R377" i="7"/>
  <c r="U377" i="7"/>
  <c r="S377" i="7"/>
  <c r="Q377" i="7"/>
  <c r="E377" i="7"/>
  <c r="D377" i="7"/>
  <c r="C377" i="7"/>
  <c r="B377" i="7"/>
  <c r="P376" i="7"/>
  <c r="I376" i="7"/>
  <c r="K376" i="7" s="1"/>
  <c r="C375" i="7"/>
  <c r="J374" i="7"/>
  <c r="I374" i="7"/>
  <c r="H374" i="7"/>
  <c r="G374" i="7"/>
  <c r="F374" i="7"/>
  <c r="V374" i="7"/>
  <c r="T374" i="7"/>
  <c r="R374" i="7"/>
  <c r="U374" i="7"/>
  <c r="S374" i="7"/>
  <c r="Q374" i="7"/>
  <c r="E374" i="7"/>
  <c r="D374" i="7"/>
  <c r="C374" i="7"/>
  <c r="B374" i="7"/>
  <c r="K372" i="7"/>
  <c r="H372" i="7"/>
  <c r="G372" i="7"/>
  <c r="E372" i="7"/>
  <c r="E371" i="7"/>
  <c r="E370" i="7"/>
  <c r="J369" i="7"/>
  <c r="I369" i="7"/>
  <c r="H369" i="7"/>
  <c r="F369" i="7"/>
  <c r="V369" i="7"/>
  <c r="T369" i="7"/>
  <c r="R369" i="7"/>
  <c r="U369" i="7"/>
  <c r="S369" i="7"/>
  <c r="Q369" i="7"/>
  <c r="E369" i="7"/>
  <c r="D369" i="7"/>
  <c r="C369" i="7"/>
  <c r="B369" i="7"/>
  <c r="J368" i="7"/>
  <c r="I368" i="7"/>
  <c r="H368" i="7"/>
  <c r="G368" i="7"/>
  <c r="F368" i="7"/>
  <c r="J367" i="7"/>
  <c r="I367" i="7"/>
  <c r="H367" i="7"/>
  <c r="G367" i="7"/>
  <c r="F367" i="7"/>
  <c r="C366" i="7"/>
  <c r="V365" i="7"/>
  <c r="T365" i="7"/>
  <c r="J371" i="7" s="1"/>
  <c r="R365" i="7"/>
  <c r="J370" i="7" s="1"/>
  <c r="U365" i="7"/>
  <c r="S365" i="7"/>
  <c r="Q365" i="7"/>
  <c r="E365" i="7"/>
  <c r="D365" i="7"/>
  <c r="C365" i="7"/>
  <c r="B365" i="7"/>
  <c r="K363" i="7"/>
  <c r="H363" i="7"/>
  <c r="G363" i="7"/>
  <c r="E363" i="7"/>
  <c r="E362" i="7"/>
  <c r="E361" i="7"/>
  <c r="J360" i="7"/>
  <c r="I360" i="7"/>
  <c r="H360" i="7"/>
  <c r="F360" i="7"/>
  <c r="V360" i="7"/>
  <c r="T360" i="7"/>
  <c r="R360" i="7"/>
  <c r="U360" i="7"/>
  <c r="S360" i="7"/>
  <c r="Q360" i="7"/>
  <c r="E360" i="7"/>
  <c r="D360" i="7"/>
  <c r="C360" i="7"/>
  <c r="B360" i="7"/>
  <c r="J359" i="7"/>
  <c r="I359" i="7"/>
  <c r="H359" i="7"/>
  <c r="G359" i="7"/>
  <c r="F359" i="7"/>
  <c r="J358" i="7"/>
  <c r="I358" i="7"/>
  <c r="H358" i="7"/>
  <c r="G358" i="7"/>
  <c r="F358" i="7"/>
  <c r="C357" i="7"/>
  <c r="V356" i="7"/>
  <c r="T356" i="7"/>
  <c r="J362" i="7" s="1"/>
  <c r="R356" i="7"/>
  <c r="J361" i="7" s="1"/>
  <c r="U356" i="7"/>
  <c r="S356" i="7"/>
  <c r="Q356" i="7"/>
  <c r="E356" i="7"/>
  <c r="D356" i="7"/>
  <c r="C356" i="7"/>
  <c r="B356" i="7"/>
  <c r="K354" i="7"/>
  <c r="H354" i="7"/>
  <c r="G354" i="7"/>
  <c r="E354" i="7"/>
  <c r="E353" i="7"/>
  <c r="E352" i="7"/>
  <c r="J351" i="7"/>
  <c r="I351" i="7"/>
  <c r="H351" i="7"/>
  <c r="F351" i="7"/>
  <c r="V351" i="7"/>
  <c r="T351" i="7"/>
  <c r="R351" i="7"/>
  <c r="U351" i="7"/>
  <c r="S351" i="7"/>
  <c r="Q351" i="7"/>
  <c r="E351" i="7"/>
  <c r="D351" i="7"/>
  <c r="C351" i="7"/>
  <c r="B351" i="7"/>
  <c r="J350" i="7"/>
  <c r="I350" i="7"/>
  <c r="H350" i="7"/>
  <c r="G350" i="7"/>
  <c r="F350" i="7"/>
  <c r="J349" i="7"/>
  <c r="I349" i="7"/>
  <c r="H349" i="7"/>
  <c r="G349" i="7"/>
  <c r="F349" i="7"/>
  <c r="C348" i="7"/>
  <c r="V347" i="7"/>
  <c r="T347" i="7"/>
  <c r="J353" i="7" s="1"/>
  <c r="R347" i="7"/>
  <c r="J352" i="7" s="1"/>
  <c r="I355" i="7" s="1"/>
  <c r="U347" i="7"/>
  <c r="S347" i="7"/>
  <c r="Q347" i="7"/>
  <c r="E347" i="7"/>
  <c r="D347" i="7"/>
  <c r="C347" i="7"/>
  <c r="B347" i="7"/>
  <c r="A346" i="7"/>
  <c r="A343" i="7"/>
  <c r="K340" i="7"/>
  <c r="H340" i="7"/>
  <c r="G340" i="7"/>
  <c r="E340" i="7"/>
  <c r="E339" i="7"/>
  <c r="E338" i="7"/>
  <c r="J337" i="7"/>
  <c r="I337" i="7"/>
  <c r="H337" i="7"/>
  <c r="F337" i="7"/>
  <c r="V337" i="7"/>
  <c r="T337" i="7"/>
  <c r="R337" i="7"/>
  <c r="U337" i="7"/>
  <c r="S337" i="7"/>
  <c r="Q337" i="7"/>
  <c r="E337" i="7"/>
  <c r="D337" i="7"/>
  <c r="C337" i="7"/>
  <c r="B337" i="7"/>
  <c r="J336" i="7"/>
  <c r="I336" i="7"/>
  <c r="H336" i="7"/>
  <c r="G336" i="7"/>
  <c r="F336" i="7"/>
  <c r="J335" i="7"/>
  <c r="I335" i="7"/>
  <c r="H335" i="7"/>
  <c r="G335" i="7"/>
  <c r="F335" i="7"/>
  <c r="C334" i="7"/>
  <c r="V333" i="7"/>
  <c r="T333" i="7"/>
  <c r="J339" i="7" s="1"/>
  <c r="R333" i="7"/>
  <c r="J338" i="7" s="1"/>
  <c r="I341" i="7" s="1"/>
  <c r="U333" i="7"/>
  <c r="S333" i="7"/>
  <c r="Q333" i="7"/>
  <c r="E333" i="7"/>
  <c r="D333" i="7"/>
  <c r="C333" i="7"/>
  <c r="B333" i="7"/>
  <c r="K331" i="7"/>
  <c r="H331" i="7"/>
  <c r="G331" i="7"/>
  <c r="E331" i="7"/>
  <c r="E330" i="7"/>
  <c r="E329" i="7"/>
  <c r="J328" i="7"/>
  <c r="I328" i="7"/>
  <c r="H328" i="7"/>
  <c r="F328" i="7"/>
  <c r="V328" i="7"/>
  <c r="T328" i="7"/>
  <c r="R328" i="7"/>
  <c r="U328" i="7"/>
  <c r="S328" i="7"/>
  <c r="Q328" i="7"/>
  <c r="E328" i="7"/>
  <c r="D328" i="7"/>
  <c r="C328" i="7"/>
  <c r="B328" i="7"/>
  <c r="J327" i="7"/>
  <c r="I327" i="7"/>
  <c r="H327" i="7"/>
  <c r="G327" i="7"/>
  <c r="F327" i="7"/>
  <c r="J326" i="7"/>
  <c r="I326" i="7"/>
  <c r="H326" i="7"/>
  <c r="G326" i="7"/>
  <c r="F326" i="7"/>
  <c r="C325" i="7"/>
  <c r="V324" i="7"/>
  <c r="T324" i="7"/>
  <c r="J330" i="7" s="1"/>
  <c r="R324" i="7"/>
  <c r="J329" i="7" s="1"/>
  <c r="U324" i="7"/>
  <c r="S324" i="7"/>
  <c r="Q324" i="7"/>
  <c r="E324" i="7"/>
  <c r="D324" i="7"/>
  <c r="A323" i="7"/>
  <c r="A320" i="7"/>
  <c r="K317" i="7"/>
  <c r="H317" i="7"/>
  <c r="G317" i="7"/>
  <c r="E317" i="7"/>
  <c r="E316" i="7"/>
  <c r="E315" i="7"/>
  <c r="J314" i="7"/>
  <c r="I314" i="7"/>
  <c r="H314" i="7"/>
  <c r="F314" i="7"/>
  <c r="V314" i="7"/>
  <c r="T314" i="7"/>
  <c r="R314" i="7"/>
  <c r="U314" i="7"/>
  <c r="S314" i="7"/>
  <c r="Q314" i="7"/>
  <c r="E314" i="7"/>
  <c r="D314" i="7"/>
  <c r="C314" i="7"/>
  <c r="B314" i="7"/>
  <c r="J313" i="7"/>
  <c r="I313" i="7"/>
  <c r="H313" i="7"/>
  <c r="G313" i="7"/>
  <c r="F313" i="7"/>
  <c r="J312" i="7"/>
  <c r="I312" i="7"/>
  <c r="H312" i="7"/>
  <c r="G312" i="7"/>
  <c r="F312" i="7"/>
  <c r="C311" i="7"/>
  <c r="V310" i="7"/>
  <c r="T310" i="7"/>
  <c r="J316" i="7" s="1"/>
  <c r="R310" i="7"/>
  <c r="J315" i="7" s="1"/>
  <c r="U310" i="7"/>
  <c r="S310" i="7"/>
  <c r="Q310" i="7"/>
  <c r="E310" i="7"/>
  <c r="D310" i="7"/>
  <c r="C310" i="7"/>
  <c r="B310" i="7"/>
  <c r="K308" i="7"/>
  <c r="H308" i="7"/>
  <c r="G308" i="7"/>
  <c r="E308" i="7"/>
  <c r="J307" i="7"/>
  <c r="E307" i="7"/>
  <c r="E306" i="7"/>
  <c r="J305" i="7"/>
  <c r="I305" i="7"/>
  <c r="H305" i="7"/>
  <c r="F305" i="7"/>
  <c r="V305" i="7"/>
  <c r="T305" i="7"/>
  <c r="R305" i="7"/>
  <c r="U305" i="7"/>
  <c r="S305" i="7"/>
  <c r="Q305" i="7"/>
  <c r="E305" i="7"/>
  <c r="D305" i="7"/>
  <c r="C305" i="7"/>
  <c r="B305" i="7"/>
  <c r="J304" i="7"/>
  <c r="I304" i="7"/>
  <c r="H304" i="7"/>
  <c r="G304" i="7"/>
  <c r="F304" i="7"/>
  <c r="J303" i="7"/>
  <c r="I303" i="7"/>
  <c r="H303" i="7"/>
  <c r="G303" i="7"/>
  <c r="F303" i="7"/>
  <c r="C302" i="7"/>
  <c r="V301" i="7"/>
  <c r="T301" i="7"/>
  <c r="R301" i="7"/>
  <c r="J306" i="7" s="1"/>
  <c r="U301" i="7"/>
  <c r="S301" i="7"/>
  <c r="Q301" i="7"/>
  <c r="E301" i="7"/>
  <c r="D301" i="7"/>
  <c r="C301" i="7"/>
  <c r="B301" i="7"/>
  <c r="K299" i="7"/>
  <c r="H299" i="7"/>
  <c r="G299" i="7"/>
  <c r="E299" i="7"/>
  <c r="E298" i="7"/>
  <c r="J297" i="7"/>
  <c r="E297" i="7"/>
  <c r="E296" i="7"/>
  <c r="J295" i="7"/>
  <c r="I295" i="7"/>
  <c r="H295" i="7"/>
  <c r="G295" i="7"/>
  <c r="F295" i="7"/>
  <c r="J294" i="7"/>
  <c r="I294" i="7"/>
  <c r="H294" i="7"/>
  <c r="G294" i="7"/>
  <c r="F294" i="7"/>
  <c r="J293" i="7"/>
  <c r="I300" i="7" s="1"/>
  <c r="I293" i="7"/>
  <c r="H293" i="7"/>
  <c r="G293" i="7"/>
  <c r="F293" i="7"/>
  <c r="C292" i="7"/>
  <c r="V291" i="7"/>
  <c r="J298" i="7" s="1"/>
  <c r="T291" i="7"/>
  <c r="R291" i="7"/>
  <c r="J296" i="7" s="1"/>
  <c r="U291" i="7"/>
  <c r="S291" i="7"/>
  <c r="Q291" i="7"/>
  <c r="E291" i="7"/>
  <c r="D291" i="7"/>
  <c r="C291" i="7"/>
  <c r="B291" i="7"/>
  <c r="K289" i="7"/>
  <c r="H289" i="7"/>
  <c r="G289" i="7"/>
  <c r="E289" i="7"/>
  <c r="E288" i="7"/>
  <c r="E287" i="7"/>
  <c r="J286" i="7"/>
  <c r="I286" i="7"/>
  <c r="H286" i="7"/>
  <c r="F286" i="7"/>
  <c r="V286" i="7"/>
  <c r="T286" i="7"/>
  <c r="R286" i="7"/>
  <c r="U286" i="7"/>
  <c r="S286" i="7"/>
  <c r="Q286" i="7"/>
  <c r="E286" i="7"/>
  <c r="D286" i="7"/>
  <c r="C286" i="7"/>
  <c r="B286" i="7"/>
  <c r="J285" i="7"/>
  <c r="I285" i="7"/>
  <c r="H285" i="7"/>
  <c r="G285" i="7"/>
  <c r="F285" i="7"/>
  <c r="J284" i="7"/>
  <c r="I284" i="7"/>
  <c r="H284" i="7"/>
  <c r="G284" i="7"/>
  <c r="F284" i="7"/>
  <c r="C283" i="7"/>
  <c r="V282" i="7"/>
  <c r="T282" i="7"/>
  <c r="J288" i="7" s="1"/>
  <c r="R282" i="7"/>
  <c r="J287" i="7" s="1"/>
  <c r="U282" i="7"/>
  <c r="S282" i="7"/>
  <c r="Q282" i="7"/>
  <c r="E282" i="7"/>
  <c r="D282" i="7"/>
  <c r="C282" i="7"/>
  <c r="B282" i="7"/>
  <c r="K280" i="7"/>
  <c r="H280" i="7"/>
  <c r="G280" i="7"/>
  <c r="E280" i="7"/>
  <c r="J279" i="7"/>
  <c r="E279" i="7"/>
  <c r="E278" i="7"/>
  <c r="E277" i="7"/>
  <c r="J276" i="7"/>
  <c r="I276" i="7"/>
  <c r="H276" i="7"/>
  <c r="F276" i="7"/>
  <c r="V276" i="7"/>
  <c r="T276" i="7"/>
  <c r="R276" i="7"/>
  <c r="U276" i="7"/>
  <c r="S276" i="7"/>
  <c r="Q276" i="7"/>
  <c r="E276" i="7"/>
  <c r="D276" i="7"/>
  <c r="C276" i="7"/>
  <c r="B276" i="7"/>
  <c r="J275" i="7"/>
  <c r="I275" i="7"/>
  <c r="H275" i="7"/>
  <c r="G275" i="7"/>
  <c r="F275" i="7"/>
  <c r="J274" i="7"/>
  <c r="I274" i="7"/>
  <c r="H274" i="7"/>
  <c r="G274" i="7"/>
  <c r="F274" i="7"/>
  <c r="J273" i="7"/>
  <c r="I273" i="7"/>
  <c r="H273" i="7"/>
  <c r="G273" i="7"/>
  <c r="F273" i="7"/>
  <c r="J272" i="7"/>
  <c r="I281" i="7" s="1"/>
  <c r="I272" i="7"/>
  <c r="H272" i="7"/>
  <c r="G272" i="7"/>
  <c r="F272" i="7"/>
  <c r="C271" i="7"/>
  <c r="V270" i="7"/>
  <c r="T270" i="7"/>
  <c r="J278" i="7" s="1"/>
  <c r="R270" i="7"/>
  <c r="J277" i="7" s="1"/>
  <c r="U270" i="7"/>
  <c r="S270" i="7"/>
  <c r="Q270" i="7"/>
  <c r="E270" i="7"/>
  <c r="D270" i="7"/>
  <c r="C270" i="7"/>
  <c r="B270" i="7"/>
  <c r="K268" i="7"/>
  <c r="H268" i="7"/>
  <c r="G268" i="7"/>
  <c r="E268" i="7"/>
  <c r="E267" i="7"/>
  <c r="J266" i="7"/>
  <c r="E266" i="7"/>
  <c r="J265" i="7"/>
  <c r="I265" i="7"/>
  <c r="H265" i="7"/>
  <c r="F265" i="7"/>
  <c r="V265" i="7"/>
  <c r="T265" i="7"/>
  <c r="R265" i="7"/>
  <c r="U265" i="7"/>
  <c r="S265" i="7"/>
  <c r="Q265" i="7"/>
  <c r="E265" i="7"/>
  <c r="D265" i="7"/>
  <c r="C265" i="7"/>
  <c r="B265" i="7"/>
  <c r="J264" i="7"/>
  <c r="I264" i="7"/>
  <c r="H264" i="7"/>
  <c r="G264" i="7"/>
  <c r="F264" i="7"/>
  <c r="J263" i="7"/>
  <c r="I263" i="7"/>
  <c r="H263" i="7"/>
  <c r="G263" i="7"/>
  <c r="F263" i="7"/>
  <c r="C262" i="7"/>
  <c r="V261" i="7"/>
  <c r="T261" i="7"/>
  <c r="J267" i="7" s="1"/>
  <c r="R261" i="7"/>
  <c r="U261" i="7"/>
  <c r="S261" i="7"/>
  <c r="Q261" i="7"/>
  <c r="E261" i="7"/>
  <c r="D261" i="7"/>
  <c r="C261" i="7"/>
  <c r="B261" i="7"/>
  <c r="K259" i="7"/>
  <c r="H259" i="7"/>
  <c r="G259" i="7"/>
  <c r="E259" i="7"/>
  <c r="E258" i="7"/>
  <c r="E257" i="7"/>
  <c r="J256" i="7"/>
  <c r="I256" i="7"/>
  <c r="H256" i="7"/>
  <c r="F256" i="7"/>
  <c r="V256" i="7"/>
  <c r="T256" i="7"/>
  <c r="R256" i="7"/>
  <c r="U256" i="7"/>
  <c r="S256" i="7"/>
  <c r="Q256" i="7"/>
  <c r="E256" i="7"/>
  <c r="D256" i="7"/>
  <c r="C256" i="7"/>
  <c r="B256" i="7"/>
  <c r="J255" i="7"/>
  <c r="I255" i="7"/>
  <c r="H255" i="7"/>
  <c r="G255" i="7"/>
  <c r="F255" i="7"/>
  <c r="J254" i="7"/>
  <c r="I260" i="7" s="1"/>
  <c r="I254" i="7"/>
  <c r="H254" i="7"/>
  <c r="G254" i="7"/>
  <c r="F254" i="7"/>
  <c r="C253" i="7"/>
  <c r="V252" i="7"/>
  <c r="T252" i="7"/>
  <c r="J258" i="7" s="1"/>
  <c r="R252" i="7"/>
  <c r="J257" i="7" s="1"/>
  <c r="U252" i="7"/>
  <c r="S252" i="7"/>
  <c r="Q252" i="7"/>
  <c r="E252" i="7"/>
  <c r="D252" i="7"/>
  <c r="C252" i="7"/>
  <c r="B252" i="7"/>
  <c r="K250" i="7"/>
  <c r="H250" i="7"/>
  <c r="G250" i="7"/>
  <c r="E250" i="7"/>
  <c r="E249" i="7"/>
  <c r="E248" i="7"/>
  <c r="J247" i="7"/>
  <c r="I247" i="7"/>
  <c r="H247" i="7"/>
  <c r="F247" i="7"/>
  <c r="V247" i="7"/>
  <c r="T247" i="7"/>
  <c r="R247" i="7"/>
  <c r="U247" i="7"/>
  <c r="S247" i="7"/>
  <c r="Q247" i="7"/>
  <c r="E247" i="7"/>
  <c r="D247" i="7"/>
  <c r="C247" i="7"/>
  <c r="B247" i="7"/>
  <c r="J246" i="7"/>
  <c r="I246" i="7"/>
  <c r="H246" i="7"/>
  <c r="G246" i="7"/>
  <c r="F246" i="7"/>
  <c r="J245" i="7"/>
  <c r="I245" i="7"/>
  <c r="H245" i="7"/>
  <c r="G245" i="7"/>
  <c r="F245" i="7"/>
  <c r="C244" i="7"/>
  <c r="V243" i="7"/>
  <c r="T243" i="7"/>
  <c r="J249" i="7" s="1"/>
  <c r="R243" i="7"/>
  <c r="J248" i="7" s="1"/>
  <c r="I251" i="7" s="1"/>
  <c r="U243" i="7"/>
  <c r="S243" i="7"/>
  <c r="Q243" i="7"/>
  <c r="E243" i="7"/>
  <c r="D243" i="7"/>
  <c r="C243" i="7"/>
  <c r="B243" i="7"/>
  <c r="K241" i="7"/>
  <c r="H241" i="7"/>
  <c r="G241" i="7"/>
  <c r="E241" i="7"/>
  <c r="E240" i="7"/>
  <c r="E239" i="7"/>
  <c r="E238" i="7"/>
  <c r="J237" i="7"/>
  <c r="I237" i="7"/>
  <c r="H237" i="7"/>
  <c r="F237" i="7"/>
  <c r="V237" i="7"/>
  <c r="T237" i="7"/>
  <c r="R237" i="7"/>
  <c r="U237" i="7"/>
  <c r="S237" i="7"/>
  <c r="Q237" i="7"/>
  <c r="E237" i="7"/>
  <c r="D237" i="7"/>
  <c r="C237" i="7"/>
  <c r="B237" i="7"/>
  <c r="J236" i="7"/>
  <c r="I236" i="7"/>
  <c r="H236" i="7"/>
  <c r="G236" i="7"/>
  <c r="F236" i="7"/>
  <c r="J235" i="7"/>
  <c r="I235" i="7"/>
  <c r="H235" i="7"/>
  <c r="G235" i="7"/>
  <c r="F235" i="7"/>
  <c r="J234" i="7"/>
  <c r="I234" i="7"/>
  <c r="H234" i="7"/>
  <c r="G234" i="7"/>
  <c r="F234" i="7"/>
  <c r="J233" i="7"/>
  <c r="I233" i="7"/>
  <c r="H233" i="7"/>
  <c r="G233" i="7"/>
  <c r="F233" i="7"/>
  <c r="C232" i="7"/>
  <c r="V231" i="7"/>
  <c r="J240" i="7" s="1"/>
  <c r="T231" i="7"/>
  <c r="J239" i="7" s="1"/>
  <c r="R231" i="7"/>
  <c r="J238" i="7" s="1"/>
  <c r="U231" i="7"/>
  <c r="S231" i="7"/>
  <c r="Q231" i="7"/>
  <c r="E231" i="7"/>
  <c r="D231" i="7"/>
  <c r="C231" i="7"/>
  <c r="B231" i="7"/>
  <c r="A230" i="7"/>
  <c r="A227" i="7"/>
  <c r="K224" i="7"/>
  <c r="H224" i="7"/>
  <c r="G224" i="7"/>
  <c r="E224" i="7"/>
  <c r="E223" i="7"/>
  <c r="E222" i="7"/>
  <c r="J221" i="7"/>
  <c r="I221" i="7"/>
  <c r="H221" i="7"/>
  <c r="F221" i="7"/>
  <c r="V221" i="7"/>
  <c r="T221" i="7"/>
  <c r="J223" i="7" s="1"/>
  <c r="R221" i="7"/>
  <c r="U221" i="7"/>
  <c r="S221" i="7"/>
  <c r="Q221" i="7"/>
  <c r="E221" i="7"/>
  <c r="D221" i="7"/>
  <c r="C221" i="7"/>
  <c r="B221" i="7"/>
  <c r="J220" i="7"/>
  <c r="I220" i="7"/>
  <c r="H220" i="7"/>
  <c r="G220" i="7"/>
  <c r="F220" i="7"/>
  <c r="J219" i="7"/>
  <c r="I219" i="7"/>
  <c r="H219" i="7"/>
  <c r="G219" i="7"/>
  <c r="F219" i="7"/>
  <c r="C218" i="7"/>
  <c r="V217" i="7"/>
  <c r="T217" i="7"/>
  <c r="R217" i="7"/>
  <c r="J222" i="7" s="1"/>
  <c r="U217" i="7"/>
  <c r="S217" i="7"/>
  <c r="Q217" i="7"/>
  <c r="E217" i="7"/>
  <c r="D217" i="7"/>
  <c r="C217" i="7"/>
  <c r="B217" i="7"/>
  <c r="A216" i="7"/>
  <c r="A213" i="7"/>
  <c r="K210" i="7"/>
  <c r="H210" i="7"/>
  <c r="G210" i="7"/>
  <c r="E210" i="7"/>
  <c r="E209" i="7"/>
  <c r="E208" i="7"/>
  <c r="J207" i="7"/>
  <c r="I207" i="7"/>
  <c r="H207" i="7"/>
  <c r="F207" i="7"/>
  <c r="V207" i="7"/>
  <c r="T207" i="7"/>
  <c r="R207" i="7"/>
  <c r="U207" i="7"/>
  <c r="S207" i="7"/>
  <c r="Q207" i="7"/>
  <c r="E207" i="7"/>
  <c r="D207" i="7"/>
  <c r="C207" i="7"/>
  <c r="B207" i="7"/>
  <c r="J206" i="7"/>
  <c r="I206" i="7"/>
  <c r="H206" i="7"/>
  <c r="G206" i="7"/>
  <c r="F206" i="7"/>
  <c r="J205" i="7"/>
  <c r="I205" i="7"/>
  <c r="H205" i="7"/>
  <c r="G205" i="7"/>
  <c r="F205" i="7"/>
  <c r="C204" i="7"/>
  <c r="V203" i="7"/>
  <c r="T203" i="7"/>
  <c r="J209" i="7" s="1"/>
  <c r="R203" i="7"/>
  <c r="J208" i="7" s="1"/>
  <c r="I211" i="7" s="1"/>
  <c r="U203" i="7"/>
  <c r="S203" i="7"/>
  <c r="Q203" i="7"/>
  <c r="E203" i="7"/>
  <c r="D203" i="7"/>
  <c r="C203" i="7"/>
  <c r="B203" i="7"/>
  <c r="A202" i="7"/>
  <c r="A200" i="7"/>
  <c r="I198" i="7"/>
  <c r="C198" i="7"/>
  <c r="I197" i="7"/>
  <c r="C197" i="7"/>
  <c r="I196" i="7"/>
  <c r="C196" i="7"/>
  <c r="A194" i="7"/>
  <c r="A191" i="7"/>
  <c r="K188" i="7"/>
  <c r="H188" i="7"/>
  <c r="G188" i="7"/>
  <c r="E188" i="7"/>
  <c r="E187" i="7"/>
  <c r="J186" i="7"/>
  <c r="E186" i="7"/>
  <c r="J185" i="7"/>
  <c r="I185" i="7"/>
  <c r="H185" i="7"/>
  <c r="F185" i="7"/>
  <c r="V185" i="7"/>
  <c r="T185" i="7"/>
  <c r="R185" i="7"/>
  <c r="U185" i="7"/>
  <c r="S185" i="7"/>
  <c r="Q185" i="7"/>
  <c r="E185" i="7"/>
  <c r="D185" i="7"/>
  <c r="C185" i="7"/>
  <c r="B185" i="7"/>
  <c r="J184" i="7"/>
  <c r="I184" i="7"/>
  <c r="H184" i="7"/>
  <c r="G184" i="7"/>
  <c r="F184" i="7"/>
  <c r="J183" i="7"/>
  <c r="I189" i="7" s="1"/>
  <c r="I183" i="7"/>
  <c r="H183" i="7"/>
  <c r="G183" i="7"/>
  <c r="F183" i="7"/>
  <c r="C182" i="7"/>
  <c r="V181" i="7"/>
  <c r="T181" i="7"/>
  <c r="J187" i="7" s="1"/>
  <c r="R181" i="7"/>
  <c r="U181" i="7"/>
  <c r="S181" i="7"/>
  <c r="Q181" i="7"/>
  <c r="E181" i="7"/>
  <c r="D181" i="7"/>
  <c r="C181" i="7"/>
  <c r="B181" i="7"/>
  <c r="K179" i="7"/>
  <c r="H179" i="7"/>
  <c r="G179" i="7"/>
  <c r="E179" i="7"/>
  <c r="E178" i="7"/>
  <c r="E177" i="7"/>
  <c r="J176" i="7"/>
  <c r="I176" i="7"/>
  <c r="H176" i="7"/>
  <c r="F176" i="7"/>
  <c r="V176" i="7"/>
  <c r="T176" i="7"/>
  <c r="R176" i="7"/>
  <c r="U176" i="7"/>
  <c r="S176" i="7"/>
  <c r="Q176" i="7"/>
  <c r="E176" i="7"/>
  <c r="D176" i="7"/>
  <c r="C176" i="7"/>
  <c r="B176" i="7"/>
  <c r="J175" i="7"/>
  <c r="I175" i="7"/>
  <c r="H175" i="7"/>
  <c r="G175" i="7"/>
  <c r="F175" i="7"/>
  <c r="J174" i="7"/>
  <c r="I174" i="7"/>
  <c r="H174" i="7"/>
  <c r="G174" i="7"/>
  <c r="F174" i="7"/>
  <c r="C173" i="7"/>
  <c r="V172" i="7"/>
  <c r="T172" i="7"/>
  <c r="J178" i="7" s="1"/>
  <c r="R172" i="7"/>
  <c r="J177" i="7" s="1"/>
  <c r="U172" i="7"/>
  <c r="S172" i="7"/>
  <c r="Q172" i="7"/>
  <c r="E172" i="7"/>
  <c r="D172" i="7"/>
  <c r="C172" i="7"/>
  <c r="B172" i="7"/>
  <c r="K170" i="7"/>
  <c r="H170" i="7"/>
  <c r="G170" i="7"/>
  <c r="E170" i="7"/>
  <c r="J169" i="7"/>
  <c r="E169" i="7"/>
  <c r="E168" i="7"/>
  <c r="J167" i="7"/>
  <c r="I167" i="7"/>
  <c r="H167" i="7"/>
  <c r="F167" i="7"/>
  <c r="V167" i="7"/>
  <c r="T167" i="7"/>
  <c r="R167" i="7"/>
  <c r="U167" i="7"/>
  <c r="S167" i="7"/>
  <c r="Q167" i="7"/>
  <c r="E167" i="7"/>
  <c r="D167" i="7"/>
  <c r="C167" i="7"/>
  <c r="B167" i="7"/>
  <c r="J166" i="7"/>
  <c r="I171" i="7" s="1"/>
  <c r="I166" i="7"/>
  <c r="H166" i="7"/>
  <c r="G166" i="7"/>
  <c r="F166" i="7"/>
  <c r="J165" i="7"/>
  <c r="I165" i="7"/>
  <c r="H165" i="7"/>
  <c r="G165" i="7"/>
  <c r="F165" i="7"/>
  <c r="C164" i="7"/>
  <c r="V163" i="7"/>
  <c r="T163" i="7"/>
  <c r="R163" i="7"/>
  <c r="J168" i="7" s="1"/>
  <c r="U163" i="7"/>
  <c r="S163" i="7"/>
  <c r="Q163" i="7"/>
  <c r="E163" i="7"/>
  <c r="D163" i="7"/>
  <c r="C163" i="7"/>
  <c r="B163" i="7"/>
  <c r="A162" i="7"/>
  <c r="A159" i="7"/>
  <c r="K156" i="7"/>
  <c r="H156" i="7"/>
  <c r="G156" i="7"/>
  <c r="E156" i="7"/>
  <c r="J155" i="7"/>
  <c r="E155" i="7"/>
  <c r="E154" i="7"/>
  <c r="J153" i="7"/>
  <c r="I153" i="7"/>
  <c r="H153" i="7"/>
  <c r="F153" i="7"/>
  <c r="V153" i="7"/>
  <c r="T153" i="7"/>
  <c r="R153" i="7"/>
  <c r="U153" i="7"/>
  <c r="S153" i="7"/>
  <c r="Q153" i="7"/>
  <c r="E153" i="7"/>
  <c r="D153" i="7"/>
  <c r="C153" i="7"/>
  <c r="B153" i="7"/>
  <c r="J152" i="7"/>
  <c r="I152" i="7"/>
  <c r="H152" i="7"/>
  <c r="G152" i="7"/>
  <c r="F152" i="7"/>
  <c r="J151" i="7"/>
  <c r="I151" i="7"/>
  <c r="H151" i="7"/>
  <c r="G151" i="7"/>
  <c r="F151" i="7"/>
  <c r="C150" i="7"/>
  <c r="V149" i="7"/>
  <c r="T149" i="7"/>
  <c r="R149" i="7"/>
  <c r="J154" i="7" s="1"/>
  <c r="U149" i="7"/>
  <c r="S149" i="7"/>
  <c r="Q149" i="7"/>
  <c r="E149" i="7"/>
  <c r="D149" i="7"/>
  <c r="A148" i="7"/>
  <c r="A145" i="7"/>
  <c r="K142" i="7"/>
  <c r="H142" i="7"/>
  <c r="G142" i="7"/>
  <c r="E142" i="7"/>
  <c r="J141" i="7"/>
  <c r="E141" i="7"/>
  <c r="J140" i="7"/>
  <c r="E140" i="7"/>
  <c r="E139" i="7"/>
  <c r="J138" i="7"/>
  <c r="I138" i="7"/>
  <c r="H138" i="7"/>
  <c r="G138" i="7"/>
  <c r="F138" i="7"/>
  <c r="J137" i="7"/>
  <c r="I137" i="7"/>
  <c r="H137" i="7"/>
  <c r="G137" i="7"/>
  <c r="F137" i="7"/>
  <c r="J136" i="7"/>
  <c r="I143" i="7" s="1"/>
  <c r="I136" i="7"/>
  <c r="H136" i="7"/>
  <c r="G136" i="7"/>
  <c r="F136" i="7"/>
  <c r="C135" i="7"/>
  <c r="V134" i="7"/>
  <c r="T134" i="7"/>
  <c r="R134" i="7"/>
  <c r="J139" i="7" s="1"/>
  <c r="U134" i="7"/>
  <c r="S134" i="7"/>
  <c r="Q134" i="7"/>
  <c r="E134" i="7"/>
  <c r="D134" i="7"/>
  <c r="C134" i="7"/>
  <c r="B134" i="7"/>
  <c r="K132" i="7"/>
  <c r="H132" i="7"/>
  <c r="G132" i="7"/>
  <c r="E132" i="7"/>
  <c r="E131" i="7"/>
  <c r="E130" i="7"/>
  <c r="J129" i="7"/>
  <c r="I129" i="7"/>
  <c r="H129" i="7"/>
  <c r="F129" i="7"/>
  <c r="V129" i="7"/>
  <c r="T129" i="7"/>
  <c r="R129" i="7"/>
  <c r="U129" i="7"/>
  <c r="S129" i="7"/>
  <c r="Q129" i="7"/>
  <c r="E129" i="7"/>
  <c r="D129" i="7"/>
  <c r="C129" i="7"/>
  <c r="B129" i="7"/>
  <c r="J128" i="7"/>
  <c r="I128" i="7"/>
  <c r="H128" i="7"/>
  <c r="G128" i="7"/>
  <c r="F128" i="7"/>
  <c r="J127" i="7"/>
  <c r="I133" i="7" s="1"/>
  <c r="I127" i="7"/>
  <c r="H127" i="7"/>
  <c r="G127" i="7"/>
  <c r="F127" i="7"/>
  <c r="C126" i="7"/>
  <c r="V125" i="7"/>
  <c r="T125" i="7"/>
  <c r="J131" i="7" s="1"/>
  <c r="R125" i="7"/>
  <c r="J130" i="7" s="1"/>
  <c r="U125" i="7"/>
  <c r="S125" i="7"/>
  <c r="Q125" i="7"/>
  <c r="E125" i="7"/>
  <c r="D125" i="7"/>
  <c r="C125" i="7"/>
  <c r="B125" i="7"/>
  <c r="K123" i="7"/>
  <c r="H123" i="7"/>
  <c r="G123" i="7"/>
  <c r="E123" i="7"/>
  <c r="J122" i="7"/>
  <c r="E122" i="7"/>
  <c r="E121" i="7"/>
  <c r="E120" i="7"/>
  <c r="J119" i="7"/>
  <c r="I119" i="7"/>
  <c r="H119" i="7"/>
  <c r="F119" i="7"/>
  <c r="V119" i="7"/>
  <c r="T119" i="7"/>
  <c r="R119" i="7"/>
  <c r="U119" i="7"/>
  <c r="S119" i="7"/>
  <c r="Q119" i="7"/>
  <c r="E119" i="7"/>
  <c r="D119" i="7"/>
  <c r="C119" i="7"/>
  <c r="B119" i="7"/>
  <c r="J118" i="7"/>
  <c r="I118" i="7"/>
  <c r="H118" i="7"/>
  <c r="G118" i="7"/>
  <c r="F118" i="7"/>
  <c r="J117" i="7"/>
  <c r="I117" i="7"/>
  <c r="H117" i="7"/>
  <c r="G117" i="7"/>
  <c r="F117" i="7"/>
  <c r="J116" i="7"/>
  <c r="I116" i="7"/>
  <c r="H116" i="7"/>
  <c r="G116" i="7"/>
  <c r="F116" i="7"/>
  <c r="J115" i="7"/>
  <c r="I115" i="7"/>
  <c r="H115" i="7"/>
  <c r="G115" i="7"/>
  <c r="F115" i="7"/>
  <c r="C114" i="7"/>
  <c r="V113" i="7"/>
  <c r="T113" i="7"/>
  <c r="J121" i="7" s="1"/>
  <c r="R113" i="7"/>
  <c r="J120" i="7" s="1"/>
  <c r="U113" i="7"/>
  <c r="S113" i="7"/>
  <c r="Q113" i="7"/>
  <c r="E113" i="7"/>
  <c r="D113" i="7"/>
  <c r="C113" i="7"/>
  <c r="B113" i="7"/>
  <c r="K111" i="7"/>
  <c r="H111" i="7"/>
  <c r="G111" i="7"/>
  <c r="E111" i="7"/>
  <c r="E110" i="7"/>
  <c r="J109" i="7"/>
  <c r="E109" i="7"/>
  <c r="J108" i="7"/>
  <c r="I108" i="7"/>
  <c r="H108" i="7"/>
  <c r="F108" i="7"/>
  <c r="V108" i="7"/>
  <c r="T108" i="7"/>
  <c r="R108" i="7"/>
  <c r="U108" i="7"/>
  <c r="S108" i="7"/>
  <c r="Q108" i="7"/>
  <c r="E108" i="7"/>
  <c r="D108" i="7"/>
  <c r="C108" i="7"/>
  <c r="B108" i="7"/>
  <c r="J107" i="7"/>
  <c r="I107" i="7"/>
  <c r="H107" i="7"/>
  <c r="G107" i="7"/>
  <c r="F107" i="7"/>
  <c r="J106" i="7"/>
  <c r="I112" i="7" s="1"/>
  <c r="I106" i="7"/>
  <c r="H106" i="7"/>
  <c r="G106" i="7"/>
  <c r="F106" i="7"/>
  <c r="C105" i="7"/>
  <c r="V104" i="7"/>
  <c r="T104" i="7"/>
  <c r="J110" i="7" s="1"/>
  <c r="R104" i="7"/>
  <c r="U104" i="7"/>
  <c r="S104" i="7"/>
  <c r="Q104" i="7"/>
  <c r="E104" i="7"/>
  <c r="D104" i="7"/>
  <c r="C104" i="7"/>
  <c r="B104" i="7"/>
  <c r="K102" i="7"/>
  <c r="H102" i="7"/>
  <c r="G102" i="7"/>
  <c r="E102" i="7"/>
  <c r="E101" i="7"/>
  <c r="E100" i="7"/>
  <c r="J99" i="7"/>
  <c r="I99" i="7"/>
  <c r="H99" i="7"/>
  <c r="F99" i="7"/>
  <c r="V99" i="7"/>
  <c r="T99" i="7"/>
  <c r="R99" i="7"/>
  <c r="U99" i="7"/>
  <c r="S99" i="7"/>
  <c r="Q99" i="7"/>
  <c r="E99" i="7"/>
  <c r="D99" i="7"/>
  <c r="C99" i="7"/>
  <c r="B99" i="7"/>
  <c r="J98" i="7"/>
  <c r="I98" i="7"/>
  <c r="H98" i="7"/>
  <c r="G98" i="7"/>
  <c r="F98" i="7"/>
  <c r="J97" i="7"/>
  <c r="I97" i="7"/>
  <c r="H97" i="7"/>
  <c r="G97" i="7"/>
  <c r="F97" i="7"/>
  <c r="C96" i="7"/>
  <c r="V95" i="7"/>
  <c r="T95" i="7"/>
  <c r="J101" i="7" s="1"/>
  <c r="R95" i="7"/>
  <c r="J100" i="7" s="1"/>
  <c r="U95" i="7"/>
  <c r="S95" i="7"/>
  <c r="Q95" i="7"/>
  <c r="E95" i="7"/>
  <c r="D95" i="7"/>
  <c r="C95" i="7"/>
  <c r="B95" i="7"/>
  <c r="K93" i="7"/>
  <c r="H93" i="7"/>
  <c r="G93" i="7"/>
  <c r="E93" i="7"/>
  <c r="E92" i="7"/>
  <c r="E91" i="7"/>
  <c r="J90" i="7"/>
  <c r="I90" i="7"/>
  <c r="H90" i="7"/>
  <c r="F90" i="7"/>
  <c r="V90" i="7"/>
  <c r="T90" i="7"/>
  <c r="R90" i="7"/>
  <c r="U90" i="7"/>
  <c r="S90" i="7"/>
  <c r="Q90" i="7"/>
  <c r="E90" i="7"/>
  <c r="D90" i="7"/>
  <c r="C90" i="7"/>
  <c r="B90" i="7"/>
  <c r="J89" i="7"/>
  <c r="I89" i="7"/>
  <c r="H89" i="7"/>
  <c r="G89" i="7"/>
  <c r="F89" i="7"/>
  <c r="J88" i="7"/>
  <c r="I88" i="7"/>
  <c r="H88" i="7"/>
  <c r="G88" i="7"/>
  <c r="F88" i="7"/>
  <c r="C87" i="7"/>
  <c r="V86" i="7"/>
  <c r="T86" i="7"/>
  <c r="J92" i="7" s="1"/>
  <c r="R86" i="7"/>
  <c r="J91" i="7" s="1"/>
  <c r="U86" i="7"/>
  <c r="S86" i="7"/>
  <c r="Q86" i="7"/>
  <c r="E86" i="7"/>
  <c r="D86" i="7"/>
  <c r="C86" i="7"/>
  <c r="B86" i="7"/>
  <c r="K84" i="7"/>
  <c r="H84" i="7"/>
  <c r="G84" i="7"/>
  <c r="E84" i="7"/>
  <c r="E83" i="7"/>
  <c r="E82" i="7"/>
  <c r="E81" i="7"/>
  <c r="J80" i="7"/>
  <c r="I80" i="7"/>
  <c r="H80" i="7"/>
  <c r="F80" i="7"/>
  <c r="V80" i="7"/>
  <c r="T80" i="7"/>
  <c r="R80" i="7"/>
  <c r="U80" i="7"/>
  <c r="S80" i="7"/>
  <c r="Q80" i="7"/>
  <c r="E80" i="7"/>
  <c r="D80" i="7"/>
  <c r="C80" i="7"/>
  <c r="B80" i="7"/>
  <c r="J79" i="7"/>
  <c r="I79" i="7"/>
  <c r="H79" i="7"/>
  <c r="G79" i="7"/>
  <c r="F79" i="7"/>
  <c r="J78" i="7"/>
  <c r="I78" i="7"/>
  <c r="H78" i="7"/>
  <c r="G78" i="7"/>
  <c r="F78" i="7"/>
  <c r="J77" i="7"/>
  <c r="I77" i="7"/>
  <c r="H77" i="7"/>
  <c r="G77" i="7"/>
  <c r="F77" i="7"/>
  <c r="J76" i="7"/>
  <c r="I76" i="7"/>
  <c r="H76" i="7"/>
  <c r="G76" i="7"/>
  <c r="F76" i="7"/>
  <c r="C75" i="7"/>
  <c r="V74" i="7"/>
  <c r="J83" i="7" s="1"/>
  <c r="T74" i="7"/>
  <c r="J82" i="7" s="1"/>
  <c r="R74" i="7"/>
  <c r="J81" i="7" s="1"/>
  <c r="U74" i="7"/>
  <c r="S74" i="7"/>
  <c r="Q74" i="7"/>
  <c r="E74" i="7"/>
  <c r="D74" i="7"/>
  <c r="C74" i="7"/>
  <c r="B74" i="7"/>
  <c r="A73" i="7"/>
  <c r="A70" i="7"/>
  <c r="K67" i="7"/>
  <c r="H67" i="7"/>
  <c r="G67" i="7"/>
  <c r="E67" i="7"/>
  <c r="E66" i="7"/>
  <c r="E65" i="7"/>
  <c r="J64" i="7"/>
  <c r="I64" i="7"/>
  <c r="H64" i="7"/>
  <c r="F64" i="7"/>
  <c r="V64" i="7"/>
  <c r="T64" i="7"/>
  <c r="R64" i="7"/>
  <c r="U64" i="7"/>
  <c r="S64" i="7"/>
  <c r="Q64" i="7"/>
  <c r="E64" i="7"/>
  <c r="D64" i="7"/>
  <c r="C64" i="7"/>
  <c r="B64" i="7"/>
  <c r="J63" i="7"/>
  <c r="I63" i="7"/>
  <c r="H63" i="7"/>
  <c r="G63" i="7"/>
  <c r="F63" i="7"/>
  <c r="J62" i="7"/>
  <c r="I62" i="7"/>
  <c r="H62" i="7"/>
  <c r="G62" i="7"/>
  <c r="F62" i="7"/>
  <c r="C61" i="7"/>
  <c r="V60" i="7"/>
  <c r="T60" i="7"/>
  <c r="J66" i="7" s="1"/>
  <c r="R60" i="7"/>
  <c r="J65" i="7" s="1"/>
  <c r="I68" i="7" s="1"/>
  <c r="U60" i="7"/>
  <c r="S60" i="7"/>
  <c r="Q60" i="7"/>
  <c r="E60" i="7"/>
  <c r="D60" i="7"/>
  <c r="C60" i="7"/>
  <c r="B60" i="7"/>
  <c r="A59" i="7"/>
  <c r="A56" i="7"/>
  <c r="K53" i="7"/>
  <c r="H53" i="7"/>
  <c r="G53" i="7"/>
  <c r="E53" i="7"/>
  <c r="E52" i="7"/>
  <c r="E51" i="7"/>
  <c r="J50" i="7"/>
  <c r="I50" i="7"/>
  <c r="H50" i="7"/>
  <c r="F50" i="7"/>
  <c r="V50" i="7"/>
  <c r="T50" i="7"/>
  <c r="R50" i="7"/>
  <c r="U50" i="7"/>
  <c r="S50" i="7"/>
  <c r="Q50" i="7"/>
  <c r="E50" i="7"/>
  <c r="D50" i="7"/>
  <c r="C50" i="7"/>
  <c r="B50" i="7"/>
  <c r="J49" i="7"/>
  <c r="I49" i="7"/>
  <c r="H49" i="7"/>
  <c r="G49" i="7"/>
  <c r="F49" i="7"/>
  <c r="J48" i="7"/>
  <c r="I48" i="7"/>
  <c r="H48" i="7"/>
  <c r="G48" i="7"/>
  <c r="F48" i="7"/>
  <c r="C47" i="7"/>
  <c r="V46" i="7"/>
  <c r="T46" i="7"/>
  <c r="J52" i="7" s="1"/>
  <c r="R46" i="7"/>
  <c r="J51" i="7" s="1"/>
  <c r="U46" i="7"/>
  <c r="S46" i="7"/>
  <c r="Q46" i="7"/>
  <c r="E46" i="7"/>
  <c r="D46" i="7"/>
  <c r="C46" i="7"/>
  <c r="B46" i="7"/>
  <c r="K44" i="7"/>
  <c r="H44" i="7"/>
  <c r="G44" i="7"/>
  <c r="E44" i="7"/>
  <c r="E43" i="7"/>
  <c r="E42" i="7"/>
  <c r="J41" i="7"/>
  <c r="I41" i="7"/>
  <c r="H41" i="7"/>
  <c r="F41" i="7"/>
  <c r="V41" i="7"/>
  <c r="T41" i="7"/>
  <c r="R41" i="7"/>
  <c r="U41" i="7"/>
  <c r="S41" i="7"/>
  <c r="Q41" i="7"/>
  <c r="E41" i="7"/>
  <c r="D41" i="7"/>
  <c r="C41" i="7"/>
  <c r="B41" i="7"/>
  <c r="J40" i="7"/>
  <c r="I40" i="7"/>
  <c r="H40" i="7"/>
  <c r="G40" i="7"/>
  <c r="F40" i="7"/>
  <c r="J39" i="7"/>
  <c r="I39" i="7"/>
  <c r="H39" i="7"/>
  <c r="G39" i="7"/>
  <c r="F39" i="7"/>
  <c r="C38" i="7"/>
  <c r="V37" i="7"/>
  <c r="T37" i="7"/>
  <c r="J43" i="7" s="1"/>
  <c r="R37" i="7"/>
  <c r="J42" i="7" s="1"/>
  <c r="I45" i="7" s="1"/>
  <c r="U37" i="7"/>
  <c r="S37" i="7"/>
  <c r="Q37" i="7"/>
  <c r="E37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CU1" i="3" s="1"/>
  <c r="K32" i="1"/>
  <c r="AC32" i="1"/>
  <c r="AE32" i="1"/>
  <c r="CS32" i="1" s="1"/>
  <c r="R32" i="1" s="1"/>
  <c r="GK32" i="1" s="1"/>
  <c r="AF32" i="1"/>
  <c r="AG32" i="1"/>
  <c r="AH32" i="1"/>
  <c r="CV32" i="1" s="1"/>
  <c r="U32" i="1" s="1"/>
  <c r="AI32" i="1"/>
  <c r="CW32" i="1" s="1"/>
  <c r="V32" i="1" s="1"/>
  <c r="AJ32" i="1"/>
  <c r="CX32" i="1" s="1"/>
  <c r="W32" i="1" s="1"/>
  <c r="CT32" i="1"/>
  <c r="CU32" i="1"/>
  <c r="T32" i="1" s="1"/>
  <c r="FR32" i="1"/>
  <c r="GL32" i="1"/>
  <c r="GN32" i="1"/>
  <c r="GO32" i="1"/>
  <c r="GV32" i="1"/>
  <c r="HC32" i="1" s="1"/>
  <c r="AC33" i="1"/>
  <c r="CQ33" i="1" s="1"/>
  <c r="AD33" i="1"/>
  <c r="AE33" i="1"/>
  <c r="CR33" i="1" s="1"/>
  <c r="AF33" i="1"/>
  <c r="AG33" i="1"/>
  <c r="CU33" i="1" s="1"/>
  <c r="AH33" i="1"/>
  <c r="AI33" i="1"/>
  <c r="AJ33" i="1"/>
  <c r="CX33" i="1" s="1"/>
  <c r="CS33" i="1"/>
  <c r="CT33" i="1"/>
  <c r="CV33" i="1"/>
  <c r="CW33" i="1"/>
  <c r="FR33" i="1"/>
  <c r="GL33" i="1"/>
  <c r="GN33" i="1"/>
  <c r="GO33" i="1"/>
  <c r="GV33" i="1"/>
  <c r="HC33" i="1" s="1"/>
  <c r="C34" i="1"/>
  <c r="D34" i="1"/>
  <c r="I34" i="1"/>
  <c r="K34" i="1"/>
  <c r="AC34" i="1"/>
  <c r="AE34" i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Q34" i="1"/>
  <c r="P34" i="1" s="1"/>
  <c r="CT34" i="1"/>
  <c r="S34" i="1" s="1"/>
  <c r="CV34" i="1"/>
  <c r="U34" i="1" s="1"/>
  <c r="CX34" i="1"/>
  <c r="W34" i="1" s="1"/>
  <c r="FR34" i="1"/>
  <c r="GL34" i="1"/>
  <c r="GN34" i="1"/>
  <c r="GO34" i="1"/>
  <c r="GV34" i="1"/>
  <c r="HC34" i="1" s="1"/>
  <c r="GX34" i="1" s="1"/>
  <c r="I35" i="1"/>
  <c r="R35" i="1"/>
  <c r="GK35" i="1" s="1"/>
  <c r="W35" i="1"/>
  <c r="AC35" i="1"/>
  <c r="CQ35" i="1" s="1"/>
  <c r="P35" i="1" s="1"/>
  <c r="AD35" i="1"/>
  <c r="AE35" i="1"/>
  <c r="AF35" i="1"/>
  <c r="AB35" i="1" s="1"/>
  <c r="AG35" i="1"/>
  <c r="CU35" i="1" s="1"/>
  <c r="T35" i="1" s="1"/>
  <c r="AH35" i="1"/>
  <c r="CV35" i="1" s="1"/>
  <c r="U35" i="1" s="1"/>
  <c r="AI35" i="1"/>
  <c r="AJ35" i="1"/>
  <c r="CR35" i="1"/>
  <c r="Q35" i="1" s="1"/>
  <c r="CS35" i="1"/>
  <c r="CW35" i="1"/>
  <c r="V35" i="1" s="1"/>
  <c r="CX35" i="1"/>
  <c r="FR35" i="1"/>
  <c r="GL35" i="1"/>
  <c r="GN35" i="1"/>
  <c r="GO35" i="1"/>
  <c r="GV35" i="1"/>
  <c r="GX35" i="1"/>
  <c r="HC35" i="1"/>
  <c r="B37" i="1"/>
  <c r="B30" i="1" s="1"/>
  <c r="C37" i="1"/>
  <c r="C30" i="1" s="1"/>
  <c r="D37" i="1"/>
  <c r="D30" i="1" s="1"/>
  <c r="F37" i="1"/>
  <c r="F30" i="1" s="1"/>
  <c r="G37" i="1"/>
  <c r="G30" i="1" s="1"/>
  <c r="AQ37" i="1"/>
  <c r="AQ30" i="1" s="1"/>
  <c r="AS37" i="1"/>
  <c r="AT37" i="1"/>
  <c r="BD37" i="1"/>
  <c r="BD30" i="1" s="1"/>
  <c r="BX37" i="1"/>
  <c r="BY37" i="1"/>
  <c r="BZ37" i="1"/>
  <c r="BZ30" i="1" s="1"/>
  <c r="CB37" i="1"/>
  <c r="CB30" i="1" s="1"/>
  <c r="CC37" i="1"/>
  <c r="CC30" i="1" s="1"/>
  <c r="CK37" i="1"/>
  <c r="CK30" i="1" s="1"/>
  <c r="CL37" i="1"/>
  <c r="CM37" i="1"/>
  <c r="CM30" i="1" s="1"/>
  <c r="D67" i="1"/>
  <c r="E69" i="1"/>
  <c r="F69" i="1"/>
  <c r="Z69" i="1"/>
  <c r="AA69" i="1"/>
  <c r="AM69" i="1"/>
  <c r="AN69" i="1"/>
  <c r="AO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K71" i="1"/>
  <c r="P71" i="1"/>
  <c r="U71" i="1"/>
  <c r="AH74" i="1" s="1"/>
  <c r="AH69" i="1" s="1"/>
  <c r="AC71" i="1"/>
  <c r="AD71" i="1"/>
  <c r="AB71" i="1" s="1"/>
  <c r="AE71" i="1"/>
  <c r="AF71" i="1"/>
  <c r="CT71" i="1" s="1"/>
  <c r="S71" i="1" s="1"/>
  <c r="AG71" i="1"/>
  <c r="CU71" i="1" s="1"/>
  <c r="T71" i="1" s="1"/>
  <c r="AG74" i="1" s="1"/>
  <c r="AH71" i="1"/>
  <c r="CV71" i="1" s="1"/>
  <c r="AI71" i="1"/>
  <c r="CW71" i="1" s="1"/>
  <c r="V71" i="1" s="1"/>
  <c r="AI74" i="1" s="1"/>
  <c r="AJ71" i="1"/>
  <c r="CX71" i="1" s="1"/>
  <c r="W71" i="1" s="1"/>
  <c r="AJ74" i="1" s="1"/>
  <c r="CQ71" i="1"/>
  <c r="CR71" i="1"/>
  <c r="CS71" i="1"/>
  <c r="R71" i="1" s="1"/>
  <c r="FR71" i="1"/>
  <c r="BY74" i="1" s="1"/>
  <c r="BY69" i="1" s="1"/>
  <c r="GK71" i="1"/>
  <c r="GL71" i="1"/>
  <c r="GN71" i="1"/>
  <c r="GO71" i="1"/>
  <c r="GV71" i="1"/>
  <c r="GX71" i="1"/>
  <c r="HC71" i="1"/>
  <c r="I72" i="1"/>
  <c r="S72" i="1"/>
  <c r="CY72" i="1" s="1"/>
  <c r="X72" i="1" s="1"/>
  <c r="AC72" i="1"/>
  <c r="AE72" i="1"/>
  <c r="AF72" i="1"/>
  <c r="CT72" i="1" s="1"/>
  <c r="AG72" i="1"/>
  <c r="AH72" i="1"/>
  <c r="CV72" i="1" s="1"/>
  <c r="U72" i="1" s="1"/>
  <c r="AI72" i="1"/>
  <c r="AJ72" i="1"/>
  <c r="CU72" i="1"/>
  <c r="T72" i="1" s="1"/>
  <c r="CW72" i="1"/>
  <c r="V72" i="1" s="1"/>
  <c r="CX72" i="1"/>
  <c r="W72" i="1" s="1"/>
  <c r="FR72" i="1"/>
  <c r="GL72" i="1"/>
  <c r="GN72" i="1"/>
  <c r="CB74" i="1" s="1"/>
  <c r="GO72" i="1"/>
  <c r="CC74" i="1" s="1"/>
  <c r="GV72" i="1"/>
  <c r="HC72" i="1" s="1"/>
  <c r="GX72" i="1" s="1"/>
  <c r="B74" i="1"/>
  <c r="B69" i="1" s="1"/>
  <c r="C74" i="1"/>
  <c r="C69" i="1" s="1"/>
  <c r="D74" i="1"/>
  <c r="D69" i="1" s="1"/>
  <c r="F74" i="1"/>
  <c r="G74" i="1"/>
  <c r="G69" i="1" s="1"/>
  <c r="BC74" i="1"/>
  <c r="BX74" i="1"/>
  <c r="AO74" i="1" s="1"/>
  <c r="BZ74" i="1"/>
  <c r="AQ74" i="1" s="1"/>
  <c r="AQ69" i="1" s="1"/>
  <c r="CG74" i="1"/>
  <c r="CK74" i="1"/>
  <c r="BB74" i="1" s="1"/>
  <c r="CL74" i="1"/>
  <c r="CL69" i="1" s="1"/>
  <c r="CM74" i="1"/>
  <c r="BD74" i="1" s="1"/>
  <c r="F78" i="1"/>
  <c r="F84" i="1"/>
  <c r="D104" i="1"/>
  <c r="E106" i="1"/>
  <c r="F106" i="1"/>
  <c r="Z106" i="1"/>
  <c r="AA106" i="1"/>
  <c r="AM106" i="1"/>
  <c r="AN106" i="1"/>
  <c r="AO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CK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K108" i="1"/>
  <c r="T108" i="1"/>
  <c r="W108" i="1"/>
  <c r="AB108" i="1"/>
  <c r="AC108" i="1"/>
  <c r="AD108" i="1"/>
  <c r="AE108" i="1"/>
  <c r="AF108" i="1"/>
  <c r="CT108" i="1" s="1"/>
  <c r="S108" i="1" s="1"/>
  <c r="AG108" i="1"/>
  <c r="AH108" i="1"/>
  <c r="CV108" i="1" s="1"/>
  <c r="U108" i="1" s="1"/>
  <c r="AI108" i="1"/>
  <c r="CW108" i="1" s="1"/>
  <c r="V108" i="1" s="1"/>
  <c r="AJ108" i="1"/>
  <c r="CP108" i="1"/>
  <c r="O108" i="1" s="1"/>
  <c r="CQ108" i="1"/>
  <c r="P108" i="1" s="1"/>
  <c r="CR108" i="1"/>
  <c r="Q108" i="1" s="1"/>
  <c r="CS108" i="1"/>
  <c r="R108" i="1" s="1"/>
  <c r="GK108" i="1" s="1"/>
  <c r="CU108" i="1"/>
  <c r="CX108" i="1"/>
  <c r="FR108" i="1"/>
  <c r="GL108" i="1"/>
  <c r="GN108" i="1"/>
  <c r="GO108" i="1"/>
  <c r="GV108" i="1"/>
  <c r="HC108" i="1"/>
  <c r="GX108" i="1" s="1"/>
  <c r="AC109" i="1"/>
  <c r="AD109" i="1"/>
  <c r="AB109" i="1" s="1"/>
  <c r="AE109" i="1"/>
  <c r="CS109" i="1" s="1"/>
  <c r="AF109" i="1"/>
  <c r="AG109" i="1"/>
  <c r="CU109" i="1" s="1"/>
  <c r="AH109" i="1"/>
  <c r="CV109" i="1" s="1"/>
  <c r="AI109" i="1"/>
  <c r="AJ109" i="1"/>
  <c r="CX109" i="1" s="1"/>
  <c r="CQ109" i="1"/>
  <c r="CR109" i="1"/>
  <c r="CT109" i="1"/>
  <c r="CW109" i="1"/>
  <c r="FR109" i="1"/>
  <c r="GL109" i="1"/>
  <c r="GN109" i="1"/>
  <c r="GO109" i="1"/>
  <c r="GV109" i="1"/>
  <c r="HC109" i="1"/>
  <c r="C110" i="1"/>
  <c r="D110" i="1"/>
  <c r="I110" i="1"/>
  <c r="K110" i="1"/>
  <c r="Q110" i="1"/>
  <c r="AC110" i="1"/>
  <c r="AD110" i="1"/>
  <c r="AE110" i="1"/>
  <c r="CS110" i="1" s="1"/>
  <c r="AF110" i="1"/>
  <c r="AG110" i="1"/>
  <c r="AH110" i="1"/>
  <c r="AI110" i="1"/>
  <c r="AJ110" i="1"/>
  <c r="CX110" i="1" s="1"/>
  <c r="W110" i="1" s="1"/>
  <c r="CR110" i="1"/>
  <c r="CT110" i="1"/>
  <c r="CU110" i="1"/>
  <c r="CV110" i="1"/>
  <c r="CW110" i="1"/>
  <c r="FR110" i="1"/>
  <c r="GL110" i="1"/>
  <c r="GN110" i="1"/>
  <c r="GO110" i="1"/>
  <c r="GV110" i="1"/>
  <c r="HC110" i="1"/>
  <c r="AB111" i="1"/>
  <c r="AC111" i="1"/>
  <c r="AD111" i="1"/>
  <c r="AE111" i="1"/>
  <c r="AF111" i="1"/>
  <c r="CT111" i="1" s="1"/>
  <c r="AG111" i="1"/>
  <c r="CU111" i="1" s="1"/>
  <c r="AH111" i="1"/>
  <c r="AI111" i="1"/>
  <c r="AJ111" i="1"/>
  <c r="CQ111" i="1"/>
  <c r="CR111" i="1"/>
  <c r="CS111" i="1"/>
  <c r="CV111" i="1"/>
  <c r="CW111" i="1"/>
  <c r="CX111" i="1"/>
  <c r="FR111" i="1"/>
  <c r="GL111" i="1"/>
  <c r="GN111" i="1"/>
  <c r="GO111" i="1"/>
  <c r="GV111" i="1"/>
  <c r="HC111" i="1"/>
  <c r="C112" i="1"/>
  <c r="D112" i="1"/>
  <c r="I112" i="1"/>
  <c r="K112" i="1"/>
  <c r="AC112" i="1"/>
  <c r="CQ112" i="1" s="1"/>
  <c r="P112" i="1" s="1"/>
  <c r="AD112" i="1"/>
  <c r="AE112" i="1"/>
  <c r="CS112" i="1" s="1"/>
  <c r="AF112" i="1"/>
  <c r="AG112" i="1"/>
  <c r="CU112" i="1" s="1"/>
  <c r="AH112" i="1"/>
  <c r="AI112" i="1"/>
  <c r="AJ112" i="1"/>
  <c r="CT112" i="1"/>
  <c r="CV112" i="1"/>
  <c r="CW112" i="1"/>
  <c r="V112" i="1" s="1"/>
  <c r="CX112" i="1"/>
  <c r="FR112" i="1"/>
  <c r="GL112" i="1"/>
  <c r="GN112" i="1"/>
  <c r="GO112" i="1"/>
  <c r="GV112" i="1"/>
  <c r="HC112" i="1"/>
  <c r="GX112" i="1" s="1"/>
  <c r="AB113" i="1"/>
  <c r="AC113" i="1"/>
  <c r="AD113" i="1"/>
  <c r="AE113" i="1"/>
  <c r="AF113" i="1"/>
  <c r="CT113" i="1" s="1"/>
  <c r="AG113" i="1"/>
  <c r="AH113" i="1"/>
  <c r="CV113" i="1" s="1"/>
  <c r="AI113" i="1"/>
  <c r="CW113" i="1" s="1"/>
  <c r="AJ113" i="1"/>
  <c r="CQ113" i="1"/>
  <c r="CR113" i="1"/>
  <c r="CS113" i="1"/>
  <c r="CU113" i="1"/>
  <c r="CX113" i="1"/>
  <c r="FR113" i="1"/>
  <c r="GL113" i="1"/>
  <c r="GN113" i="1"/>
  <c r="GO113" i="1"/>
  <c r="GV113" i="1"/>
  <c r="HC113" i="1"/>
  <c r="C114" i="1"/>
  <c r="D114" i="1"/>
  <c r="I114" i="1"/>
  <c r="K114" i="1"/>
  <c r="P114" i="1"/>
  <c r="U114" i="1"/>
  <c r="AC114" i="1"/>
  <c r="AE114" i="1"/>
  <c r="AD114" i="1" s="1"/>
  <c r="AB114" i="1" s="1"/>
  <c r="AF114" i="1"/>
  <c r="CT114" i="1" s="1"/>
  <c r="S114" i="1" s="1"/>
  <c r="AG114" i="1"/>
  <c r="AH114" i="1"/>
  <c r="AI114" i="1"/>
  <c r="AJ114" i="1"/>
  <c r="CQ114" i="1"/>
  <c r="CU114" i="1"/>
  <c r="T114" i="1" s="1"/>
  <c r="CV114" i="1"/>
  <c r="CW114" i="1"/>
  <c r="V114" i="1" s="1"/>
  <c r="CX114" i="1"/>
  <c r="W114" i="1" s="1"/>
  <c r="FR114" i="1"/>
  <c r="GL114" i="1"/>
  <c r="GN114" i="1"/>
  <c r="GO114" i="1"/>
  <c r="GV114" i="1"/>
  <c r="GX114" i="1"/>
  <c r="HC114" i="1"/>
  <c r="AC115" i="1"/>
  <c r="AD115" i="1"/>
  <c r="AE115" i="1"/>
  <c r="CS115" i="1" s="1"/>
  <c r="AF115" i="1"/>
  <c r="AG115" i="1"/>
  <c r="AH115" i="1"/>
  <c r="AI115" i="1"/>
  <c r="AJ115" i="1"/>
  <c r="CX115" i="1" s="1"/>
  <c r="CR115" i="1"/>
  <c r="CT115" i="1"/>
  <c r="CU115" i="1"/>
  <c r="CV115" i="1"/>
  <c r="CW115" i="1"/>
  <c r="FR115" i="1"/>
  <c r="GL115" i="1"/>
  <c r="GN115" i="1"/>
  <c r="GO115" i="1"/>
  <c r="GV115" i="1"/>
  <c r="HC115" i="1"/>
  <c r="C116" i="1"/>
  <c r="D116" i="1"/>
  <c r="I116" i="1"/>
  <c r="K116" i="1"/>
  <c r="R116" i="1"/>
  <c r="GK116" i="1" s="1"/>
  <c r="S116" i="1"/>
  <c r="CY116" i="1" s="1"/>
  <c r="X116" i="1" s="1"/>
  <c r="U116" i="1"/>
  <c r="W116" i="1"/>
  <c r="AC116" i="1"/>
  <c r="AD116" i="1"/>
  <c r="AE116" i="1"/>
  <c r="AF116" i="1"/>
  <c r="AG116" i="1"/>
  <c r="AH116" i="1"/>
  <c r="CV116" i="1" s="1"/>
  <c r="AI116" i="1"/>
  <c r="AJ116" i="1"/>
  <c r="CR116" i="1"/>
  <c r="Q116" i="1" s="1"/>
  <c r="CS116" i="1"/>
  <c r="CT116" i="1"/>
  <c r="CU116" i="1"/>
  <c r="T116" i="1" s="1"/>
  <c r="CW116" i="1"/>
  <c r="V116" i="1" s="1"/>
  <c r="CX116" i="1"/>
  <c r="FR116" i="1"/>
  <c r="GL116" i="1"/>
  <c r="GN116" i="1"/>
  <c r="GO116" i="1"/>
  <c r="GV116" i="1"/>
  <c r="HC116" i="1"/>
  <c r="GX116" i="1" s="1"/>
  <c r="I117" i="1"/>
  <c r="U117" i="1"/>
  <c r="V117" i="1"/>
  <c r="X117" i="1"/>
  <c r="AC117" i="1"/>
  <c r="AE117" i="1"/>
  <c r="AD117" i="1" s="1"/>
  <c r="AF117" i="1"/>
  <c r="AG117" i="1"/>
  <c r="CU117" i="1" s="1"/>
  <c r="T117" i="1" s="1"/>
  <c r="AH117" i="1"/>
  <c r="AI117" i="1"/>
  <c r="CW117" i="1" s="1"/>
  <c r="AJ117" i="1"/>
  <c r="CX117" i="1" s="1"/>
  <c r="W117" i="1" s="1"/>
  <c r="CS117" i="1"/>
  <c r="R117" i="1" s="1"/>
  <c r="GK117" i="1" s="1"/>
  <c r="CT117" i="1"/>
  <c r="S117" i="1" s="1"/>
  <c r="CY117" i="1" s="1"/>
  <c r="CV117" i="1"/>
  <c r="CZ117" i="1"/>
  <c r="Y117" i="1" s="1"/>
  <c r="FR117" i="1"/>
  <c r="GL117" i="1"/>
  <c r="GN117" i="1"/>
  <c r="GO117" i="1"/>
  <c r="GV117" i="1"/>
  <c r="HC117" i="1" s="1"/>
  <c r="GX117" i="1" s="1"/>
  <c r="C118" i="1"/>
  <c r="D118" i="1"/>
  <c r="I118" i="1"/>
  <c r="P118" i="1" s="1"/>
  <c r="CP118" i="1" s="1"/>
  <c r="O118" i="1" s="1"/>
  <c r="K118" i="1"/>
  <c r="T118" i="1"/>
  <c r="AC118" i="1"/>
  <c r="AE118" i="1"/>
  <c r="CS118" i="1" s="1"/>
  <c r="AF118" i="1"/>
  <c r="CT118" i="1" s="1"/>
  <c r="S118" i="1" s="1"/>
  <c r="AG118" i="1"/>
  <c r="AH118" i="1"/>
  <c r="AI118" i="1"/>
  <c r="AJ118" i="1"/>
  <c r="CX118" i="1" s="1"/>
  <c r="CQ118" i="1"/>
  <c r="CR118" i="1"/>
  <c r="Q118" i="1" s="1"/>
  <c r="CU118" i="1"/>
  <c r="CV118" i="1"/>
  <c r="CW118" i="1"/>
  <c r="FR118" i="1"/>
  <c r="GL118" i="1"/>
  <c r="GN118" i="1"/>
  <c r="GO118" i="1"/>
  <c r="GV118" i="1"/>
  <c r="HC118" i="1" s="1"/>
  <c r="AB119" i="1"/>
  <c r="AC119" i="1"/>
  <c r="AD119" i="1"/>
  <c r="AE119" i="1"/>
  <c r="AF119" i="1"/>
  <c r="CT119" i="1" s="1"/>
  <c r="AG119" i="1"/>
  <c r="CU119" i="1" s="1"/>
  <c r="AH119" i="1"/>
  <c r="AI119" i="1"/>
  <c r="AJ119" i="1"/>
  <c r="CQ119" i="1"/>
  <c r="CR119" i="1"/>
  <c r="CS119" i="1"/>
  <c r="CV119" i="1"/>
  <c r="CW119" i="1"/>
  <c r="CX119" i="1"/>
  <c r="FR119" i="1"/>
  <c r="GL119" i="1"/>
  <c r="GN119" i="1"/>
  <c r="GO119" i="1"/>
  <c r="GV119" i="1"/>
  <c r="HC119" i="1"/>
  <c r="C120" i="1"/>
  <c r="D120" i="1"/>
  <c r="I120" i="1"/>
  <c r="K120" i="1"/>
  <c r="X120" i="1"/>
  <c r="AC120" i="1"/>
  <c r="AE120" i="1"/>
  <c r="AD120" i="1" s="1"/>
  <c r="AF120" i="1"/>
  <c r="AG120" i="1"/>
  <c r="CU120" i="1" s="1"/>
  <c r="T120" i="1" s="1"/>
  <c r="AH120" i="1"/>
  <c r="AI120" i="1"/>
  <c r="CW120" i="1" s="1"/>
  <c r="AJ120" i="1"/>
  <c r="CX120" i="1" s="1"/>
  <c r="CR120" i="1"/>
  <c r="CS120" i="1"/>
  <c r="R120" i="1" s="1"/>
  <c r="GK120" i="1" s="1"/>
  <c r="CT120" i="1"/>
  <c r="S120" i="1" s="1"/>
  <c r="CY120" i="1" s="1"/>
  <c r="CV120" i="1"/>
  <c r="CZ120" i="1"/>
  <c r="Y120" i="1" s="1"/>
  <c r="FR120" i="1"/>
  <c r="GL120" i="1"/>
  <c r="GN120" i="1"/>
  <c r="GO120" i="1"/>
  <c r="GV120" i="1"/>
  <c r="HC120" i="1" s="1"/>
  <c r="B122" i="1"/>
  <c r="B106" i="1" s="1"/>
  <c r="C122" i="1"/>
  <c r="C106" i="1" s="1"/>
  <c r="D122" i="1"/>
  <c r="D106" i="1" s="1"/>
  <c r="F122" i="1"/>
  <c r="G122" i="1"/>
  <c r="G106" i="1" s="1"/>
  <c r="BB122" i="1"/>
  <c r="BD122" i="1"/>
  <c r="BX122" i="1"/>
  <c r="AO122" i="1" s="1"/>
  <c r="BZ122" i="1"/>
  <c r="BZ106" i="1" s="1"/>
  <c r="CG122" i="1"/>
  <c r="CK122" i="1"/>
  <c r="CL122" i="1"/>
  <c r="CL106" i="1" s="1"/>
  <c r="CM122" i="1"/>
  <c r="F126" i="1"/>
  <c r="D152" i="1"/>
  <c r="C154" i="1"/>
  <c r="D154" i="1"/>
  <c r="E154" i="1"/>
  <c r="F154" i="1"/>
  <c r="Z154" i="1"/>
  <c r="AA154" i="1"/>
  <c r="AM154" i="1"/>
  <c r="AN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C156" i="1"/>
  <c r="D156" i="1"/>
  <c r="I156" i="1"/>
  <c r="K156" i="1"/>
  <c r="R156" i="1"/>
  <c r="T156" i="1"/>
  <c r="U156" i="1"/>
  <c r="AC156" i="1"/>
  <c r="AD156" i="1"/>
  <c r="AE156" i="1"/>
  <c r="AF156" i="1"/>
  <c r="CT156" i="1" s="1"/>
  <c r="S156" i="1" s="1"/>
  <c r="AG156" i="1"/>
  <c r="CU156" i="1" s="1"/>
  <c r="AH156" i="1"/>
  <c r="CV156" i="1" s="1"/>
  <c r="AI156" i="1"/>
  <c r="CW156" i="1" s="1"/>
  <c r="V156" i="1" s="1"/>
  <c r="AJ156" i="1"/>
  <c r="CR156" i="1"/>
  <c r="Q156" i="1" s="1"/>
  <c r="CS156" i="1"/>
  <c r="CX156" i="1"/>
  <c r="W156" i="1" s="1"/>
  <c r="AJ159" i="1" s="1"/>
  <c r="AJ154" i="1" s="1"/>
  <c r="CZ156" i="1"/>
  <c r="Y156" i="1" s="1"/>
  <c r="FR156" i="1"/>
  <c r="GK156" i="1"/>
  <c r="GL156" i="1"/>
  <c r="GN156" i="1"/>
  <c r="GO156" i="1"/>
  <c r="GV156" i="1"/>
  <c r="HC156" i="1"/>
  <c r="GX156" i="1" s="1"/>
  <c r="I157" i="1"/>
  <c r="V157" i="1" s="1"/>
  <c r="AI159" i="1" s="1"/>
  <c r="U157" i="1"/>
  <c r="AC157" i="1"/>
  <c r="AB157" i="1" s="1"/>
  <c r="AE157" i="1"/>
  <c r="AD157" i="1" s="1"/>
  <c r="AF157" i="1"/>
  <c r="AG157" i="1"/>
  <c r="CU157" i="1" s="1"/>
  <c r="AH157" i="1"/>
  <c r="AI157" i="1"/>
  <c r="CW157" i="1" s="1"/>
  <c r="AJ157" i="1"/>
  <c r="CX157" i="1" s="1"/>
  <c r="W157" i="1" s="1"/>
  <c r="CQ157" i="1"/>
  <c r="P157" i="1" s="1"/>
  <c r="CR157" i="1"/>
  <c r="CS157" i="1"/>
  <c r="R157" i="1" s="1"/>
  <c r="GK157" i="1" s="1"/>
  <c r="CT157" i="1"/>
  <c r="CV157" i="1"/>
  <c r="FR157" i="1"/>
  <c r="BY159" i="1" s="1"/>
  <c r="GL157" i="1"/>
  <c r="BZ159" i="1" s="1"/>
  <c r="BZ154" i="1" s="1"/>
  <c r="GN157" i="1"/>
  <c r="GO157" i="1"/>
  <c r="GV157" i="1"/>
  <c r="HC157" i="1"/>
  <c r="GX157" i="1" s="1"/>
  <c r="B159" i="1"/>
  <c r="B154" i="1" s="1"/>
  <c r="C159" i="1"/>
  <c r="D159" i="1"/>
  <c r="F159" i="1"/>
  <c r="G159" i="1"/>
  <c r="G154" i="1" s="1"/>
  <c r="AQ159" i="1"/>
  <c r="BB159" i="1"/>
  <c r="BB154" i="1" s="1"/>
  <c r="BD159" i="1"/>
  <c r="BX159" i="1"/>
  <c r="CB159" i="1"/>
  <c r="CB154" i="1" s="1"/>
  <c r="CG159" i="1"/>
  <c r="CK159" i="1"/>
  <c r="CK154" i="1" s="1"/>
  <c r="CL159" i="1"/>
  <c r="CL154" i="1" s="1"/>
  <c r="CM159" i="1"/>
  <c r="F172" i="1"/>
  <c r="D189" i="1"/>
  <c r="D191" i="1"/>
  <c r="E191" i="1"/>
  <c r="F191" i="1"/>
  <c r="G191" i="1"/>
  <c r="Z191" i="1"/>
  <c r="AA191" i="1"/>
  <c r="AM191" i="1"/>
  <c r="AN191" i="1"/>
  <c r="BD191" i="1"/>
  <c r="BE191" i="1"/>
  <c r="BF191" i="1"/>
  <c r="BG191" i="1"/>
  <c r="BH191" i="1"/>
  <c r="BI191" i="1"/>
  <c r="BJ191" i="1"/>
  <c r="BK191" i="1"/>
  <c r="BL191" i="1"/>
  <c r="BM191" i="1"/>
  <c r="BN191" i="1"/>
  <c r="BO191" i="1"/>
  <c r="BP191" i="1"/>
  <c r="BQ191" i="1"/>
  <c r="BR191" i="1"/>
  <c r="BS191" i="1"/>
  <c r="BT191" i="1"/>
  <c r="BU191" i="1"/>
  <c r="BV191" i="1"/>
  <c r="BW191" i="1"/>
  <c r="CM191" i="1"/>
  <c r="CN191" i="1"/>
  <c r="CO191" i="1"/>
  <c r="CP191" i="1"/>
  <c r="CQ191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DG191" i="1"/>
  <c r="DH191" i="1"/>
  <c r="DI191" i="1"/>
  <c r="DJ191" i="1"/>
  <c r="DK191" i="1"/>
  <c r="DL191" i="1"/>
  <c r="DM191" i="1"/>
  <c r="DN191" i="1"/>
  <c r="DO191" i="1"/>
  <c r="DP191" i="1"/>
  <c r="DQ191" i="1"/>
  <c r="DR191" i="1"/>
  <c r="DS191" i="1"/>
  <c r="DT191" i="1"/>
  <c r="DU191" i="1"/>
  <c r="DV191" i="1"/>
  <c r="DW191" i="1"/>
  <c r="DX191" i="1"/>
  <c r="DY191" i="1"/>
  <c r="DZ191" i="1"/>
  <c r="EA191" i="1"/>
  <c r="EB191" i="1"/>
  <c r="EC191" i="1"/>
  <c r="ED191" i="1"/>
  <c r="EE191" i="1"/>
  <c r="EF191" i="1"/>
  <c r="EG191" i="1"/>
  <c r="EH191" i="1"/>
  <c r="EI191" i="1"/>
  <c r="EJ191" i="1"/>
  <c r="EK191" i="1"/>
  <c r="EL191" i="1"/>
  <c r="EM191" i="1"/>
  <c r="EN191" i="1"/>
  <c r="EO191" i="1"/>
  <c r="EP191" i="1"/>
  <c r="EQ191" i="1"/>
  <c r="ER191" i="1"/>
  <c r="ES191" i="1"/>
  <c r="ET191" i="1"/>
  <c r="EU191" i="1"/>
  <c r="EV191" i="1"/>
  <c r="EW191" i="1"/>
  <c r="EX191" i="1"/>
  <c r="EY191" i="1"/>
  <c r="EZ191" i="1"/>
  <c r="FA191" i="1"/>
  <c r="FB191" i="1"/>
  <c r="FC191" i="1"/>
  <c r="FD191" i="1"/>
  <c r="FE191" i="1"/>
  <c r="FF191" i="1"/>
  <c r="FG191" i="1"/>
  <c r="FH191" i="1"/>
  <c r="FI191" i="1"/>
  <c r="FJ191" i="1"/>
  <c r="FK191" i="1"/>
  <c r="FL191" i="1"/>
  <c r="FM191" i="1"/>
  <c r="FN191" i="1"/>
  <c r="FO191" i="1"/>
  <c r="FP191" i="1"/>
  <c r="FQ191" i="1"/>
  <c r="FR191" i="1"/>
  <c r="FS191" i="1"/>
  <c r="FT191" i="1"/>
  <c r="FU191" i="1"/>
  <c r="FV191" i="1"/>
  <c r="FW191" i="1"/>
  <c r="FX191" i="1"/>
  <c r="FY191" i="1"/>
  <c r="FZ191" i="1"/>
  <c r="GA191" i="1"/>
  <c r="GB191" i="1"/>
  <c r="GC191" i="1"/>
  <c r="GD191" i="1"/>
  <c r="GE191" i="1"/>
  <c r="GF191" i="1"/>
  <c r="GG191" i="1"/>
  <c r="GH191" i="1"/>
  <c r="GI191" i="1"/>
  <c r="GJ191" i="1"/>
  <c r="GK191" i="1"/>
  <c r="GL191" i="1"/>
  <c r="GM191" i="1"/>
  <c r="GN191" i="1"/>
  <c r="GO191" i="1"/>
  <c r="GP191" i="1"/>
  <c r="GQ191" i="1"/>
  <c r="GR191" i="1"/>
  <c r="GS191" i="1"/>
  <c r="GT191" i="1"/>
  <c r="GU191" i="1"/>
  <c r="GV191" i="1"/>
  <c r="GW191" i="1"/>
  <c r="GX191" i="1"/>
  <c r="C193" i="1"/>
  <c r="D193" i="1"/>
  <c r="I193" i="1"/>
  <c r="K193" i="1"/>
  <c r="AC193" i="1"/>
  <c r="AE193" i="1"/>
  <c r="AF193" i="1"/>
  <c r="AG193" i="1"/>
  <c r="CU193" i="1" s="1"/>
  <c r="T193" i="1" s="1"/>
  <c r="AH193" i="1"/>
  <c r="CV193" i="1" s="1"/>
  <c r="U193" i="1" s="1"/>
  <c r="AI193" i="1"/>
  <c r="CW193" i="1" s="1"/>
  <c r="V193" i="1" s="1"/>
  <c r="AJ193" i="1"/>
  <c r="CX193" i="1" s="1"/>
  <c r="W193" i="1" s="1"/>
  <c r="CT193" i="1"/>
  <c r="S193" i="1" s="1"/>
  <c r="FR193" i="1"/>
  <c r="BY200" i="1" s="1"/>
  <c r="GL193" i="1"/>
  <c r="GN193" i="1"/>
  <c r="GO193" i="1"/>
  <c r="GV193" i="1"/>
  <c r="HC193" i="1"/>
  <c r="GX193" i="1" s="1"/>
  <c r="I194" i="1"/>
  <c r="V194" i="1" s="1"/>
  <c r="AC194" i="1"/>
  <c r="CQ194" i="1" s="1"/>
  <c r="P194" i="1" s="1"/>
  <c r="AD194" i="1"/>
  <c r="AB194" i="1" s="1"/>
  <c r="AE194" i="1"/>
  <c r="AF194" i="1"/>
  <c r="AG194" i="1"/>
  <c r="AH194" i="1"/>
  <c r="CV194" i="1" s="1"/>
  <c r="U194" i="1" s="1"/>
  <c r="AI194" i="1"/>
  <c r="CW194" i="1" s="1"/>
  <c r="AJ194" i="1"/>
  <c r="CX194" i="1" s="1"/>
  <c r="CR194" i="1"/>
  <c r="CS194" i="1"/>
  <c r="R194" i="1" s="1"/>
  <c r="GK194" i="1" s="1"/>
  <c r="CT194" i="1"/>
  <c r="S194" i="1" s="1"/>
  <c r="CY194" i="1" s="1"/>
  <c r="X194" i="1" s="1"/>
  <c r="CU194" i="1"/>
  <c r="CZ194" i="1"/>
  <c r="Y194" i="1" s="1"/>
  <c r="FR194" i="1"/>
  <c r="GL194" i="1"/>
  <c r="GN194" i="1"/>
  <c r="GO194" i="1"/>
  <c r="GV194" i="1"/>
  <c r="HC194" i="1"/>
  <c r="GX194" i="1" s="1"/>
  <c r="C195" i="1"/>
  <c r="D195" i="1"/>
  <c r="I195" i="1"/>
  <c r="K195" i="1"/>
  <c r="AC195" i="1"/>
  <c r="AD195" i="1"/>
  <c r="AE195" i="1"/>
  <c r="CR195" i="1" s="1"/>
  <c r="Q195" i="1" s="1"/>
  <c r="AF195" i="1"/>
  <c r="CT195" i="1" s="1"/>
  <c r="S195" i="1" s="1"/>
  <c r="AG195" i="1"/>
  <c r="AH195" i="1"/>
  <c r="AI195" i="1"/>
  <c r="AJ195" i="1"/>
  <c r="CQ195" i="1"/>
  <c r="CS195" i="1"/>
  <c r="CU195" i="1"/>
  <c r="CV195" i="1"/>
  <c r="CW195" i="1"/>
  <c r="V195" i="1" s="1"/>
  <c r="CX195" i="1"/>
  <c r="FR195" i="1"/>
  <c r="GL195" i="1"/>
  <c r="GN195" i="1"/>
  <c r="GO195" i="1"/>
  <c r="GV195" i="1"/>
  <c r="HC195" i="1"/>
  <c r="AC196" i="1"/>
  <c r="AE196" i="1"/>
  <c r="CS196" i="1" s="1"/>
  <c r="AF196" i="1"/>
  <c r="CT196" i="1" s="1"/>
  <c r="AG196" i="1"/>
  <c r="CU196" i="1" s="1"/>
  <c r="AH196" i="1"/>
  <c r="CV196" i="1" s="1"/>
  <c r="AI196" i="1"/>
  <c r="AJ196" i="1"/>
  <c r="CX196" i="1" s="1"/>
  <c r="CQ196" i="1"/>
  <c r="CR196" i="1"/>
  <c r="CW196" i="1"/>
  <c r="FR196" i="1"/>
  <c r="GL196" i="1"/>
  <c r="GN196" i="1"/>
  <c r="GO196" i="1"/>
  <c r="GV196" i="1"/>
  <c r="HC196" i="1"/>
  <c r="C197" i="1"/>
  <c r="D197" i="1"/>
  <c r="I197" i="1"/>
  <c r="K197" i="1"/>
  <c r="U197" i="1"/>
  <c r="V197" i="1"/>
  <c r="W197" i="1"/>
  <c r="AB197" i="1"/>
  <c r="AC197" i="1"/>
  <c r="CQ197" i="1" s="1"/>
  <c r="P197" i="1" s="1"/>
  <c r="CP197" i="1" s="1"/>
  <c r="O197" i="1" s="1"/>
  <c r="AD197" i="1"/>
  <c r="AE197" i="1"/>
  <c r="AF197" i="1"/>
  <c r="AG197" i="1"/>
  <c r="AH197" i="1"/>
  <c r="CV197" i="1" s="1"/>
  <c r="AI197" i="1"/>
  <c r="CW197" i="1" s="1"/>
  <c r="AJ197" i="1"/>
  <c r="CX197" i="1" s="1"/>
  <c r="CR197" i="1"/>
  <c r="Q197" i="1" s="1"/>
  <c r="CS197" i="1"/>
  <c r="R197" i="1" s="1"/>
  <c r="GK197" i="1" s="1"/>
  <c r="CT197" i="1"/>
  <c r="S197" i="1" s="1"/>
  <c r="CU197" i="1"/>
  <c r="T197" i="1" s="1"/>
  <c r="FR197" i="1"/>
  <c r="GL197" i="1"/>
  <c r="GN197" i="1"/>
  <c r="GO197" i="1"/>
  <c r="GV197" i="1"/>
  <c r="HC197" i="1" s="1"/>
  <c r="GX197" i="1" s="1"/>
  <c r="AC198" i="1"/>
  <c r="AE198" i="1"/>
  <c r="AF198" i="1"/>
  <c r="AG198" i="1"/>
  <c r="CU198" i="1" s="1"/>
  <c r="AH198" i="1"/>
  <c r="CV198" i="1" s="1"/>
  <c r="AI198" i="1"/>
  <c r="CW198" i="1" s="1"/>
  <c r="AJ198" i="1"/>
  <c r="CX198" i="1" s="1"/>
  <c r="CT198" i="1"/>
  <c r="FR198" i="1"/>
  <c r="GL198" i="1"/>
  <c r="GN198" i="1"/>
  <c r="GO198" i="1"/>
  <c r="GV198" i="1"/>
  <c r="HC198" i="1"/>
  <c r="B200" i="1"/>
  <c r="B191" i="1" s="1"/>
  <c r="C200" i="1"/>
  <c r="C191" i="1" s="1"/>
  <c r="D200" i="1"/>
  <c r="F200" i="1"/>
  <c r="G200" i="1"/>
  <c r="AS200" i="1"/>
  <c r="BD200" i="1"/>
  <c r="F225" i="1" s="1"/>
  <c r="BX200" i="1"/>
  <c r="BZ200" i="1"/>
  <c r="CB200" i="1"/>
  <c r="CB191" i="1" s="1"/>
  <c r="CC200" i="1"/>
  <c r="CK200" i="1"/>
  <c r="CL200" i="1"/>
  <c r="CM200" i="1"/>
  <c r="B230" i="1"/>
  <c r="B26" i="1" s="1"/>
  <c r="C230" i="1"/>
  <c r="C26" i="1" s="1"/>
  <c r="D230" i="1"/>
  <c r="D26" i="1" s="1"/>
  <c r="F230" i="1"/>
  <c r="F26" i="1" s="1"/>
  <c r="G230" i="1"/>
  <c r="G26" i="1" s="1"/>
  <c r="D263" i="1"/>
  <c r="E265" i="1"/>
  <c r="Z265" i="1"/>
  <c r="AA265" i="1"/>
  <c r="AB265" i="1"/>
  <c r="AC265" i="1"/>
  <c r="AD265" i="1"/>
  <c r="AE265" i="1"/>
  <c r="AF265" i="1"/>
  <c r="AG265" i="1"/>
  <c r="AH265" i="1"/>
  <c r="AI265" i="1"/>
  <c r="AJ265" i="1"/>
  <c r="AK265" i="1"/>
  <c r="AL265" i="1"/>
  <c r="AM265" i="1"/>
  <c r="AN265" i="1"/>
  <c r="BE265" i="1"/>
  <c r="BF265" i="1"/>
  <c r="BG265" i="1"/>
  <c r="BH265" i="1"/>
  <c r="BI265" i="1"/>
  <c r="BJ265" i="1"/>
  <c r="BK265" i="1"/>
  <c r="BL265" i="1"/>
  <c r="BM265" i="1"/>
  <c r="BN265" i="1"/>
  <c r="BO265" i="1"/>
  <c r="BP265" i="1"/>
  <c r="BQ265" i="1"/>
  <c r="BR265" i="1"/>
  <c r="BS265" i="1"/>
  <c r="BT265" i="1"/>
  <c r="BU265" i="1"/>
  <c r="BV265" i="1"/>
  <c r="BW265" i="1"/>
  <c r="BX265" i="1"/>
  <c r="BY265" i="1"/>
  <c r="BZ265" i="1"/>
  <c r="CA265" i="1"/>
  <c r="CB265" i="1"/>
  <c r="CC265" i="1"/>
  <c r="CD265" i="1"/>
  <c r="CE265" i="1"/>
  <c r="CF265" i="1"/>
  <c r="CG265" i="1"/>
  <c r="CH265" i="1"/>
  <c r="CI265" i="1"/>
  <c r="CJ265" i="1"/>
  <c r="CK265" i="1"/>
  <c r="CL265" i="1"/>
  <c r="CM265" i="1"/>
  <c r="CN265" i="1"/>
  <c r="CO265" i="1"/>
  <c r="CP265" i="1"/>
  <c r="CQ265" i="1"/>
  <c r="CR265" i="1"/>
  <c r="CS265" i="1"/>
  <c r="CT265" i="1"/>
  <c r="CU265" i="1"/>
  <c r="CV265" i="1"/>
  <c r="CW265" i="1"/>
  <c r="CX265" i="1"/>
  <c r="CY265" i="1"/>
  <c r="CZ265" i="1"/>
  <c r="DA265" i="1"/>
  <c r="DB265" i="1"/>
  <c r="DC265" i="1"/>
  <c r="DD265" i="1"/>
  <c r="DE265" i="1"/>
  <c r="DF265" i="1"/>
  <c r="DG265" i="1"/>
  <c r="DH265" i="1"/>
  <c r="DI265" i="1"/>
  <c r="DJ265" i="1"/>
  <c r="DK265" i="1"/>
  <c r="DL265" i="1"/>
  <c r="DM265" i="1"/>
  <c r="DN265" i="1"/>
  <c r="DO265" i="1"/>
  <c r="DP265" i="1"/>
  <c r="DQ265" i="1"/>
  <c r="DR265" i="1"/>
  <c r="DS265" i="1"/>
  <c r="DT265" i="1"/>
  <c r="DU265" i="1"/>
  <c r="DV265" i="1"/>
  <c r="DW265" i="1"/>
  <c r="DX265" i="1"/>
  <c r="DY265" i="1"/>
  <c r="DZ265" i="1"/>
  <c r="EA265" i="1"/>
  <c r="EB265" i="1"/>
  <c r="EC265" i="1"/>
  <c r="ED265" i="1"/>
  <c r="EE265" i="1"/>
  <c r="EF265" i="1"/>
  <c r="EG265" i="1"/>
  <c r="EH265" i="1"/>
  <c r="EI265" i="1"/>
  <c r="EJ265" i="1"/>
  <c r="EK265" i="1"/>
  <c r="EL265" i="1"/>
  <c r="EM265" i="1"/>
  <c r="EN265" i="1"/>
  <c r="EO265" i="1"/>
  <c r="EP265" i="1"/>
  <c r="EQ265" i="1"/>
  <c r="ER265" i="1"/>
  <c r="ES265" i="1"/>
  <c r="ET265" i="1"/>
  <c r="EU265" i="1"/>
  <c r="EV265" i="1"/>
  <c r="EW265" i="1"/>
  <c r="EX265" i="1"/>
  <c r="EY265" i="1"/>
  <c r="EZ265" i="1"/>
  <c r="FA265" i="1"/>
  <c r="FB265" i="1"/>
  <c r="FC265" i="1"/>
  <c r="FD265" i="1"/>
  <c r="FE265" i="1"/>
  <c r="FF265" i="1"/>
  <c r="FG265" i="1"/>
  <c r="FH265" i="1"/>
  <c r="FI265" i="1"/>
  <c r="FJ265" i="1"/>
  <c r="FK265" i="1"/>
  <c r="FL265" i="1"/>
  <c r="FM265" i="1"/>
  <c r="FN265" i="1"/>
  <c r="FO265" i="1"/>
  <c r="FP265" i="1"/>
  <c r="FQ265" i="1"/>
  <c r="FR265" i="1"/>
  <c r="FS265" i="1"/>
  <c r="FT265" i="1"/>
  <c r="FU265" i="1"/>
  <c r="FV265" i="1"/>
  <c r="FW265" i="1"/>
  <c r="FX265" i="1"/>
  <c r="FY265" i="1"/>
  <c r="FZ265" i="1"/>
  <c r="GA265" i="1"/>
  <c r="GB265" i="1"/>
  <c r="GC265" i="1"/>
  <c r="GD265" i="1"/>
  <c r="GE265" i="1"/>
  <c r="GF265" i="1"/>
  <c r="GG265" i="1"/>
  <c r="GH265" i="1"/>
  <c r="GI265" i="1"/>
  <c r="GJ265" i="1"/>
  <c r="GK265" i="1"/>
  <c r="GL265" i="1"/>
  <c r="GM265" i="1"/>
  <c r="GN265" i="1"/>
  <c r="GO265" i="1"/>
  <c r="GP265" i="1"/>
  <c r="GQ265" i="1"/>
  <c r="GR265" i="1"/>
  <c r="GS265" i="1"/>
  <c r="GT265" i="1"/>
  <c r="GU265" i="1"/>
  <c r="GV265" i="1"/>
  <c r="GW265" i="1"/>
  <c r="GX265" i="1"/>
  <c r="D267" i="1"/>
  <c r="B269" i="1"/>
  <c r="C269" i="1"/>
  <c r="E269" i="1"/>
  <c r="Z269" i="1"/>
  <c r="AA269" i="1"/>
  <c r="AM269" i="1"/>
  <c r="AN269" i="1"/>
  <c r="AT269" i="1"/>
  <c r="BD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CL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C271" i="1"/>
  <c r="D271" i="1"/>
  <c r="I271" i="1"/>
  <c r="K271" i="1"/>
  <c r="P271" i="1"/>
  <c r="Q271" i="1"/>
  <c r="R271" i="1"/>
  <c r="W271" i="1"/>
  <c r="AB271" i="1"/>
  <c r="AC271" i="1"/>
  <c r="AD271" i="1"/>
  <c r="AE271" i="1"/>
  <c r="AF271" i="1"/>
  <c r="CT271" i="1" s="1"/>
  <c r="S271" i="1" s="1"/>
  <c r="AG271" i="1"/>
  <c r="CU271" i="1" s="1"/>
  <c r="T271" i="1" s="1"/>
  <c r="AH271" i="1"/>
  <c r="AI271" i="1"/>
  <c r="AJ271" i="1"/>
  <c r="CQ271" i="1"/>
  <c r="CR271" i="1"/>
  <c r="CS271" i="1"/>
  <c r="CV271" i="1"/>
  <c r="U271" i="1" s="1"/>
  <c r="CW271" i="1"/>
  <c r="V271" i="1" s="1"/>
  <c r="CX271" i="1"/>
  <c r="FR271" i="1"/>
  <c r="GK271" i="1"/>
  <c r="GL271" i="1"/>
  <c r="BZ274" i="1" s="1"/>
  <c r="GN271" i="1"/>
  <c r="CB274" i="1" s="1"/>
  <c r="GO271" i="1"/>
  <c r="GV271" i="1"/>
  <c r="HC271" i="1" s="1"/>
  <c r="GX271" i="1" s="1"/>
  <c r="AC272" i="1"/>
  <c r="AE272" i="1"/>
  <c r="AF272" i="1"/>
  <c r="CT272" i="1" s="1"/>
  <c r="AG272" i="1"/>
  <c r="CU272" i="1" s="1"/>
  <c r="AH272" i="1"/>
  <c r="AI272" i="1"/>
  <c r="AJ272" i="1"/>
  <c r="CX272" i="1" s="1"/>
  <c r="CQ272" i="1"/>
  <c r="CV272" i="1"/>
  <c r="CW272" i="1"/>
  <c r="FR272" i="1"/>
  <c r="GL272" i="1"/>
  <c r="GN272" i="1"/>
  <c r="GO272" i="1"/>
  <c r="GV272" i="1"/>
  <c r="HC272" i="1" s="1"/>
  <c r="B274" i="1"/>
  <c r="C274" i="1"/>
  <c r="D274" i="1"/>
  <c r="D269" i="1" s="1"/>
  <c r="F274" i="1"/>
  <c r="F269" i="1" s="1"/>
  <c r="G274" i="1"/>
  <c r="G269" i="1" s="1"/>
  <c r="AO274" i="1"/>
  <c r="BD274" i="1"/>
  <c r="BX274" i="1"/>
  <c r="BY274" i="1"/>
  <c r="CI274" i="1" s="1"/>
  <c r="CC274" i="1"/>
  <c r="AT274" i="1" s="1"/>
  <c r="CK274" i="1"/>
  <c r="CL274" i="1"/>
  <c r="BC274" i="1" s="1"/>
  <c r="CM274" i="1"/>
  <c r="CM269" i="1" s="1"/>
  <c r="F292" i="1"/>
  <c r="F299" i="1"/>
  <c r="D304" i="1"/>
  <c r="C306" i="1"/>
  <c r="D306" i="1"/>
  <c r="E306" i="1"/>
  <c r="Z306" i="1"/>
  <c r="AA306" i="1"/>
  <c r="AM306" i="1"/>
  <c r="AN306" i="1"/>
  <c r="AP306" i="1"/>
  <c r="BC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BQ306" i="1"/>
  <c r="BR306" i="1"/>
  <c r="BS306" i="1"/>
  <c r="BT306" i="1"/>
  <c r="BU306" i="1"/>
  <c r="BV306" i="1"/>
  <c r="BW306" i="1"/>
  <c r="BX306" i="1"/>
  <c r="BY306" i="1"/>
  <c r="CK306" i="1"/>
  <c r="CL306" i="1"/>
  <c r="CM306" i="1"/>
  <c r="CN306" i="1"/>
  <c r="CO306" i="1"/>
  <c r="CP306" i="1"/>
  <c r="CQ306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G306" i="1"/>
  <c r="DH306" i="1"/>
  <c r="DI306" i="1"/>
  <c r="DJ306" i="1"/>
  <c r="DK306" i="1"/>
  <c r="DL306" i="1"/>
  <c r="DM306" i="1"/>
  <c r="DN306" i="1"/>
  <c r="DO306" i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FT306" i="1"/>
  <c r="FU306" i="1"/>
  <c r="FV306" i="1"/>
  <c r="FW306" i="1"/>
  <c r="FX306" i="1"/>
  <c r="FY306" i="1"/>
  <c r="FZ306" i="1"/>
  <c r="GA306" i="1"/>
  <c r="GB306" i="1"/>
  <c r="GC306" i="1"/>
  <c r="GD306" i="1"/>
  <c r="GE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C308" i="1"/>
  <c r="D308" i="1"/>
  <c r="I308" i="1"/>
  <c r="K308" i="1"/>
  <c r="AC308" i="1"/>
  <c r="CQ308" i="1" s="1"/>
  <c r="AE308" i="1"/>
  <c r="AD308" i="1" s="1"/>
  <c r="AF308" i="1"/>
  <c r="CT308" i="1" s="1"/>
  <c r="AG308" i="1"/>
  <c r="CU308" i="1" s="1"/>
  <c r="AH308" i="1"/>
  <c r="CV308" i="1" s="1"/>
  <c r="AI308" i="1"/>
  <c r="AJ308" i="1"/>
  <c r="CW308" i="1"/>
  <c r="CX308" i="1"/>
  <c r="FR308" i="1"/>
  <c r="GL308" i="1"/>
  <c r="BZ311" i="1" s="1"/>
  <c r="GN308" i="1"/>
  <c r="CB311" i="1" s="1"/>
  <c r="GO308" i="1"/>
  <c r="GV308" i="1"/>
  <c r="HC308" i="1" s="1"/>
  <c r="AB309" i="1"/>
  <c r="AC309" i="1"/>
  <c r="AD309" i="1"/>
  <c r="AE309" i="1"/>
  <c r="AF309" i="1"/>
  <c r="CT309" i="1" s="1"/>
  <c r="AG309" i="1"/>
  <c r="CU309" i="1" s="1"/>
  <c r="AH309" i="1"/>
  <c r="CV309" i="1" s="1"/>
  <c r="AI309" i="1"/>
  <c r="CW309" i="1" s="1"/>
  <c r="AJ309" i="1"/>
  <c r="CQ309" i="1"/>
  <c r="CR309" i="1"/>
  <c r="CS309" i="1"/>
  <c r="CX309" i="1"/>
  <c r="FR309" i="1"/>
  <c r="GL309" i="1"/>
  <c r="GN309" i="1"/>
  <c r="GO309" i="1"/>
  <c r="GV309" i="1"/>
  <c r="HC309" i="1"/>
  <c r="B311" i="1"/>
  <c r="B306" i="1" s="1"/>
  <c r="C311" i="1"/>
  <c r="D311" i="1"/>
  <c r="F311" i="1"/>
  <c r="F306" i="1" s="1"/>
  <c r="G311" i="1"/>
  <c r="G306" i="1" s="1"/>
  <c r="AO311" i="1"/>
  <c r="AO306" i="1" s="1"/>
  <c r="AP311" i="1"/>
  <c r="BB311" i="1"/>
  <c r="F324" i="1" s="1"/>
  <c r="BC311" i="1"/>
  <c r="BD311" i="1"/>
  <c r="BX311" i="1"/>
  <c r="BY311" i="1"/>
  <c r="CC311" i="1"/>
  <c r="AT311" i="1" s="1"/>
  <c r="AT306" i="1" s="1"/>
  <c r="CK311" i="1"/>
  <c r="CL311" i="1"/>
  <c r="CM311" i="1"/>
  <c r="F315" i="1"/>
  <c r="F320" i="1"/>
  <c r="F327" i="1"/>
  <c r="D341" i="1"/>
  <c r="E343" i="1"/>
  <c r="Z343" i="1"/>
  <c r="AA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CM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C345" i="1"/>
  <c r="D345" i="1"/>
  <c r="I345" i="1"/>
  <c r="K345" i="1"/>
  <c r="AC345" i="1"/>
  <c r="CQ345" i="1" s="1"/>
  <c r="AE345" i="1"/>
  <c r="AD345" i="1" s="1"/>
  <c r="AF345" i="1"/>
  <c r="CT345" i="1" s="1"/>
  <c r="S345" i="1" s="1"/>
  <c r="AG345" i="1"/>
  <c r="CU345" i="1" s="1"/>
  <c r="T345" i="1" s="1"/>
  <c r="AH345" i="1"/>
  <c r="AI345" i="1"/>
  <c r="AJ345" i="1"/>
  <c r="CR345" i="1"/>
  <c r="Q345" i="1" s="1"/>
  <c r="CS345" i="1"/>
  <c r="CV345" i="1"/>
  <c r="CW345" i="1"/>
  <c r="CX345" i="1"/>
  <c r="FR345" i="1"/>
  <c r="GL345" i="1"/>
  <c r="GN345" i="1"/>
  <c r="GO345" i="1"/>
  <c r="GV345" i="1"/>
  <c r="HC345" i="1" s="1"/>
  <c r="GX345" i="1" s="1"/>
  <c r="AB346" i="1"/>
  <c r="AC346" i="1"/>
  <c r="AD346" i="1"/>
  <c r="AE346" i="1"/>
  <c r="AF346" i="1"/>
  <c r="CT346" i="1" s="1"/>
  <c r="AG346" i="1"/>
  <c r="CU346" i="1" s="1"/>
  <c r="AH346" i="1"/>
  <c r="CV346" i="1" s="1"/>
  <c r="AI346" i="1"/>
  <c r="CW346" i="1" s="1"/>
  <c r="AJ346" i="1"/>
  <c r="CQ346" i="1"/>
  <c r="CR346" i="1"/>
  <c r="CS346" i="1"/>
  <c r="CX346" i="1"/>
  <c r="FR346" i="1"/>
  <c r="GL346" i="1"/>
  <c r="GN346" i="1"/>
  <c r="GO346" i="1"/>
  <c r="GV346" i="1"/>
  <c r="HC346" i="1"/>
  <c r="C347" i="1"/>
  <c r="D347" i="1"/>
  <c r="I347" i="1"/>
  <c r="K347" i="1"/>
  <c r="W347" i="1"/>
  <c r="AC347" i="1"/>
  <c r="AD347" i="1"/>
  <c r="AB347" i="1" s="1"/>
  <c r="AE347" i="1"/>
  <c r="CR347" i="1" s="1"/>
  <c r="Q347" i="1" s="1"/>
  <c r="AF347" i="1"/>
  <c r="AG347" i="1"/>
  <c r="AH347" i="1"/>
  <c r="AI347" i="1"/>
  <c r="CW347" i="1" s="1"/>
  <c r="V347" i="1" s="1"/>
  <c r="AJ347" i="1"/>
  <c r="CX347" i="1" s="1"/>
  <c r="CQ347" i="1"/>
  <c r="P347" i="1" s="1"/>
  <c r="CS347" i="1"/>
  <c r="R347" i="1" s="1"/>
  <c r="CT347" i="1"/>
  <c r="S347" i="1" s="1"/>
  <c r="CU347" i="1"/>
  <c r="T347" i="1" s="1"/>
  <c r="CV347" i="1"/>
  <c r="U347" i="1" s="1"/>
  <c r="FR347" i="1"/>
  <c r="GK347" i="1"/>
  <c r="GL347" i="1"/>
  <c r="GN347" i="1"/>
  <c r="GO347" i="1"/>
  <c r="GV347" i="1"/>
  <c r="HC347" i="1" s="1"/>
  <c r="GX347" i="1" s="1"/>
  <c r="AC348" i="1"/>
  <c r="CQ348" i="1" s="1"/>
  <c r="AE348" i="1"/>
  <c r="AF348" i="1"/>
  <c r="CT348" i="1" s="1"/>
  <c r="AG348" i="1"/>
  <c r="AH348" i="1"/>
  <c r="AI348" i="1"/>
  <c r="AJ348" i="1"/>
  <c r="CX348" i="1" s="1"/>
  <c r="CU348" i="1"/>
  <c r="CV348" i="1"/>
  <c r="CW348" i="1"/>
  <c r="FR348" i="1"/>
  <c r="GL348" i="1"/>
  <c r="GN348" i="1"/>
  <c r="GO348" i="1"/>
  <c r="GV348" i="1"/>
  <c r="HC348" i="1" s="1"/>
  <c r="C349" i="1"/>
  <c r="D349" i="1"/>
  <c r="I349" i="1"/>
  <c r="K349" i="1"/>
  <c r="AB349" i="1"/>
  <c r="AC349" i="1"/>
  <c r="AD349" i="1"/>
  <c r="AE349" i="1"/>
  <c r="AF349" i="1"/>
  <c r="CT349" i="1" s="1"/>
  <c r="S349" i="1" s="1"/>
  <c r="AG349" i="1"/>
  <c r="CU349" i="1" s="1"/>
  <c r="T349" i="1" s="1"/>
  <c r="AH349" i="1"/>
  <c r="CV349" i="1" s="1"/>
  <c r="U349" i="1" s="1"/>
  <c r="AI349" i="1"/>
  <c r="AJ349" i="1"/>
  <c r="CQ349" i="1"/>
  <c r="CR349" i="1"/>
  <c r="Q349" i="1" s="1"/>
  <c r="CS349" i="1"/>
  <c r="CW349" i="1"/>
  <c r="V349" i="1" s="1"/>
  <c r="CX349" i="1"/>
  <c r="W349" i="1" s="1"/>
  <c r="FR349" i="1"/>
  <c r="GL349" i="1"/>
  <c r="GN349" i="1"/>
  <c r="GO349" i="1"/>
  <c r="GV349" i="1"/>
  <c r="HC349" i="1"/>
  <c r="GX349" i="1" s="1"/>
  <c r="AC350" i="1"/>
  <c r="CQ350" i="1" s="1"/>
  <c r="AE350" i="1"/>
  <c r="AD350" i="1" s="1"/>
  <c r="AF350" i="1"/>
  <c r="CT350" i="1" s="1"/>
  <c r="AG350" i="1"/>
  <c r="CU350" i="1" s="1"/>
  <c r="AH350" i="1"/>
  <c r="CV350" i="1" s="1"/>
  <c r="AI350" i="1"/>
  <c r="AJ350" i="1"/>
  <c r="CR350" i="1"/>
  <c r="CS350" i="1"/>
  <c r="CW350" i="1"/>
  <c r="CX350" i="1"/>
  <c r="FR350" i="1"/>
  <c r="GL350" i="1"/>
  <c r="GN350" i="1"/>
  <c r="GO350" i="1"/>
  <c r="GV350" i="1"/>
  <c r="HC350" i="1"/>
  <c r="C351" i="1"/>
  <c r="D351" i="1"/>
  <c r="I351" i="1"/>
  <c r="K351" i="1"/>
  <c r="W351" i="1"/>
  <c r="AC351" i="1"/>
  <c r="AD351" i="1"/>
  <c r="AE351" i="1"/>
  <c r="AF351" i="1"/>
  <c r="CT351" i="1" s="1"/>
  <c r="S351" i="1" s="1"/>
  <c r="AG351" i="1"/>
  <c r="AH351" i="1"/>
  <c r="CV351" i="1" s="1"/>
  <c r="U351" i="1" s="1"/>
  <c r="AI351" i="1"/>
  <c r="AJ351" i="1"/>
  <c r="CX351" i="1" s="1"/>
  <c r="CU351" i="1"/>
  <c r="T351" i="1" s="1"/>
  <c r="CW351" i="1"/>
  <c r="V351" i="1" s="1"/>
  <c r="FR351" i="1"/>
  <c r="GL351" i="1"/>
  <c r="GN351" i="1"/>
  <c r="GO351" i="1"/>
  <c r="GV351" i="1"/>
  <c r="HC351" i="1" s="1"/>
  <c r="GX351" i="1" s="1"/>
  <c r="I352" i="1"/>
  <c r="V352" i="1" s="1"/>
  <c r="P352" i="1"/>
  <c r="U352" i="1"/>
  <c r="AC352" i="1"/>
  <c r="AB352" i="1" s="1"/>
  <c r="AD352" i="1"/>
  <c r="AE352" i="1"/>
  <c r="CR352" i="1" s="1"/>
  <c r="Q352" i="1" s="1"/>
  <c r="AF352" i="1"/>
  <c r="AG352" i="1"/>
  <c r="AH352" i="1"/>
  <c r="AI352" i="1"/>
  <c r="CW352" i="1" s="1"/>
  <c r="AJ352" i="1"/>
  <c r="CX352" i="1" s="1"/>
  <c r="W352" i="1" s="1"/>
  <c r="CQ352" i="1"/>
  <c r="CS352" i="1"/>
  <c r="R352" i="1" s="1"/>
  <c r="GK352" i="1" s="1"/>
  <c r="CT352" i="1"/>
  <c r="CU352" i="1"/>
  <c r="CV352" i="1"/>
  <c r="FR352" i="1"/>
  <c r="GL352" i="1"/>
  <c r="GN352" i="1"/>
  <c r="GO352" i="1"/>
  <c r="GV352" i="1"/>
  <c r="HC352" i="1" s="1"/>
  <c r="GX352" i="1" s="1"/>
  <c r="C353" i="1"/>
  <c r="D353" i="1"/>
  <c r="I353" i="1"/>
  <c r="K353" i="1"/>
  <c r="S353" i="1"/>
  <c r="CZ353" i="1" s="1"/>
  <c r="Y353" i="1" s="1"/>
  <c r="AB353" i="1"/>
  <c r="AC353" i="1"/>
  <c r="AE353" i="1"/>
  <c r="AD353" i="1" s="1"/>
  <c r="AF353" i="1"/>
  <c r="AG353" i="1"/>
  <c r="CU353" i="1" s="1"/>
  <c r="T353" i="1" s="1"/>
  <c r="AH353" i="1"/>
  <c r="AI353" i="1"/>
  <c r="AJ353" i="1"/>
  <c r="CQ353" i="1"/>
  <c r="P353" i="1" s="1"/>
  <c r="CS353" i="1"/>
  <c r="R353" i="1" s="1"/>
  <c r="GK353" i="1" s="1"/>
  <c r="CT353" i="1"/>
  <c r="CV353" i="1"/>
  <c r="U353" i="1" s="1"/>
  <c r="CW353" i="1"/>
  <c r="V353" i="1" s="1"/>
  <c r="CX353" i="1"/>
  <c r="W353" i="1" s="1"/>
  <c r="FR353" i="1"/>
  <c r="GL353" i="1"/>
  <c r="GN353" i="1"/>
  <c r="GO353" i="1"/>
  <c r="GV353" i="1"/>
  <c r="GX353" i="1"/>
  <c r="HC353" i="1"/>
  <c r="I354" i="1"/>
  <c r="AB354" i="1"/>
  <c r="AC354" i="1"/>
  <c r="AD354" i="1"/>
  <c r="AE354" i="1"/>
  <c r="AF354" i="1"/>
  <c r="CT354" i="1" s="1"/>
  <c r="S354" i="1" s="1"/>
  <c r="AG354" i="1"/>
  <c r="CU354" i="1" s="1"/>
  <c r="T354" i="1" s="1"/>
  <c r="AH354" i="1"/>
  <c r="CV354" i="1" s="1"/>
  <c r="U354" i="1" s="1"/>
  <c r="AI354" i="1"/>
  <c r="CW354" i="1" s="1"/>
  <c r="V354" i="1" s="1"/>
  <c r="AJ354" i="1"/>
  <c r="CQ354" i="1"/>
  <c r="CR354" i="1"/>
  <c r="CS354" i="1"/>
  <c r="R354" i="1" s="1"/>
  <c r="GK354" i="1" s="1"/>
  <c r="CX354" i="1"/>
  <c r="W354" i="1" s="1"/>
  <c r="FR354" i="1"/>
  <c r="GL354" i="1"/>
  <c r="GN354" i="1"/>
  <c r="GO354" i="1"/>
  <c r="GV354" i="1"/>
  <c r="GX354" i="1"/>
  <c r="HC354" i="1"/>
  <c r="C355" i="1"/>
  <c r="D355" i="1"/>
  <c r="I355" i="1"/>
  <c r="K355" i="1"/>
  <c r="V355" i="1"/>
  <c r="W355" i="1"/>
  <c r="X355" i="1"/>
  <c r="AC355" i="1"/>
  <c r="AE355" i="1"/>
  <c r="CR355" i="1" s="1"/>
  <c r="Q355" i="1" s="1"/>
  <c r="AF355" i="1"/>
  <c r="AG355" i="1"/>
  <c r="AH355" i="1"/>
  <c r="AI355" i="1"/>
  <c r="CW355" i="1" s="1"/>
  <c r="AJ355" i="1"/>
  <c r="CX355" i="1" s="1"/>
  <c r="CS355" i="1"/>
  <c r="R355" i="1" s="1"/>
  <c r="GK355" i="1" s="1"/>
  <c r="CT355" i="1"/>
  <c r="S355" i="1" s="1"/>
  <c r="CY355" i="1" s="1"/>
  <c r="CU355" i="1"/>
  <c r="T355" i="1" s="1"/>
  <c r="CV355" i="1"/>
  <c r="U355" i="1" s="1"/>
  <c r="CZ355" i="1"/>
  <c r="Y355" i="1" s="1"/>
  <c r="FR355" i="1"/>
  <c r="GL355" i="1"/>
  <c r="GN355" i="1"/>
  <c r="GO355" i="1"/>
  <c r="GV355" i="1"/>
  <c r="HC355" i="1" s="1"/>
  <c r="GX355" i="1" s="1"/>
  <c r="AC356" i="1"/>
  <c r="AE356" i="1"/>
  <c r="CS356" i="1" s="1"/>
  <c r="AF356" i="1"/>
  <c r="CT356" i="1" s="1"/>
  <c r="AG356" i="1"/>
  <c r="CU356" i="1" s="1"/>
  <c r="AH356" i="1"/>
  <c r="AI356" i="1"/>
  <c r="CW356" i="1" s="1"/>
  <c r="AJ356" i="1"/>
  <c r="CQ356" i="1"/>
  <c r="CV356" i="1"/>
  <c r="CX356" i="1"/>
  <c r="FR356" i="1"/>
  <c r="GL356" i="1"/>
  <c r="GN356" i="1"/>
  <c r="GO356" i="1"/>
  <c r="GV356" i="1"/>
  <c r="HC356" i="1"/>
  <c r="C357" i="1"/>
  <c r="D357" i="1"/>
  <c r="I357" i="1"/>
  <c r="K357" i="1"/>
  <c r="AB357" i="1"/>
  <c r="AC357" i="1"/>
  <c r="AD357" i="1"/>
  <c r="AE357" i="1"/>
  <c r="CR357" i="1" s="1"/>
  <c r="Q357" i="1" s="1"/>
  <c r="AF357" i="1"/>
  <c r="AG357" i="1"/>
  <c r="AH357" i="1"/>
  <c r="AI357" i="1"/>
  <c r="AJ357" i="1"/>
  <c r="CX357" i="1" s="1"/>
  <c r="W357" i="1" s="1"/>
  <c r="CQ357" i="1"/>
  <c r="P357" i="1" s="1"/>
  <c r="CP357" i="1" s="1"/>
  <c r="O357" i="1" s="1"/>
  <c r="CS357" i="1"/>
  <c r="R357" i="1" s="1"/>
  <c r="GK357" i="1" s="1"/>
  <c r="CT357" i="1"/>
  <c r="S357" i="1" s="1"/>
  <c r="CU357" i="1"/>
  <c r="T357" i="1" s="1"/>
  <c r="CV357" i="1"/>
  <c r="U357" i="1" s="1"/>
  <c r="CW357" i="1"/>
  <c r="FR357" i="1"/>
  <c r="GL357" i="1"/>
  <c r="BZ363" i="1" s="1"/>
  <c r="GN357" i="1"/>
  <c r="GO357" i="1"/>
  <c r="GV357" i="1"/>
  <c r="HC357" i="1" s="1"/>
  <c r="GX357" i="1" s="1"/>
  <c r="C358" i="1"/>
  <c r="D358" i="1"/>
  <c r="I358" i="1"/>
  <c r="K358" i="1"/>
  <c r="AC358" i="1"/>
  <c r="CQ358" i="1" s="1"/>
  <c r="P358" i="1" s="1"/>
  <c r="AE358" i="1"/>
  <c r="AF358" i="1"/>
  <c r="AG358" i="1"/>
  <c r="CU358" i="1" s="1"/>
  <c r="T358" i="1" s="1"/>
  <c r="AH358" i="1"/>
  <c r="AI358" i="1"/>
  <c r="AJ358" i="1"/>
  <c r="CT358" i="1"/>
  <c r="S358" i="1" s="1"/>
  <c r="CV358" i="1"/>
  <c r="U358" i="1" s="1"/>
  <c r="CW358" i="1"/>
  <c r="V358" i="1" s="1"/>
  <c r="CX358" i="1"/>
  <c r="W358" i="1" s="1"/>
  <c r="FR358" i="1"/>
  <c r="GL358" i="1"/>
  <c r="GN358" i="1"/>
  <c r="GO358" i="1"/>
  <c r="GV358" i="1"/>
  <c r="HC358" i="1" s="1"/>
  <c r="GX358" i="1" s="1"/>
  <c r="I359" i="1"/>
  <c r="W359" i="1"/>
  <c r="AB359" i="1"/>
  <c r="AC359" i="1"/>
  <c r="AD359" i="1"/>
  <c r="AE359" i="1"/>
  <c r="AF359" i="1"/>
  <c r="CT359" i="1" s="1"/>
  <c r="S359" i="1" s="1"/>
  <c r="AG359" i="1"/>
  <c r="CU359" i="1" s="1"/>
  <c r="T359" i="1" s="1"/>
  <c r="AH359" i="1"/>
  <c r="CV359" i="1" s="1"/>
  <c r="U359" i="1" s="1"/>
  <c r="AI359" i="1"/>
  <c r="CW359" i="1" s="1"/>
  <c r="V359" i="1" s="1"/>
  <c r="AJ359" i="1"/>
  <c r="CQ359" i="1"/>
  <c r="P359" i="1" s="1"/>
  <c r="CR359" i="1"/>
  <c r="Q359" i="1" s="1"/>
  <c r="CP359" i="1" s="1"/>
  <c r="O359" i="1" s="1"/>
  <c r="CS359" i="1"/>
  <c r="R359" i="1" s="1"/>
  <c r="GK359" i="1" s="1"/>
  <c r="CX359" i="1"/>
  <c r="FR359" i="1"/>
  <c r="GL359" i="1"/>
  <c r="GN359" i="1"/>
  <c r="GO359" i="1"/>
  <c r="GV359" i="1"/>
  <c r="HC359" i="1"/>
  <c r="GX359" i="1" s="1"/>
  <c r="C360" i="1"/>
  <c r="D360" i="1"/>
  <c r="I360" i="1"/>
  <c r="K360" i="1"/>
  <c r="V360" i="1"/>
  <c r="AB360" i="1"/>
  <c r="AC360" i="1"/>
  <c r="AD360" i="1"/>
  <c r="AE360" i="1"/>
  <c r="CR360" i="1" s="1"/>
  <c r="Q360" i="1" s="1"/>
  <c r="AF360" i="1"/>
  <c r="AG360" i="1"/>
  <c r="AH360" i="1"/>
  <c r="AI360" i="1"/>
  <c r="AJ360" i="1"/>
  <c r="CX360" i="1" s="1"/>
  <c r="W360" i="1" s="1"/>
  <c r="CQ360" i="1"/>
  <c r="P360" i="1" s="1"/>
  <c r="CP360" i="1" s="1"/>
  <c r="O360" i="1" s="1"/>
  <c r="CS360" i="1"/>
  <c r="R360" i="1" s="1"/>
  <c r="GK360" i="1" s="1"/>
  <c r="CT360" i="1"/>
  <c r="S360" i="1" s="1"/>
  <c r="CU360" i="1"/>
  <c r="T360" i="1" s="1"/>
  <c r="CV360" i="1"/>
  <c r="U360" i="1" s="1"/>
  <c r="CW360" i="1"/>
  <c r="FR360" i="1"/>
  <c r="GL360" i="1"/>
  <c r="GN360" i="1"/>
  <c r="GO360" i="1"/>
  <c r="GV360" i="1"/>
  <c r="HC360" i="1" s="1"/>
  <c r="GX360" i="1" s="1"/>
  <c r="I361" i="1"/>
  <c r="T361" i="1"/>
  <c r="AC361" i="1"/>
  <c r="CQ361" i="1" s="1"/>
  <c r="P361" i="1" s="1"/>
  <c r="AE361" i="1"/>
  <c r="CR361" i="1" s="1"/>
  <c r="Q361" i="1" s="1"/>
  <c r="AF361" i="1"/>
  <c r="CT361" i="1" s="1"/>
  <c r="S361" i="1" s="1"/>
  <c r="AG361" i="1"/>
  <c r="AH361" i="1"/>
  <c r="CV361" i="1" s="1"/>
  <c r="U361" i="1" s="1"/>
  <c r="AI361" i="1"/>
  <c r="AJ361" i="1"/>
  <c r="CX361" i="1" s="1"/>
  <c r="W361" i="1" s="1"/>
  <c r="CU361" i="1"/>
  <c r="CW361" i="1"/>
  <c r="V361" i="1" s="1"/>
  <c r="FR361" i="1"/>
  <c r="GL361" i="1"/>
  <c r="GN361" i="1"/>
  <c r="GO361" i="1"/>
  <c r="GV361" i="1"/>
  <c r="HC361" i="1" s="1"/>
  <c r="GX361" i="1" s="1"/>
  <c r="B363" i="1"/>
  <c r="B343" i="1" s="1"/>
  <c r="C363" i="1"/>
  <c r="C343" i="1" s="1"/>
  <c r="D363" i="1"/>
  <c r="D343" i="1" s="1"/>
  <c r="F363" i="1"/>
  <c r="F343" i="1" s="1"/>
  <c r="G363" i="1"/>
  <c r="G343" i="1" s="1"/>
  <c r="AO363" i="1"/>
  <c r="F367" i="1" s="1"/>
  <c r="BX363" i="1"/>
  <c r="BX343" i="1" s="1"/>
  <c r="CC363" i="1"/>
  <c r="CK363" i="1"/>
  <c r="BB363" i="1" s="1"/>
  <c r="CL363" i="1"/>
  <c r="BC363" i="1" s="1"/>
  <c r="CM363" i="1"/>
  <c r="BD363" i="1" s="1"/>
  <c r="D393" i="1"/>
  <c r="E395" i="1"/>
  <c r="G395" i="1"/>
  <c r="Z395" i="1"/>
  <c r="AA395" i="1"/>
  <c r="AM395" i="1"/>
  <c r="AN395" i="1"/>
  <c r="BB395" i="1"/>
  <c r="BE395" i="1"/>
  <c r="BF395" i="1"/>
  <c r="BG395" i="1"/>
  <c r="BH395" i="1"/>
  <c r="BI395" i="1"/>
  <c r="BJ395" i="1"/>
  <c r="BK395" i="1"/>
  <c r="BL395" i="1"/>
  <c r="BM395" i="1"/>
  <c r="BN395" i="1"/>
  <c r="BO395" i="1"/>
  <c r="BP395" i="1"/>
  <c r="BQ395" i="1"/>
  <c r="BR395" i="1"/>
  <c r="BS395" i="1"/>
  <c r="BT395" i="1"/>
  <c r="BU395" i="1"/>
  <c r="BV395" i="1"/>
  <c r="BW395" i="1"/>
  <c r="BZ395" i="1"/>
  <c r="CN395" i="1"/>
  <c r="CO395" i="1"/>
  <c r="CP395" i="1"/>
  <c r="CQ395" i="1"/>
  <c r="CR395" i="1"/>
  <c r="CS395" i="1"/>
  <c r="CT395" i="1"/>
  <c r="CU395" i="1"/>
  <c r="CV395" i="1"/>
  <c r="CW395" i="1"/>
  <c r="CX395" i="1"/>
  <c r="CY395" i="1"/>
  <c r="CZ395" i="1"/>
  <c r="DA395" i="1"/>
  <c r="DB395" i="1"/>
  <c r="DC395" i="1"/>
  <c r="DD395" i="1"/>
  <c r="DE395" i="1"/>
  <c r="DF395" i="1"/>
  <c r="DG395" i="1"/>
  <c r="DH395" i="1"/>
  <c r="DI395" i="1"/>
  <c r="DJ395" i="1"/>
  <c r="DK395" i="1"/>
  <c r="DL395" i="1"/>
  <c r="DM395" i="1"/>
  <c r="DN395" i="1"/>
  <c r="DO395" i="1"/>
  <c r="DP395" i="1"/>
  <c r="DQ395" i="1"/>
  <c r="DR395" i="1"/>
  <c r="DS395" i="1"/>
  <c r="DT395" i="1"/>
  <c r="DU395" i="1"/>
  <c r="DV395" i="1"/>
  <c r="DW395" i="1"/>
  <c r="DX395" i="1"/>
  <c r="DY395" i="1"/>
  <c r="DZ395" i="1"/>
  <c r="EA395" i="1"/>
  <c r="EB395" i="1"/>
  <c r="EC395" i="1"/>
  <c r="ED395" i="1"/>
  <c r="EE395" i="1"/>
  <c r="EF395" i="1"/>
  <c r="EG395" i="1"/>
  <c r="EH395" i="1"/>
  <c r="EI395" i="1"/>
  <c r="EJ395" i="1"/>
  <c r="EK395" i="1"/>
  <c r="EL395" i="1"/>
  <c r="EM395" i="1"/>
  <c r="EN395" i="1"/>
  <c r="EO395" i="1"/>
  <c r="EP395" i="1"/>
  <c r="EQ395" i="1"/>
  <c r="ER395" i="1"/>
  <c r="ES395" i="1"/>
  <c r="ET395" i="1"/>
  <c r="EU395" i="1"/>
  <c r="EV395" i="1"/>
  <c r="EW395" i="1"/>
  <c r="EX395" i="1"/>
  <c r="EY395" i="1"/>
  <c r="EZ395" i="1"/>
  <c r="FA395" i="1"/>
  <c r="FB395" i="1"/>
  <c r="FC395" i="1"/>
  <c r="FD395" i="1"/>
  <c r="FE395" i="1"/>
  <c r="FF395" i="1"/>
  <c r="FG395" i="1"/>
  <c r="FH395" i="1"/>
  <c r="FI395" i="1"/>
  <c r="FJ395" i="1"/>
  <c r="FK395" i="1"/>
  <c r="FL395" i="1"/>
  <c r="FM395" i="1"/>
  <c r="FN395" i="1"/>
  <c r="FO395" i="1"/>
  <c r="FP395" i="1"/>
  <c r="FQ395" i="1"/>
  <c r="FR395" i="1"/>
  <c r="FS395" i="1"/>
  <c r="FT395" i="1"/>
  <c r="FU395" i="1"/>
  <c r="FV395" i="1"/>
  <c r="FW395" i="1"/>
  <c r="FX395" i="1"/>
  <c r="FY395" i="1"/>
  <c r="FZ395" i="1"/>
  <c r="GA395" i="1"/>
  <c r="GB395" i="1"/>
  <c r="GC395" i="1"/>
  <c r="GD395" i="1"/>
  <c r="GE395" i="1"/>
  <c r="GF395" i="1"/>
  <c r="GG395" i="1"/>
  <c r="GH395" i="1"/>
  <c r="GI395" i="1"/>
  <c r="GJ395" i="1"/>
  <c r="GK395" i="1"/>
  <c r="GL395" i="1"/>
  <c r="GM395" i="1"/>
  <c r="GN395" i="1"/>
  <c r="GO395" i="1"/>
  <c r="GP395" i="1"/>
  <c r="GQ395" i="1"/>
  <c r="GR395" i="1"/>
  <c r="GS395" i="1"/>
  <c r="GT395" i="1"/>
  <c r="GU395" i="1"/>
  <c r="GV395" i="1"/>
  <c r="GW395" i="1"/>
  <c r="GX395" i="1"/>
  <c r="C397" i="1"/>
  <c r="D397" i="1"/>
  <c r="I397" i="1"/>
  <c r="K397" i="1"/>
  <c r="AB397" i="1"/>
  <c r="AC397" i="1"/>
  <c r="AD397" i="1"/>
  <c r="AE397" i="1"/>
  <c r="CR397" i="1" s="1"/>
  <c r="Q397" i="1" s="1"/>
  <c r="AF397" i="1"/>
  <c r="AG397" i="1"/>
  <c r="AH397" i="1"/>
  <c r="AI397" i="1"/>
  <c r="CW397" i="1" s="1"/>
  <c r="V397" i="1" s="1"/>
  <c r="AJ397" i="1"/>
  <c r="CX397" i="1" s="1"/>
  <c r="W397" i="1" s="1"/>
  <c r="CQ397" i="1"/>
  <c r="P397" i="1" s="1"/>
  <c r="CS397" i="1"/>
  <c r="R397" i="1" s="1"/>
  <c r="GK397" i="1" s="1"/>
  <c r="CT397" i="1"/>
  <c r="S397" i="1" s="1"/>
  <c r="CU397" i="1"/>
  <c r="T397" i="1" s="1"/>
  <c r="CV397" i="1"/>
  <c r="U397" i="1" s="1"/>
  <c r="FR397" i="1"/>
  <c r="BY402" i="1" s="1"/>
  <c r="GL397" i="1"/>
  <c r="GN397" i="1"/>
  <c r="CB402" i="1" s="1"/>
  <c r="CB395" i="1" s="1"/>
  <c r="GO397" i="1"/>
  <c r="GV397" i="1"/>
  <c r="HC397" i="1" s="1"/>
  <c r="GX397" i="1" s="1"/>
  <c r="I398" i="1"/>
  <c r="T398" i="1"/>
  <c r="AC398" i="1"/>
  <c r="CQ398" i="1" s="1"/>
  <c r="P398" i="1" s="1"/>
  <c r="AE398" i="1"/>
  <c r="CR398" i="1" s="1"/>
  <c r="Q398" i="1" s="1"/>
  <c r="AF398" i="1"/>
  <c r="CT398" i="1" s="1"/>
  <c r="S398" i="1" s="1"/>
  <c r="AG398" i="1"/>
  <c r="AH398" i="1"/>
  <c r="CV398" i="1" s="1"/>
  <c r="U398" i="1" s="1"/>
  <c r="AI398" i="1"/>
  <c r="AJ398" i="1"/>
  <c r="CX398" i="1" s="1"/>
  <c r="W398" i="1" s="1"/>
  <c r="CU398" i="1"/>
  <c r="CW398" i="1"/>
  <c r="V398" i="1" s="1"/>
  <c r="FR398" i="1"/>
  <c r="GL398" i="1"/>
  <c r="GN398" i="1"/>
  <c r="GO398" i="1"/>
  <c r="GV398" i="1"/>
  <c r="HC398" i="1" s="1"/>
  <c r="GX398" i="1" s="1"/>
  <c r="C399" i="1"/>
  <c r="D399" i="1"/>
  <c r="I399" i="1"/>
  <c r="I400" i="1" s="1"/>
  <c r="K399" i="1"/>
  <c r="W399" i="1"/>
  <c r="AC399" i="1"/>
  <c r="AE399" i="1"/>
  <c r="AD399" i="1" s="1"/>
  <c r="AB399" i="1" s="1"/>
  <c r="AF399" i="1"/>
  <c r="CT399" i="1" s="1"/>
  <c r="S399" i="1" s="1"/>
  <c r="AG399" i="1"/>
  <c r="CU399" i="1" s="1"/>
  <c r="T399" i="1" s="1"/>
  <c r="AH399" i="1"/>
  <c r="CV399" i="1" s="1"/>
  <c r="U399" i="1" s="1"/>
  <c r="AI399" i="1"/>
  <c r="CW399" i="1" s="1"/>
  <c r="V399" i="1" s="1"/>
  <c r="AJ399" i="1"/>
  <c r="CQ399" i="1"/>
  <c r="P399" i="1" s="1"/>
  <c r="CP399" i="1" s="1"/>
  <c r="O399" i="1" s="1"/>
  <c r="CR399" i="1"/>
  <c r="Q399" i="1" s="1"/>
  <c r="CS399" i="1"/>
  <c r="R399" i="1" s="1"/>
  <c r="CX399" i="1"/>
  <c r="FR399" i="1"/>
  <c r="GK399" i="1"/>
  <c r="GL399" i="1"/>
  <c r="GN399" i="1"/>
  <c r="GO399" i="1"/>
  <c r="GV399" i="1"/>
  <c r="HC399" i="1"/>
  <c r="GX399" i="1" s="1"/>
  <c r="AC400" i="1"/>
  <c r="CQ400" i="1" s="1"/>
  <c r="P400" i="1" s="1"/>
  <c r="AE400" i="1"/>
  <c r="AF400" i="1"/>
  <c r="AG400" i="1"/>
  <c r="CU400" i="1" s="1"/>
  <c r="AH400" i="1"/>
  <c r="AI400" i="1"/>
  <c r="AJ400" i="1"/>
  <c r="CT400" i="1"/>
  <c r="S400" i="1" s="1"/>
  <c r="CV400" i="1"/>
  <c r="CW400" i="1"/>
  <c r="CX400" i="1"/>
  <c r="W400" i="1" s="1"/>
  <c r="FR400" i="1"/>
  <c r="GL400" i="1"/>
  <c r="GN400" i="1"/>
  <c r="GO400" i="1"/>
  <c r="CC402" i="1" s="1"/>
  <c r="GV400" i="1"/>
  <c r="HC400" i="1" s="1"/>
  <c r="B402" i="1"/>
  <c r="B395" i="1" s="1"/>
  <c r="C402" i="1"/>
  <c r="C395" i="1" s="1"/>
  <c r="D402" i="1"/>
  <c r="D395" i="1" s="1"/>
  <c r="F402" i="1"/>
  <c r="F395" i="1" s="1"/>
  <c r="G402" i="1"/>
  <c r="AS402" i="1"/>
  <c r="BB402" i="1"/>
  <c r="BD402" i="1"/>
  <c r="F427" i="1" s="1"/>
  <c r="BX402" i="1"/>
  <c r="BZ402" i="1"/>
  <c r="AQ402" i="1" s="1"/>
  <c r="AQ395" i="1" s="1"/>
  <c r="CK402" i="1"/>
  <c r="CK395" i="1" s="1"/>
  <c r="CL402" i="1"/>
  <c r="BC402" i="1" s="1"/>
  <c r="CM402" i="1"/>
  <c r="CM395" i="1" s="1"/>
  <c r="F415" i="1"/>
  <c r="D432" i="1"/>
  <c r="E434" i="1"/>
  <c r="F434" i="1"/>
  <c r="Z434" i="1"/>
  <c r="AA434" i="1"/>
  <c r="AM434" i="1"/>
  <c r="AN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CK434" i="1"/>
  <c r="CL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G434" i="1"/>
  <c r="DH434" i="1"/>
  <c r="DI434" i="1"/>
  <c r="DJ434" i="1"/>
  <c r="DK434" i="1"/>
  <c r="DL434" i="1"/>
  <c r="DM434" i="1"/>
  <c r="DN434" i="1"/>
  <c r="DO434" i="1"/>
  <c r="DP434" i="1"/>
  <c r="DQ434" i="1"/>
  <c r="DR434" i="1"/>
  <c r="DS434" i="1"/>
  <c r="DT434" i="1"/>
  <c r="DU434" i="1"/>
  <c r="DV434" i="1"/>
  <c r="DW434" i="1"/>
  <c r="DX434" i="1"/>
  <c r="DY434" i="1"/>
  <c r="DZ434" i="1"/>
  <c r="EA434" i="1"/>
  <c r="EB434" i="1"/>
  <c r="EC434" i="1"/>
  <c r="ED434" i="1"/>
  <c r="EE434" i="1"/>
  <c r="EF434" i="1"/>
  <c r="EG434" i="1"/>
  <c r="EH434" i="1"/>
  <c r="EI434" i="1"/>
  <c r="EJ434" i="1"/>
  <c r="EK434" i="1"/>
  <c r="EL434" i="1"/>
  <c r="EM434" i="1"/>
  <c r="EN434" i="1"/>
  <c r="EO434" i="1"/>
  <c r="EP434" i="1"/>
  <c r="EQ434" i="1"/>
  <c r="ER434" i="1"/>
  <c r="ES434" i="1"/>
  <c r="ET434" i="1"/>
  <c r="EU434" i="1"/>
  <c r="EV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FP434" i="1"/>
  <c r="FQ434" i="1"/>
  <c r="FR434" i="1"/>
  <c r="FS434" i="1"/>
  <c r="FT434" i="1"/>
  <c r="FU434" i="1"/>
  <c r="FV434" i="1"/>
  <c r="FW434" i="1"/>
  <c r="FX434" i="1"/>
  <c r="FY434" i="1"/>
  <c r="FZ434" i="1"/>
  <c r="GA434" i="1"/>
  <c r="GB434" i="1"/>
  <c r="GC434" i="1"/>
  <c r="GD434" i="1"/>
  <c r="GE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C436" i="1"/>
  <c r="D436" i="1"/>
  <c r="I436" i="1"/>
  <c r="W436" i="1" s="1"/>
  <c r="K436" i="1"/>
  <c r="AC436" i="1"/>
  <c r="AE436" i="1"/>
  <c r="AD436" i="1" s="1"/>
  <c r="AB436" i="1" s="1"/>
  <c r="AF436" i="1"/>
  <c r="CT436" i="1" s="1"/>
  <c r="AG436" i="1"/>
  <c r="CU436" i="1" s="1"/>
  <c r="AH436" i="1"/>
  <c r="CV436" i="1" s="1"/>
  <c r="U436" i="1" s="1"/>
  <c r="AI436" i="1"/>
  <c r="CW436" i="1" s="1"/>
  <c r="AJ436" i="1"/>
  <c r="CQ436" i="1"/>
  <c r="CR436" i="1"/>
  <c r="CS436" i="1"/>
  <c r="CX436" i="1"/>
  <c r="FR436" i="1"/>
  <c r="GL436" i="1"/>
  <c r="GN436" i="1"/>
  <c r="GO436" i="1"/>
  <c r="GV436" i="1"/>
  <c r="HC436" i="1"/>
  <c r="AC437" i="1"/>
  <c r="AE437" i="1"/>
  <c r="AF437" i="1"/>
  <c r="AG437" i="1"/>
  <c r="CU437" i="1" s="1"/>
  <c r="AH437" i="1"/>
  <c r="AI437" i="1"/>
  <c r="AJ437" i="1"/>
  <c r="CS437" i="1"/>
  <c r="CT437" i="1"/>
  <c r="CV437" i="1"/>
  <c r="CW437" i="1"/>
  <c r="CX437" i="1"/>
  <c r="FR437" i="1"/>
  <c r="GL437" i="1"/>
  <c r="GN437" i="1"/>
  <c r="GO437" i="1"/>
  <c r="GV437" i="1"/>
  <c r="HC437" i="1" s="1"/>
  <c r="C438" i="1"/>
  <c r="D438" i="1"/>
  <c r="I438" i="1"/>
  <c r="K438" i="1"/>
  <c r="T438" i="1"/>
  <c r="W438" i="1"/>
  <c r="AC438" i="1"/>
  <c r="CQ438" i="1" s="1"/>
  <c r="P438" i="1" s="1"/>
  <c r="AE438" i="1"/>
  <c r="AF438" i="1"/>
  <c r="CT438" i="1" s="1"/>
  <c r="S438" i="1" s="1"/>
  <c r="CZ438" i="1" s="1"/>
  <c r="Y438" i="1" s="1"/>
  <c r="AG438" i="1"/>
  <c r="AH438" i="1"/>
  <c r="CV438" i="1" s="1"/>
  <c r="U438" i="1" s="1"/>
  <c r="AI438" i="1"/>
  <c r="AJ438" i="1"/>
  <c r="CX438" i="1" s="1"/>
  <c r="CU438" i="1"/>
  <c r="CW438" i="1"/>
  <c r="V438" i="1" s="1"/>
  <c r="CY438" i="1"/>
  <c r="X438" i="1" s="1"/>
  <c r="FR438" i="1"/>
  <c r="GL438" i="1"/>
  <c r="GN438" i="1"/>
  <c r="GO438" i="1"/>
  <c r="GV438" i="1"/>
  <c r="HC438" i="1" s="1"/>
  <c r="GX438" i="1" s="1"/>
  <c r="I439" i="1"/>
  <c r="AC439" i="1"/>
  <c r="AE439" i="1"/>
  <c r="CR439" i="1" s="1"/>
  <c r="Q439" i="1" s="1"/>
  <c r="AF439" i="1"/>
  <c r="AG439" i="1"/>
  <c r="AH439" i="1"/>
  <c r="AI439" i="1"/>
  <c r="CW439" i="1" s="1"/>
  <c r="V439" i="1" s="1"/>
  <c r="AJ439" i="1"/>
  <c r="CX439" i="1" s="1"/>
  <c r="W439" i="1" s="1"/>
  <c r="CQ439" i="1"/>
  <c r="P439" i="1" s="1"/>
  <c r="CP439" i="1" s="1"/>
  <c r="O439" i="1" s="1"/>
  <c r="CS439" i="1"/>
  <c r="R439" i="1" s="1"/>
  <c r="GK439" i="1" s="1"/>
  <c r="CT439" i="1"/>
  <c r="S439" i="1" s="1"/>
  <c r="CU439" i="1"/>
  <c r="T439" i="1" s="1"/>
  <c r="CV439" i="1"/>
  <c r="U439" i="1" s="1"/>
  <c r="FR439" i="1"/>
  <c r="GL439" i="1"/>
  <c r="GN439" i="1"/>
  <c r="GO439" i="1"/>
  <c r="GV439" i="1"/>
  <c r="HC439" i="1" s="1"/>
  <c r="C440" i="1"/>
  <c r="D440" i="1"/>
  <c r="I440" i="1"/>
  <c r="K440" i="1"/>
  <c r="AC440" i="1"/>
  <c r="CQ440" i="1" s="1"/>
  <c r="P440" i="1" s="1"/>
  <c r="AE440" i="1"/>
  <c r="AF440" i="1"/>
  <c r="AG440" i="1"/>
  <c r="CU440" i="1" s="1"/>
  <c r="T440" i="1" s="1"/>
  <c r="AH440" i="1"/>
  <c r="CV440" i="1" s="1"/>
  <c r="U440" i="1" s="1"/>
  <c r="AI440" i="1"/>
  <c r="AJ440" i="1"/>
  <c r="CT440" i="1"/>
  <c r="S440" i="1" s="1"/>
  <c r="CW440" i="1"/>
  <c r="V440" i="1" s="1"/>
  <c r="CX440" i="1"/>
  <c r="W440" i="1" s="1"/>
  <c r="FR440" i="1"/>
  <c r="GL440" i="1"/>
  <c r="GN440" i="1"/>
  <c r="GO440" i="1"/>
  <c r="GV440" i="1"/>
  <c r="HC440" i="1" s="1"/>
  <c r="GX440" i="1" s="1"/>
  <c r="I441" i="1"/>
  <c r="W441" i="1" s="1"/>
  <c r="T441" i="1"/>
  <c r="U441" i="1"/>
  <c r="AC441" i="1"/>
  <c r="AE441" i="1"/>
  <c r="AD441" i="1" s="1"/>
  <c r="AB441" i="1" s="1"/>
  <c r="AF441" i="1"/>
  <c r="CT441" i="1" s="1"/>
  <c r="S441" i="1" s="1"/>
  <c r="AG441" i="1"/>
  <c r="CU441" i="1" s="1"/>
  <c r="AH441" i="1"/>
  <c r="CV441" i="1" s="1"/>
  <c r="AI441" i="1"/>
  <c r="CW441" i="1" s="1"/>
  <c r="V441" i="1" s="1"/>
  <c r="AJ441" i="1"/>
  <c r="CQ441" i="1"/>
  <c r="P441" i="1" s="1"/>
  <c r="CR441" i="1"/>
  <c r="CS441" i="1"/>
  <c r="R441" i="1" s="1"/>
  <c r="GK441" i="1" s="1"/>
  <c r="CX441" i="1"/>
  <c r="CY441" i="1"/>
  <c r="X441" i="1" s="1"/>
  <c r="CZ441" i="1"/>
  <c r="Y441" i="1" s="1"/>
  <c r="FR441" i="1"/>
  <c r="GL441" i="1"/>
  <c r="GN441" i="1"/>
  <c r="GO441" i="1"/>
  <c r="GV441" i="1"/>
  <c r="HC441" i="1"/>
  <c r="I442" i="1"/>
  <c r="Q442" i="1" s="1"/>
  <c r="K442" i="1"/>
  <c r="P442" i="1"/>
  <c r="AC442" i="1"/>
  <c r="AD442" i="1"/>
  <c r="AB442" i="1" s="1"/>
  <c r="AE442" i="1"/>
  <c r="CR442" i="1" s="1"/>
  <c r="AF442" i="1"/>
  <c r="CT442" i="1" s="1"/>
  <c r="AG442" i="1"/>
  <c r="AH442" i="1"/>
  <c r="AI442" i="1"/>
  <c r="AJ442" i="1"/>
  <c r="CQ442" i="1"/>
  <c r="CS442" i="1"/>
  <c r="CU442" i="1"/>
  <c r="CV442" i="1"/>
  <c r="CW442" i="1"/>
  <c r="CX442" i="1"/>
  <c r="FR442" i="1"/>
  <c r="GL442" i="1"/>
  <c r="GO442" i="1"/>
  <c r="GP442" i="1"/>
  <c r="GV442" i="1"/>
  <c r="HC442" i="1" s="1"/>
  <c r="GX442" i="1" s="1"/>
  <c r="I443" i="1"/>
  <c r="K443" i="1"/>
  <c r="V443" i="1"/>
  <c r="AC443" i="1"/>
  <c r="AE443" i="1"/>
  <c r="AF443" i="1"/>
  <c r="CT443" i="1" s="1"/>
  <c r="S443" i="1" s="1"/>
  <c r="AG443" i="1"/>
  <c r="CU443" i="1" s="1"/>
  <c r="T443" i="1" s="1"/>
  <c r="AH443" i="1"/>
  <c r="AI443" i="1"/>
  <c r="CW443" i="1" s="1"/>
  <c r="AJ443" i="1"/>
  <c r="CX443" i="1" s="1"/>
  <c r="W443" i="1" s="1"/>
  <c r="CQ443" i="1"/>
  <c r="P443" i="1" s="1"/>
  <c r="CV443" i="1"/>
  <c r="U443" i="1" s="1"/>
  <c r="FR443" i="1"/>
  <c r="GL443" i="1"/>
  <c r="GO443" i="1"/>
  <c r="GP443" i="1"/>
  <c r="GV443" i="1"/>
  <c r="HC443" i="1" s="1"/>
  <c r="GX443" i="1" s="1"/>
  <c r="I444" i="1"/>
  <c r="K444" i="1"/>
  <c r="W444" i="1"/>
  <c r="AC444" i="1"/>
  <c r="AE444" i="1"/>
  <c r="AF444" i="1"/>
  <c r="AG444" i="1"/>
  <c r="AH444" i="1"/>
  <c r="AI444" i="1"/>
  <c r="CW444" i="1" s="1"/>
  <c r="V444" i="1" s="1"/>
  <c r="AJ444" i="1"/>
  <c r="CX444" i="1" s="1"/>
  <c r="CT444" i="1"/>
  <c r="S444" i="1" s="1"/>
  <c r="CU444" i="1"/>
  <c r="T444" i="1" s="1"/>
  <c r="CV444" i="1"/>
  <c r="U444" i="1" s="1"/>
  <c r="FR444" i="1"/>
  <c r="GL444" i="1"/>
  <c r="GO444" i="1"/>
  <c r="GP444" i="1"/>
  <c r="GV444" i="1"/>
  <c r="HC444" i="1" s="1"/>
  <c r="GX444" i="1" s="1"/>
  <c r="I445" i="1"/>
  <c r="K445" i="1"/>
  <c r="S445" i="1"/>
  <c r="AC445" i="1"/>
  <c r="AD445" i="1"/>
  <c r="AE445" i="1"/>
  <c r="AF445" i="1"/>
  <c r="AG445" i="1"/>
  <c r="CU445" i="1" s="1"/>
  <c r="T445" i="1" s="1"/>
  <c r="AH445" i="1"/>
  <c r="AI445" i="1"/>
  <c r="CW445" i="1" s="1"/>
  <c r="V445" i="1" s="1"/>
  <c r="AJ445" i="1"/>
  <c r="CT445" i="1"/>
  <c r="CV445" i="1"/>
  <c r="U445" i="1" s="1"/>
  <c r="CX445" i="1"/>
  <c r="W445" i="1" s="1"/>
  <c r="FR445" i="1"/>
  <c r="GL445" i="1"/>
  <c r="GO445" i="1"/>
  <c r="GP445" i="1"/>
  <c r="GV445" i="1"/>
  <c r="HC445" i="1" s="1"/>
  <c r="GX445" i="1" s="1"/>
  <c r="I446" i="1"/>
  <c r="V446" i="1" s="1"/>
  <c r="K446" i="1"/>
  <c r="AC446" i="1"/>
  <c r="CQ446" i="1" s="1"/>
  <c r="AE446" i="1"/>
  <c r="AD446" i="1" s="1"/>
  <c r="AB446" i="1" s="1"/>
  <c r="AF446" i="1"/>
  <c r="AG446" i="1"/>
  <c r="CU446" i="1" s="1"/>
  <c r="AH446" i="1"/>
  <c r="CV446" i="1" s="1"/>
  <c r="AI446" i="1"/>
  <c r="CW446" i="1" s="1"/>
  <c r="AJ446" i="1"/>
  <c r="CX446" i="1" s="1"/>
  <c r="CR446" i="1"/>
  <c r="CS446" i="1"/>
  <c r="CT446" i="1"/>
  <c r="FR446" i="1"/>
  <c r="GL446" i="1"/>
  <c r="GO446" i="1"/>
  <c r="GP446" i="1"/>
  <c r="GV446" i="1"/>
  <c r="HC446" i="1"/>
  <c r="B448" i="1"/>
  <c r="B434" i="1" s="1"/>
  <c r="C448" i="1"/>
  <c r="C434" i="1" s="1"/>
  <c r="D448" i="1"/>
  <c r="D434" i="1" s="1"/>
  <c r="F448" i="1"/>
  <c r="G448" i="1"/>
  <c r="G434" i="1" s="1"/>
  <c r="BB448" i="1"/>
  <c r="BC448" i="1"/>
  <c r="BC517" i="1" s="1"/>
  <c r="BD448" i="1"/>
  <c r="BX448" i="1"/>
  <c r="CK448" i="1"/>
  <c r="CL448" i="1"/>
  <c r="CM448" i="1"/>
  <c r="CM434" i="1" s="1"/>
  <c r="D478" i="1"/>
  <c r="E480" i="1"/>
  <c r="F480" i="1"/>
  <c r="Z480" i="1"/>
  <c r="AA480" i="1"/>
  <c r="AM480" i="1"/>
  <c r="AN480" i="1"/>
  <c r="BC480" i="1"/>
  <c r="BE480" i="1"/>
  <c r="BF480" i="1"/>
  <c r="BG480" i="1"/>
  <c r="BH480" i="1"/>
  <c r="BI480" i="1"/>
  <c r="BJ480" i="1"/>
  <c r="BK480" i="1"/>
  <c r="BL480" i="1"/>
  <c r="BM480" i="1"/>
  <c r="BN480" i="1"/>
  <c r="BO480" i="1"/>
  <c r="BP480" i="1"/>
  <c r="BQ480" i="1"/>
  <c r="BR480" i="1"/>
  <c r="BS480" i="1"/>
  <c r="BT480" i="1"/>
  <c r="BU480" i="1"/>
  <c r="BV480" i="1"/>
  <c r="BW480" i="1"/>
  <c r="CL480" i="1"/>
  <c r="CN480" i="1"/>
  <c r="CO480" i="1"/>
  <c r="CP480" i="1"/>
  <c r="CQ480" i="1"/>
  <c r="CR480" i="1"/>
  <c r="CS480" i="1"/>
  <c r="CT480" i="1"/>
  <c r="CU480" i="1"/>
  <c r="CV480" i="1"/>
  <c r="CW480" i="1"/>
  <c r="CX480" i="1"/>
  <c r="CY480" i="1"/>
  <c r="CZ480" i="1"/>
  <c r="DA480" i="1"/>
  <c r="DB480" i="1"/>
  <c r="DC480" i="1"/>
  <c r="DD480" i="1"/>
  <c r="DE480" i="1"/>
  <c r="DF480" i="1"/>
  <c r="DG480" i="1"/>
  <c r="DH480" i="1"/>
  <c r="DI480" i="1"/>
  <c r="DJ480" i="1"/>
  <c r="DK480" i="1"/>
  <c r="DL480" i="1"/>
  <c r="DM480" i="1"/>
  <c r="DN480" i="1"/>
  <c r="DO480" i="1"/>
  <c r="DP480" i="1"/>
  <c r="DQ480" i="1"/>
  <c r="DR480" i="1"/>
  <c r="DS480" i="1"/>
  <c r="DT480" i="1"/>
  <c r="DU480" i="1"/>
  <c r="DV480" i="1"/>
  <c r="DW480" i="1"/>
  <c r="DX480" i="1"/>
  <c r="DY480" i="1"/>
  <c r="DZ480" i="1"/>
  <c r="EA480" i="1"/>
  <c r="EB480" i="1"/>
  <c r="EC480" i="1"/>
  <c r="ED480" i="1"/>
  <c r="EE480" i="1"/>
  <c r="EF480" i="1"/>
  <c r="EG480" i="1"/>
  <c r="EH480" i="1"/>
  <c r="EI480" i="1"/>
  <c r="EJ480" i="1"/>
  <c r="EK480" i="1"/>
  <c r="EL480" i="1"/>
  <c r="EM480" i="1"/>
  <c r="EN480" i="1"/>
  <c r="EO480" i="1"/>
  <c r="EP480" i="1"/>
  <c r="EQ480" i="1"/>
  <c r="ER480" i="1"/>
  <c r="ES480" i="1"/>
  <c r="ET480" i="1"/>
  <c r="EU480" i="1"/>
  <c r="EV480" i="1"/>
  <c r="EW480" i="1"/>
  <c r="EX480" i="1"/>
  <c r="EY480" i="1"/>
  <c r="EZ480" i="1"/>
  <c r="FA480" i="1"/>
  <c r="FB480" i="1"/>
  <c r="FC480" i="1"/>
  <c r="FD480" i="1"/>
  <c r="FE480" i="1"/>
  <c r="FF480" i="1"/>
  <c r="FG480" i="1"/>
  <c r="FH480" i="1"/>
  <c r="FI480" i="1"/>
  <c r="FJ480" i="1"/>
  <c r="FK480" i="1"/>
  <c r="FL480" i="1"/>
  <c r="FM480" i="1"/>
  <c r="FN480" i="1"/>
  <c r="FO480" i="1"/>
  <c r="FP480" i="1"/>
  <c r="FQ480" i="1"/>
  <c r="FR480" i="1"/>
  <c r="FS480" i="1"/>
  <c r="FT480" i="1"/>
  <c r="FU480" i="1"/>
  <c r="FV480" i="1"/>
  <c r="FW480" i="1"/>
  <c r="FX480" i="1"/>
  <c r="FY480" i="1"/>
  <c r="FZ480" i="1"/>
  <c r="GA480" i="1"/>
  <c r="GB480" i="1"/>
  <c r="GC480" i="1"/>
  <c r="GD480" i="1"/>
  <c r="GE480" i="1"/>
  <c r="GF480" i="1"/>
  <c r="GG480" i="1"/>
  <c r="GH480" i="1"/>
  <c r="GI480" i="1"/>
  <c r="GJ480" i="1"/>
  <c r="GK480" i="1"/>
  <c r="GL480" i="1"/>
  <c r="GM480" i="1"/>
  <c r="GN480" i="1"/>
  <c r="GO480" i="1"/>
  <c r="GP480" i="1"/>
  <c r="GQ480" i="1"/>
  <c r="GR480" i="1"/>
  <c r="GS480" i="1"/>
  <c r="GT480" i="1"/>
  <c r="GU480" i="1"/>
  <c r="GV480" i="1"/>
  <c r="GW480" i="1"/>
  <c r="GX480" i="1"/>
  <c r="C482" i="1"/>
  <c r="D482" i="1"/>
  <c r="I482" i="1"/>
  <c r="K482" i="1"/>
  <c r="S482" i="1"/>
  <c r="AB482" i="1"/>
  <c r="AC482" i="1"/>
  <c r="CQ482" i="1" s="1"/>
  <c r="P482" i="1" s="1"/>
  <c r="AD482" i="1"/>
  <c r="AE482" i="1"/>
  <c r="AF482" i="1"/>
  <c r="AG482" i="1"/>
  <c r="AH482" i="1"/>
  <c r="CV482" i="1" s="1"/>
  <c r="U482" i="1" s="1"/>
  <c r="AI482" i="1"/>
  <c r="AJ482" i="1"/>
  <c r="CR482" i="1"/>
  <c r="Q482" i="1" s="1"/>
  <c r="CS482" i="1"/>
  <c r="R482" i="1" s="1"/>
  <c r="CT482" i="1"/>
  <c r="CU482" i="1"/>
  <c r="T482" i="1" s="1"/>
  <c r="CW482" i="1"/>
  <c r="V482" i="1" s="1"/>
  <c r="CX482" i="1"/>
  <c r="W482" i="1" s="1"/>
  <c r="CY482" i="1"/>
  <c r="X482" i="1" s="1"/>
  <c r="FR482" i="1"/>
  <c r="GL482" i="1"/>
  <c r="GN482" i="1"/>
  <c r="GO482" i="1"/>
  <c r="GV482" i="1"/>
  <c r="HC482" i="1"/>
  <c r="GX482" i="1" s="1"/>
  <c r="I483" i="1"/>
  <c r="V483" i="1"/>
  <c r="AC483" i="1"/>
  <c r="CQ483" i="1" s="1"/>
  <c r="P483" i="1" s="1"/>
  <c r="AE483" i="1"/>
  <c r="AD483" i="1" s="1"/>
  <c r="AF483" i="1"/>
  <c r="AG483" i="1"/>
  <c r="CU483" i="1" s="1"/>
  <c r="T483" i="1" s="1"/>
  <c r="AH483" i="1"/>
  <c r="CV483" i="1" s="1"/>
  <c r="AI483" i="1"/>
  <c r="CW483" i="1" s="1"/>
  <c r="AJ483" i="1"/>
  <c r="CX483" i="1" s="1"/>
  <c r="CR483" i="1"/>
  <c r="Q483" i="1" s="1"/>
  <c r="CS483" i="1"/>
  <c r="R483" i="1" s="1"/>
  <c r="GK483" i="1" s="1"/>
  <c r="CT483" i="1"/>
  <c r="FR483" i="1"/>
  <c r="GL483" i="1"/>
  <c r="GN483" i="1"/>
  <c r="CB487" i="1" s="1"/>
  <c r="CB480" i="1" s="1"/>
  <c r="GO483" i="1"/>
  <c r="GV483" i="1"/>
  <c r="HC483" i="1"/>
  <c r="C484" i="1"/>
  <c r="D484" i="1"/>
  <c r="I484" i="1"/>
  <c r="K484" i="1"/>
  <c r="W484" i="1"/>
  <c r="AC484" i="1"/>
  <c r="AD484" i="1"/>
  <c r="AE484" i="1"/>
  <c r="AF484" i="1"/>
  <c r="AG484" i="1"/>
  <c r="AH484" i="1"/>
  <c r="AI484" i="1"/>
  <c r="AJ484" i="1"/>
  <c r="CX484" i="1" s="1"/>
  <c r="CQ484" i="1"/>
  <c r="P484" i="1" s="1"/>
  <c r="CT484" i="1"/>
  <c r="S484" i="1" s="1"/>
  <c r="CU484" i="1"/>
  <c r="CV484" i="1"/>
  <c r="U484" i="1" s="1"/>
  <c r="CW484" i="1"/>
  <c r="V484" i="1" s="1"/>
  <c r="FR484" i="1"/>
  <c r="GL484" i="1"/>
  <c r="GN484" i="1"/>
  <c r="GO484" i="1"/>
  <c r="GV484" i="1"/>
  <c r="HC484" i="1" s="1"/>
  <c r="GX484" i="1"/>
  <c r="AC485" i="1"/>
  <c r="AE485" i="1"/>
  <c r="AF485" i="1"/>
  <c r="CT485" i="1" s="1"/>
  <c r="AG485" i="1"/>
  <c r="CU485" i="1" s="1"/>
  <c r="AH485" i="1"/>
  <c r="AI485" i="1"/>
  <c r="AJ485" i="1"/>
  <c r="CX485" i="1" s="1"/>
  <c r="CQ485" i="1"/>
  <c r="CV485" i="1"/>
  <c r="CW485" i="1"/>
  <c r="FR485" i="1"/>
  <c r="BY487" i="1" s="1"/>
  <c r="GL485" i="1"/>
  <c r="GN485" i="1"/>
  <c r="GO485" i="1"/>
  <c r="GV485" i="1"/>
  <c r="HC485" i="1" s="1"/>
  <c r="B487" i="1"/>
  <c r="B480" i="1" s="1"/>
  <c r="C487" i="1"/>
  <c r="C480" i="1" s="1"/>
  <c r="D487" i="1"/>
  <c r="D480" i="1" s="1"/>
  <c r="F487" i="1"/>
  <c r="G487" i="1"/>
  <c r="G480" i="1" s="1"/>
  <c r="AO487" i="1"/>
  <c r="BB487" i="1"/>
  <c r="BB480" i="1" s="1"/>
  <c r="BX487" i="1"/>
  <c r="BX480" i="1" s="1"/>
  <c r="BZ487" i="1"/>
  <c r="BZ480" i="1" s="1"/>
  <c r="CG487" i="1"/>
  <c r="CK487" i="1"/>
  <c r="CK480" i="1" s="1"/>
  <c r="CL487" i="1"/>
  <c r="BC487" i="1" s="1"/>
  <c r="F503" i="1" s="1"/>
  <c r="CM487" i="1"/>
  <c r="CM480" i="1" s="1"/>
  <c r="F500" i="1"/>
  <c r="B517" i="1"/>
  <c r="B265" i="1" s="1"/>
  <c r="C517" i="1"/>
  <c r="C265" i="1" s="1"/>
  <c r="D517" i="1"/>
  <c r="D265" i="1" s="1"/>
  <c r="F517" i="1"/>
  <c r="F265" i="1" s="1"/>
  <c r="G517" i="1"/>
  <c r="G265" i="1" s="1"/>
  <c r="D550" i="1"/>
  <c r="E552" i="1"/>
  <c r="Z552" i="1"/>
  <c r="AA552" i="1"/>
  <c r="AB552" i="1"/>
  <c r="AC552" i="1"/>
  <c r="AD552" i="1"/>
  <c r="AE552" i="1"/>
  <c r="AF552" i="1"/>
  <c r="AG552" i="1"/>
  <c r="AH552" i="1"/>
  <c r="AI552" i="1"/>
  <c r="AJ552" i="1"/>
  <c r="AK552" i="1"/>
  <c r="AL552" i="1"/>
  <c r="AM552" i="1"/>
  <c r="AN552" i="1"/>
  <c r="BE552" i="1"/>
  <c r="BF552" i="1"/>
  <c r="BG552" i="1"/>
  <c r="BH552" i="1"/>
  <c r="BI552" i="1"/>
  <c r="BJ552" i="1"/>
  <c r="BK552" i="1"/>
  <c r="BL552" i="1"/>
  <c r="BM552" i="1"/>
  <c r="BN552" i="1"/>
  <c r="BO552" i="1"/>
  <c r="BP552" i="1"/>
  <c r="BQ552" i="1"/>
  <c r="BR552" i="1"/>
  <c r="BS552" i="1"/>
  <c r="BT552" i="1"/>
  <c r="BU552" i="1"/>
  <c r="BV552" i="1"/>
  <c r="BW552" i="1"/>
  <c r="BX552" i="1"/>
  <c r="BY552" i="1"/>
  <c r="BZ552" i="1"/>
  <c r="CA552" i="1"/>
  <c r="CB552" i="1"/>
  <c r="CC552" i="1"/>
  <c r="CD552" i="1"/>
  <c r="CE552" i="1"/>
  <c r="CF552" i="1"/>
  <c r="CG552" i="1"/>
  <c r="CH552" i="1"/>
  <c r="CI552" i="1"/>
  <c r="CJ552" i="1"/>
  <c r="CK552" i="1"/>
  <c r="CL552" i="1"/>
  <c r="CM552" i="1"/>
  <c r="CN552" i="1"/>
  <c r="CO552" i="1"/>
  <c r="CP552" i="1"/>
  <c r="CQ552" i="1"/>
  <c r="CR552" i="1"/>
  <c r="CS552" i="1"/>
  <c r="CT552" i="1"/>
  <c r="CU552" i="1"/>
  <c r="CV552" i="1"/>
  <c r="CW552" i="1"/>
  <c r="CX552" i="1"/>
  <c r="CY552" i="1"/>
  <c r="CZ552" i="1"/>
  <c r="DA552" i="1"/>
  <c r="DB552" i="1"/>
  <c r="DC552" i="1"/>
  <c r="DD552" i="1"/>
  <c r="DE552" i="1"/>
  <c r="DF552" i="1"/>
  <c r="DG552" i="1"/>
  <c r="DH552" i="1"/>
  <c r="DI552" i="1"/>
  <c r="DJ552" i="1"/>
  <c r="DK552" i="1"/>
  <c r="DL552" i="1"/>
  <c r="DM552" i="1"/>
  <c r="DN552" i="1"/>
  <c r="DO552" i="1"/>
  <c r="DP552" i="1"/>
  <c r="DQ552" i="1"/>
  <c r="DR552" i="1"/>
  <c r="DS552" i="1"/>
  <c r="DT552" i="1"/>
  <c r="DU552" i="1"/>
  <c r="DV552" i="1"/>
  <c r="DW552" i="1"/>
  <c r="DX552" i="1"/>
  <c r="DY552" i="1"/>
  <c r="DZ552" i="1"/>
  <c r="EA552" i="1"/>
  <c r="EB552" i="1"/>
  <c r="EC552" i="1"/>
  <c r="ED552" i="1"/>
  <c r="EE552" i="1"/>
  <c r="EF552" i="1"/>
  <c r="EG552" i="1"/>
  <c r="EH552" i="1"/>
  <c r="EI552" i="1"/>
  <c r="EJ552" i="1"/>
  <c r="EK552" i="1"/>
  <c r="EL552" i="1"/>
  <c r="EM552" i="1"/>
  <c r="EN552" i="1"/>
  <c r="EO552" i="1"/>
  <c r="EP552" i="1"/>
  <c r="EQ552" i="1"/>
  <c r="ER552" i="1"/>
  <c r="ES552" i="1"/>
  <c r="ET552" i="1"/>
  <c r="EU552" i="1"/>
  <c r="EV552" i="1"/>
  <c r="EW552" i="1"/>
  <c r="EX552" i="1"/>
  <c r="EY552" i="1"/>
  <c r="EZ552" i="1"/>
  <c r="FA552" i="1"/>
  <c r="FB552" i="1"/>
  <c r="FC552" i="1"/>
  <c r="FD552" i="1"/>
  <c r="FE552" i="1"/>
  <c r="FF552" i="1"/>
  <c r="FG552" i="1"/>
  <c r="FH552" i="1"/>
  <c r="FI552" i="1"/>
  <c r="FJ552" i="1"/>
  <c r="FK552" i="1"/>
  <c r="FL552" i="1"/>
  <c r="FM552" i="1"/>
  <c r="FN552" i="1"/>
  <c r="FO552" i="1"/>
  <c r="FP552" i="1"/>
  <c r="FQ552" i="1"/>
  <c r="FR552" i="1"/>
  <c r="FS552" i="1"/>
  <c r="FT552" i="1"/>
  <c r="FU552" i="1"/>
  <c r="FV552" i="1"/>
  <c r="FW552" i="1"/>
  <c r="FX552" i="1"/>
  <c r="FY552" i="1"/>
  <c r="FZ552" i="1"/>
  <c r="GA552" i="1"/>
  <c r="GB552" i="1"/>
  <c r="GC552" i="1"/>
  <c r="GD552" i="1"/>
  <c r="GE552" i="1"/>
  <c r="GF552" i="1"/>
  <c r="GG552" i="1"/>
  <c r="GH552" i="1"/>
  <c r="GI552" i="1"/>
  <c r="GJ552" i="1"/>
  <c r="GK552" i="1"/>
  <c r="GL552" i="1"/>
  <c r="GM552" i="1"/>
  <c r="GN552" i="1"/>
  <c r="GO552" i="1"/>
  <c r="GP552" i="1"/>
  <c r="GQ552" i="1"/>
  <c r="GR552" i="1"/>
  <c r="GS552" i="1"/>
  <c r="GT552" i="1"/>
  <c r="GU552" i="1"/>
  <c r="GV552" i="1"/>
  <c r="GW552" i="1"/>
  <c r="GX552" i="1"/>
  <c r="D554" i="1"/>
  <c r="B556" i="1"/>
  <c r="E556" i="1"/>
  <c r="Z556" i="1"/>
  <c r="AA556" i="1"/>
  <c r="AM556" i="1"/>
  <c r="AN556" i="1"/>
  <c r="BC556" i="1"/>
  <c r="BE556" i="1"/>
  <c r="BF556" i="1"/>
  <c r="BG556" i="1"/>
  <c r="BH556" i="1"/>
  <c r="BI556" i="1"/>
  <c r="BJ556" i="1"/>
  <c r="BK556" i="1"/>
  <c r="BL556" i="1"/>
  <c r="BM556" i="1"/>
  <c r="BN556" i="1"/>
  <c r="BO556" i="1"/>
  <c r="BP556" i="1"/>
  <c r="BQ556" i="1"/>
  <c r="BR556" i="1"/>
  <c r="BS556" i="1"/>
  <c r="BT556" i="1"/>
  <c r="BU556" i="1"/>
  <c r="BV556" i="1"/>
  <c r="BW556" i="1"/>
  <c r="BX556" i="1"/>
  <c r="CM556" i="1"/>
  <c r="CN556" i="1"/>
  <c r="CO556" i="1"/>
  <c r="CP556" i="1"/>
  <c r="CQ556" i="1"/>
  <c r="CR556" i="1"/>
  <c r="CS556" i="1"/>
  <c r="CT556" i="1"/>
  <c r="CU556" i="1"/>
  <c r="CV556" i="1"/>
  <c r="CW556" i="1"/>
  <c r="CX556" i="1"/>
  <c r="CY556" i="1"/>
  <c r="CZ556" i="1"/>
  <c r="DA556" i="1"/>
  <c r="DB556" i="1"/>
  <c r="DC556" i="1"/>
  <c r="DD556" i="1"/>
  <c r="DE556" i="1"/>
  <c r="DF556" i="1"/>
  <c r="DG556" i="1"/>
  <c r="DH556" i="1"/>
  <c r="DI556" i="1"/>
  <c r="DJ556" i="1"/>
  <c r="DK556" i="1"/>
  <c r="DL556" i="1"/>
  <c r="DM556" i="1"/>
  <c r="DN556" i="1"/>
  <c r="DO556" i="1"/>
  <c r="DP556" i="1"/>
  <c r="DQ556" i="1"/>
  <c r="DR556" i="1"/>
  <c r="DS556" i="1"/>
  <c r="DT556" i="1"/>
  <c r="DU556" i="1"/>
  <c r="DV556" i="1"/>
  <c r="DW556" i="1"/>
  <c r="DX556" i="1"/>
  <c r="DY556" i="1"/>
  <c r="DZ556" i="1"/>
  <c r="EA556" i="1"/>
  <c r="EB556" i="1"/>
  <c r="EC556" i="1"/>
  <c r="ED556" i="1"/>
  <c r="EE556" i="1"/>
  <c r="EF556" i="1"/>
  <c r="EG556" i="1"/>
  <c r="EH556" i="1"/>
  <c r="EI556" i="1"/>
  <c r="EJ556" i="1"/>
  <c r="EK556" i="1"/>
  <c r="EL556" i="1"/>
  <c r="EM556" i="1"/>
  <c r="EN556" i="1"/>
  <c r="EO556" i="1"/>
  <c r="EP556" i="1"/>
  <c r="EQ556" i="1"/>
  <c r="ER556" i="1"/>
  <c r="ES556" i="1"/>
  <c r="ET556" i="1"/>
  <c r="EU556" i="1"/>
  <c r="EV556" i="1"/>
  <c r="EW556" i="1"/>
  <c r="EX556" i="1"/>
  <c r="EY556" i="1"/>
  <c r="EZ556" i="1"/>
  <c r="FA556" i="1"/>
  <c r="FB556" i="1"/>
  <c r="FC556" i="1"/>
  <c r="FD556" i="1"/>
  <c r="FE556" i="1"/>
  <c r="FF556" i="1"/>
  <c r="FG556" i="1"/>
  <c r="FH556" i="1"/>
  <c r="FI556" i="1"/>
  <c r="FJ556" i="1"/>
  <c r="FK556" i="1"/>
  <c r="FL556" i="1"/>
  <c r="FM556" i="1"/>
  <c r="FN556" i="1"/>
  <c r="FO556" i="1"/>
  <c r="FP556" i="1"/>
  <c r="FQ556" i="1"/>
  <c r="FR556" i="1"/>
  <c r="FS556" i="1"/>
  <c r="FT556" i="1"/>
  <c r="FU556" i="1"/>
  <c r="FV556" i="1"/>
  <c r="FW556" i="1"/>
  <c r="FX556" i="1"/>
  <c r="FY556" i="1"/>
  <c r="FZ556" i="1"/>
  <c r="GA556" i="1"/>
  <c r="GB556" i="1"/>
  <c r="GC556" i="1"/>
  <c r="GD556" i="1"/>
  <c r="GE556" i="1"/>
  <c r="GF556" i="1"/>
  <c r="GG556" i="1"/>
  <c r="GH556" i="1"/>
  <c r="GI556" i="1"/>
  <c r="GJ556" i="1"/>
  <c r="GK556" i="1"/>
  <c r="GL556" i="1"/>
  <c r="GM556" i="1"/>
  <c r="GN556" i="1"/>
  <c r="GO556" i="1"/>
  <c r="GP556" i="1"/>
  <c r="GQ556" i="1"/>
  <c r="GR556" i="1"/>
  <c r="GS556" i="1"/>
  <c r="GT556" i="1"/>
  <c r="GU556" i="1"/>
  <c r="GV556" i="1"/>
  <c r="GW556" i="1"/>
  <c r="GX556" i="1"/>
  <c r="C558" i="1"/>
  <c r="D558" i="1"/>
  <c r="I558" i="1"/>
  <c r="K558" i="1"/>
  <c r="AC558" i="1"/>
  <c r="AE558" i="1"/>
  <c r="AF558" i="1"/>
  <c r="CT558" i="1" s="1"/>
  <c r="S558" i="1" s="1"/>
  <c r="AG558" i="1"/>
  <c r="CU558" i="1" s="1"/>
  <c r="AH558" i="1"/>
  <c r="AI558" i="1"/>
  <c r="AJ558" i="1"/>
  <c r="CX558" i="1" s="1"/>
  <c r="W558" i="1" s="1"/>
  <c r="CQ558" i="1"/>
  <c r="P558" i="1" s="1"/>
  <c r="CV558" i="1"/>
  <c r="CW558" i="1"/>
  <c r="FR558" i="1"/>
  <c r="GL558" i="1"/>
  <c r="GN558" i="1"/>
  <c r="GO558" i="1"/>
  <c r="CC564" i="1" s="1"/>
  <c r="GV558" i="1"/>
  <c r="HC558" i="1" s="1"/>
  <c r="GX558" i="1"/>
  <c r="C559" i="1"/>
  <c r="D559" i="1"/>
  <c r="I559" i="1"/>
  <c r="K559" i="1"/>
  <c r="T559" i="1"/>
  <c r="Y559" i="1"/>
  <c r="AC559" i="1"/>
  <c r="AD559" i="1"/>
  <c r="AE559" i="1"/>
  <c r="CS559" i="1" s="1"/>
  <c r="R559" i="1" s="1"/>
  <c r="GK559" i="1" s="1"/>
  <c r="AF559" i="1"/>
  <c r="AG559" i="1"/>
  <c r="AH559" i="1"/>
  <c r="CV559" i="1" s="1"/>
  <c r="U559" i="1" s="1"/>
  <c r="AI559" i="1"/>
  <c r="AJ559" i="1"/>
  <c r="CX559" i="1" s="1"/>
  <c r="W559" i="1" s="1"/>
  <c r="CR559" i="1"/>
  <c r="Q559" i="1" s="1"/>
  <c r="CT559" i="1"/>
  <c r="S559" i="1" s="1"/>
  <c r="CY559" i="1" s="1"/>
  <c r="X559" i="1" s="1"/>
  <c r="CU559" i="1"/>
  <c r="CW559" i="1"/>
  <c r="V559" i="1" s="1"/>
  <c r="CZ559" i="1"/>
  <c r="FR559" i="1"/>
  <c r="GL559" i="1"/>
  <c r="GN559" i="1"/>
  <c r="GO559" i="1"/>
  <c r="GV559" i="1"/>
  <c r="HC559" i="1" s="1"/>
  <c r="GX559" i="1" s="1"/>
  <c r="I560" i="1"/>
  <c r="O560" i="1"/>
  <c r="S560" i="1"/>
  <c r="CY560" i="1" s="1"/>
  <c r="X560" i="1" s="1"/>
  <c r="U560" i="1"/>
  <c r="AC560" i="1"/>
  <c r="AB560" i="1" s="1"/>
  <c r="AD560" i="1"/>
  <c r="AE560" i="1"/>
  <c r="CR560" i="1" s="1"/>
  <c r="Q560" i="1" s="1"/>
  <c r="AF560" i="1"/>
  <c r="AG560" i="1"/>
  <c r="CU560" i="1" s="1"/>
  <c r="T560" i="1" s="1"/>
  <c r="AH560" i="1"/>
  <c r="AI560" i="1"/>
  <c r="CW560" i="1" s="1"/>
  <c r="V560" i="1" s="1"/>
  <c r="AJ560" i="1"/>
  <c r="CX560" i="1" s="1"/>
  <c r="W560" i="1" s="1"/>
  <c r="CQ560" i="1"/>
  <c r="P560" i="1" s="1"/>
  <c r="CP560" i="1" s="1"/>
  <c r="CS560" i="1"/>
  <c r="R560" i="1" s="1"/>
  <c r="GK560" i="1" s="1"/>
  <c r="CT560" i="1"/>
  <c r="CV560" i="1"/>
  <c r="FR560" i="1"/>
  <c r="GL560" i="1"/>
  <c r="GN560" i="1"/>
  <c r="CB564" i="1" s="1"/>
  <c r="GO560" i="1"/>
  <c r="GV560" i="1"/>
  <c r="HC560" i="1"/>
  <c r="GX560" i="1" s="1"/>
  <c r="C561" i="1"/>
  <c r="D561" i="1"/>
  <c r="I561" i="1"/>
  <c r="K561" i="1"/>
  <c r="V561" i="1"/>
  <c r="AC561" i="1"/>
  <c r="AE561" i="1"/>
  <c r="AF561" i="1"/>
  <c r="CT561" i="1" s="1"/>
  <c r="S561" i="1" s="1"/>
  <c r="AG561" i="1"/>
  <c r="CU561" i="1" s="1"/>
  <c r="T561" i="1" s="1"/>
  <c r="AH561" i="1"/>
  <c r="AI561" i="1"/>
  <c r="AJ561" i="1"/>
  <c r="CX561" i="1" s="1"/>
  <c r="W561" i="1" s="1"/>
  <c r="CR561" i="1"/>
  <c r="Q561" i="1" s="1"/>
  <c r="CV561" i="1"/>
  <c r="U561" i="1" s="1"/>
  <c r="CW561" i="1"/>
  <c r="FR561" i="1"/>
  <c r="BY564" i="1" s="1"/>
  <c r="GL561" i="1"/>
  <c r="GN561" i="1"/>
  <c r="GO561" i="1"/>
  <c r="GV561" i="1"/>
  <c r="HC561" i="1" s="1"/>
  <c r="GX561" i="1"/>
  <c r="AC562" i="1"/>
  <c r="AD562" i="1"/>
  <c r="AE562" i="1"/>
  <c r="AF562" i="1"/>
  <c r="CT562" i="1" s="1"/>
  <c r="AG562" i="1"/>
  <c r="AH562" i="1"/>
  <c r="CV562" i="1" s="1"/>
  <c r="AI562" i="1"/>
  <c r="AJ562" i="1"/>
  <c r="CQ562" i="1"/>
  <c r="CR562" i="1"/>
  <c r="CS562" i="1"/>
  <c r="CU562" i="1"/>
  <c r="CW562" i="1"/>
  <c r="CX562" i="1"/>
  <c r="FR562" i="1"/>
  <c r="GL562" i="1"/>
  <c r="GN562" i="1"/>
  <c r="GO562" i="1"/>
  <c r="GV562" i="1"/>
  <c r="HC562" i="1"/>
  <c r="B564" i="1"/>
  <c r="C564" i="1"/>
  <c r="C556" i="1" s="1"/>
  <c r="D564" i="1"/>
  <c r="D556" i="1" s="1"/>
  <c r="F564" i="1"/>
  <c r="F556" i="1" s="1"/>
  <c r="G564" i="1"/>
  <c r="G556" i="1" s="1"/>
  <c r="AO564" i="1"/>
  <c r="AO556" i="1" s="1"/>
  <c r="BB564" i="1"/>
  <c r="BC564" i="1"/>
  <c r="BX564" i="1"/>
  <c r="CK564" i="1"/>
  <c r="CK556" i="1" s="1"/>
  <c r="CL564" i="1"/>
  <c r="CL556" i="1" s="1"/>
  <c r="CM564" i="1"/>
  <c r="BD564" i="1" s="1"/>
  <c r="BD556" i="1" s="1"/>
  <c r="F568" i="1"/>
  <c r="F580" i="1"/>
  <c r="F589" i="1"/>
  <c r="D594" i="1"/>
  <c r="E596" i="1"/>
  <c r="G596" i="1"/>
  <c r="Z596" i="1"/>
  <c r="AA596" i="1"/>
  <c r="AM596" i="1"/>
  <c r="AN596" i="1"/>
  <c r="BE596" i="1"/>
  <c r="BF596" i="1"/>
  <c r="BG596" i="1"/>
  <c r="BH596" i="1"/>
  <c r="BI596" i="1"/>
  <c r="BJ596" i="1"/>
  <c r="BK596" i="1"/>
  <c r="BL596" i="1"/>
  <c r="BM596" i="1"/>
  <c r="BN596" i="1"/>
  <c r="BO596" i="1"/>
  <c r="BP596" i="1"/>
  <c r="BQ596" i="1"/>
  <c r="BR596" i="1"/>
  <c r="BS596" i="1"/>
  <c r="BT596" i="1"/>
  <c r="BU596" i="1"/>
  <c r="BV596" i="1"/>
  <c r="BW596" i="1"/>
  <c r="BX596" i="1"/>
  <c r="CM596" i="1"/>
  <c r="CN596" i="1"/>
  <c r="CO596" i="1"/>
  <c r="CP596" i="1"/>
  <c r="CQ596" i="1"/>
  <c r="CR596" i="1"/>
  <c r="CS596" i="1"/>
  <c r="CT596" i="1"/>
  <c r="CU596" i="1"/>
  <c r="CV596" i="1"/>
  <c r="CW596" i="1"/>
  <c r="CX596" i="1"/>
  <c r="CY596" i="1"/>
  <c r="CZ596" i="1"/>
  <c r="DA596" i="1"/>
  <c r="DB596" i="1"/>
  <c r="DC596" i="1"/>
  <c r="DD596" i="1"/>
  <c r="DE596" i="1"/>
  <c r="DF596" i="1"/>
  <c r="DG596" i="1"/>
  <c r="DH596" i="1"/>
  <c r="DI596" i="1"/>
  <c r="DJ596" i="1"/>
  <c r="DK596" i="1"/>
  <c r="DL596" i="1"/>
  <c r="DM596" i="1"/>
  <c r="DN596" i="1"/>
  <c r="DO596" i="1"/>
  <c r="DP596" i="1"/>
  <c r="DQ596" i="1"/>
  <c r="DR596" i="1"/>
  <c r="DS596" i="1"/>
  <c r="DT596" i="1"/>
  <c r="DU596" i="1"/>
  <c r="DV596" i="1"/>
  <c r="DW596" i="1"/>
  <c r="DX596" i="1"/>
  <c r="DY596" i="1"/>
  <c r="DZ596" i="1"/>
  <c r="EA596" i="1"/>
  <c r="EB596" i="1"/>
  <c r="EC596" i="1"/>
  <c r="ED596" i="1"/>
  <c r="EE596" i="1"/>
  <c r="EF596" i="1"/>
  <c r="EG596" i="1"/>
  <c r="EH596" i="1"/>
  <c r="EI596" i="1"/>
  <c r="EJ596" i="1"/>
  <c r="EK596" i="1"/>
  <c r="EL596" i="1"/>
  <c r="EM596" i="1"/>
  <c r="EN596" i="1"/>
  <c r="EO596" i="1"/>
  <c r="EP596" i="1"/>
  <c r="EQ596" i="1"/>
  <c r="ER596" i="1"/>
  <c r="ES596" i="1"/>
  <c r="ET596" i="1"/>
  <c r="EU596" i="1"/>
  <c r="EV596" i="1"/>
  <c r="EW596" i="1"/>
  <c r="EX596" i="1"/>
  <c r="EY596" i="1"/>
  <c r="EZ596" i="1"/>
  <c r="FA596" i="1"/>
  <c r="FB596" i="1"/>
  <c r="FC596" i="1"/>
  <c r="FD596" i="1"/>
  <c r="FE596" i="1"/>
  <c r="FF596" i="1"/>
  <c r="FG596" i="1"/>
  <c r="FH596" i="1"/>
  <c r="FI596" i="1"/>
  <c r="FJ596" i="1"/>
  <c r="FK596" i="1"/>
  <c r="FL596" i="1"/>
  <c r="FM596" i="1"/>
  <c r="FN596" i="1"/>
  <c r="FO596" i="1"/>
  <c r="FP596" i="1"/>
  <c r="FQ596" i="1"/>
  <c r="FR596" i="1"/>
  <c r="FS596" i="1"/>
  <c r="FT596" i="1"/>
  <c r="FU596" i="1"/>
  <c r="FV596" i="1"/>
  <c r="FW596" i="1"/>
  <c r="FX596" i="1"/>
  <c r="FY596" i="1"/>
  <c r="FZ596" i="1"/>
  <c r="GA596" i="1"/>
  <c r="GB596" i="1"/>
  <c r="GC596" i="1"/>
  <c r="GD596" i="1"/>
  <c r="GE596" i="1"/>
  <c r="GF596" i="1"/>
  <c r="GG596" i="1"/>
  <c r="GH596" i="1"/>
  <c r="GI596" i="1"/>
  <c r="GJ596" i="1"/>
  <c r="GK596" i="1"/>
  <c r="GL596" i="1"/>
  <c r="GM596" i="1"/>
  <c r="GN596" i="1"/>
  <c r="GO596" i="1"/>
  <c r="GP596" i="1"/>
  <c r="GQ596" i="1"/>
  <c r="GR596" i="1"/>
  <c r="GS596" i="1"/>
  <c r="GT596" i="1"/>
  <c r="GU596" i="1"/>
  <c r="GV596" i="1"/>
  <c r="GW596" i="1"/>
  <c r="GX596" i="1"/>
  <c r="C598" i="1"/>
  <c r="D598" i="1"/>
  <c r="I598" i="1"/>
  <c r="K598" i="1"/>
  <c r="V598" i="1"/>
  <c r="AC598" i="1"/>
  <c r="AB598" i="1" s="1"/>
  <c r="AE598" i="1"/>
  <c r="AD598" i="1" s="1"/>
  <c r="AF598" i="1"/>
  <c r="CT598" i="1" s="1"/>
  <c r="S598" i="1" s="1"/>
  <c r="AG598" i="1"/>
  <c r="CU598" i="1" s="1"/>
  <c r="T598" i="1" s="1"/>
  <c r="AH598" i="1"/>
  <c r="CV598" i="1" s="1"/>
  <c r="U598" i="1" s="1"/>
  <c r="AH601" i="1" s="1"/>
  <c r="AH596" i="1" s="1"/>
  <c r="AI598" i="1"/>
  <c r="AJ598" i="1"/>
  <c r="CX598" i="1" s="1"/>
  <c r="W598" i="1" s="1"/>
  <c r="CQ598" i="1"/>
  <c r="P598" i="1" s="1"/>
  <c r="CR598" i="1"/>
  <c r="Q598" i="1" s="1"/>
  <c r="AD601" i="1" s="1"/>
  <c r="CW598" i="1"/>
  <c r="FR598" i="1"/>
  <c r="GL598" i="1"/>
  <c r="GN598" i="1"/>
  <c r="GO598" i="1"/>
  <c r="GV598" i="1"/>
  <c r="HC598" i="1"/>
  <c r="GX598" i="1" s="1"/>
  <c r="CJ601" i="1" s="1"/>
  <c r="I599" i="1"/>
  <c r="U599" i="1"/>
  <c r="AC599" i="1"/>
  <c r="CQ599" i="1" s="1"/>
  <c r="P599" i="1" s="1"/>
  <c r="AD599" i="1"/>
  <c r="AE599" i="1"/>
  <c r="CR599" i="1" s="1"/>
  <c r="Q599" i="1" s="1"/>
  <c r="AF599" i="1"/>
  <c r="AG599" i="1"/>
  <c r="CU599" i="1" s="1"/>
  <c r="T599" i="1" s="1"/>
  <c r="AH599" i="1"/>
  <c r="AI599" i="1"/>
  <c r="CW599" i="1" s="1"/>
  <c r="V599" i="1" s="1"/>
  <c r="AI601" i="1" s="1"/>
  <c r="AJ599" i="1"/>
  <c r="CT599" i="1"/>
  <c r="S599" i="1" s="1"/>
  <c r="CV599" i="1"/>
  <c r="CX599" i="1"/>
  <c r="W599" i="1" s="1"/>
  <c r="FR599" i="1"/>
  <c r="GL599" i="1"/>
  <c r="GN599" i="1"/>
  <c r="GO599" i="1"/>
  <c r="CC601" i="1" s="1"/>
  <c r="GV599" i="1"/>
  <c r="HC599" i="1"/>
  <c r="GX599" i="1" s="1"/>
  <c r="B601" i="1"/>
  <c r="B596" i="1" s="1"/>
  <c r="C601" i="1"/>
  <c r="C596" i="1" s="1"/>
  <c r="D601" i="1"/>
  <c r="D596" i="1" s="1"/>
  <c r="F601" i="1"/>
  <c r="F596" i="1" s="1"/>
  <c r="G601" i="1"/>
  <c r="BD601" i="1"/>
  <c r="BD596" i="1" s="1"/>
  <c r="BX601" i="1"/>
  <c r="AO601" i="1" s="1"/>
  <c r="BY601" i="1"/>
  <c r="AP601" i="1" s="1"/>
  <c r="BZ601" i="1"/>
  <c r="AQ601" i="1" s="1"/>
  <c r="CB601" i="1"/>
  <c r="CK601" i="1"/>
  <c r="BB601" i="1" s="1"/>
  <c r="F614" i="1" s="1"/>
  <c r="CL601" i="1"/>
  <c r="BC601" i="1" s="1"/>
  <c r="CM601" i="1"/>
  <c r="D631" i="1"/>
  <c r="E633" i="1"/>
  <c r="G633" i="1"/>
  <c r="Z633" i="1"/>
  <c r="AA633" i="1"/>
  <c r="AM633" i="1"/>
  <c r="AN633" i="1"/>
  <c r="BE633" i="1"/>
  <c r="BF633" i="1"/>
  <c r="BG633" i="1"/>
  <c r="BH633" i="1"/>
  <c r="BI633" i="1"/>
  <c r="BJ633" i="1"/>
  <c r="BK633" i="1"/>
  <c r="BL633" i="1"/>
  <c r="BM633" i="1"/>
  <c r="BN633" i="1"/>
  <c r="BO633" i="1"/>
  <c r="BP633" i="1"/>
  <c r="BQ633" i="1"/>
  <c r="BR633" i="1"/>
  <c r="BS633" i="1"/>
  <c r="BT633" i="1"/>
  <c r="BU633" i="1"/>
  <c r="BV633" i="1"/>
  <c r="BW633" i="1"/>
  <c r="CL633" i="1"/>
  <c r="CM633" i="1"/>
  <c r="CN633" i="1"/>
  <c r="CO633" i="1"/>
  <c r="CP633" i="1"/>
  <c r="CQ633" i="1"/>
  <c r="CR633" i="1"/>
  <c r="CS633" i="1"/>
  <c r="CT633" i="1"/>
  <c r="CU633" i="1"/>
  <c r="CV633" i="1"/>
  <c r="CW633" i="1"/>
  <c r="CX633" i="1"/>
  <c r="CY633" i="1"/>
  <c r="CZ633" i="1"/>
  <c r="DA633" i="1"/>
  <c r="DB633" i="1"/>
  <c r="DC633" i="1"/>
  <c r="DD633" i="1"/>
  <c r="DE633" i="1"/>
  <c r="DF633" i="1"/>
  <c r="DG633" i="1"/>
  <c r="DH633" i="1"/>
  <c r="DI633" i="1"/>
  <c r="DJ633" i="1"/>
  <c r="DK633" i="1"/>
  <c r="DL633" i="1"/>
  <c r="DM633" i="1"/>
  <c r="DN633" i="1"/>
  <c r="DO633" i="1"/>
  <c r="DP633" i="1"/>
  <c r="DQ633" i="1"/>
  <c r="DR633" i="1"/>
  <c r="DS633" i="1"/>
  <c r="DT633" i="1"/>
  <c r="DU633" i="1"/>
  <c r="DV633" i="1"/>
  <c r="DW633" i="1"/>
  <c r="DX633" i="1"/>
  <c r="DY633" i="1"/>
  <c r="DZ633" i="1"/>
  <c r="EA633" i="1"/>
  <c r="EB633" i="1"/>
  <c r="EC633" i="1"/>
  <c r="ED633" i="1"/>
  <c r="EE633" i="1"/>
  <c r="EF633" i="1"/>
  <c r="EG633" i="1"/>
  <c r="EH633" i="1"/>
  <c r="EI633" i="1"/>
  <c r="EJ633" i="1"/>
  <c r="EK633" i="1"/>
  <c r="EL633" i="1"/>
  <c r="EM633" i="1"/>
  <c r="EN633" i="1"/>
  <c r="EO633" i="1"/>
  <c r="EP633" i="1"/>
  <c r="EQ633" i="1"/>
  <c r="ER633" i="1"/>
  <c r="ES633" i="1"/>
  <c r="ET633" i="1"/>
  <c r="EU633" i="1"/>
  <c r="EV633" i="1"/>
  <c r="EW633" i="1"/>
  <c r="EX633" i="1"/>
  <c r="EY633" i="1"/>
  <c r="EZ633" i="1"/>
  <c r="FA633" i="1"/>
  <c r="FB633" i="1"/>
  <c r="FC633" i="1"/>
  <c r="FD633" i="1"/>
  <c r="FE633" i="1"/>
  <c r="FF633" i="1"/>
  <c r="FG633" i="1"/>
  <c r="FH633" i="1"/>
  <c r="FI633" i="1"/>
  <c r="FJ633" i="1"/>
  <c r="FK633" i="1"/>
  <c r="FL633" i="1"/>
  <c r="FM633" i="1"/>
  <c r="FN633" i="1"/>
  <c r="FO633" i="1"/>
  <c r="FP633" i="1"/>
  <c r="FQ633" i="1"/>
  <c r="FR633" i="1"/>
  <c r="FS633" i="1"/>
  <c r="FT633" i="1"/>
  <c r="FU633" i="1"/>
  <c r="FV633" i="1"/>
  <c r="FW633" i="1"/>
  <c r="FX633" i="1"/>
  <c r="FY633" i="1"/>
  <c r="FZ633" i="1"/>
  <c r="GA633" i="1"/>
  <c r="GB633" i="1"/>
  <c r="GC633" i="1"/>
  <c r="GD633" i="1"/>
  <c r="GE633" i="1"/>
  <c r="GF633" i="1"/>
  <c r="GG633" i="1"/>
  <c r="GH633" i="1"/>
  <c r="GI633" i="1"/>
  <c r="GJ633" i="1"/>
  <c r="GK633" i="1"/>
  <c r="GL633" i="1"/>
  <c r="GM633" i="1"/>
  <c r="GN633" i="1"/>
  <c r="GO633" i="1"/>
  <c r="GP633" i="1"/>
  <c r="GQ633" i="1"/>
  <c r="GR633" i="1"/>
  <c r="GS633" i="1"/>
  <c r="GT633" i="1"/>
  <c r="GU633" i="1"/>
  <c r="GV633" i="1"/>
  <c r="GW633" i="1"/>
  <c r="GX633" i="1"/>
  <c r="C635" i="1"/>
  <c r="D635" i="1"/>
  <c r="I635" i="1"/>
  <c r="K635" i="1"/>
  <c r="AC635" i="1"/>
  <c r="AB635" i="1" s="1"/>
  <c r="AD635" i="1"/>
  <c r="AE635" i="1"/>
  <c r="AF635" i="1"/>
  <c r="AG635" i="1"/>
  <c r="AH635" i="1"/>
  <c r="CV635" i="1" s="1"/>
  <c r="U635" i="1" s="1"/>
  <c r="AI635" i="1"/>
  <c r="CW635" i="1" s="1"/>
  <c r="V635" i="1" s="1"/>
  <c r="AJ635" i="1"/>
  <c r="CX635" i="1" s="1"/>
  <c r="W635" i="1" s="1"/>
  <c r="CR635" i="1"/>
  <c r="Q635" i="1" s="1"/>
  <c r="CS635" i="1"/>
  <c r="R635" i="1" s="1"/>
  <c r="GK635" i="1" s="1"/>
  <c r="CT635" i="1"/>
  <c r="S635" i="1" s="1"/>
  <c r="CU635" i="1"/>
  <c r="T635" i="1" s="1"/>
  <c r="FR635" i="1"/>
  <c r="GL635" i="1"/>
  <c r="GN635" i="1"/>
  <c r="CB653" i="1" s="1"/>
  <c r="CB633" i="1" s="1"/>
  <c r="GO635" i="1"/>
  <c r="CC653" i="1" s="1"/>
  <c r="CC633" i="1" s="1"/>
  <c r="GV635" i="1"/>
  <c r="HC635" i="1"/>
  <c r="GX635" i="1" s="1"/>
  <c r="AC636" i="1"/>
  <c r="CQ636" i="1" s="1"/>
  <c r="AD636" i="1"/>
  <c r="AE636" i="1"/>
  <c r="CR636" i="1" s="1"/>
  <c r="AF636" i="1"/>
  <c r="AG636" i="1"/>
  <c r="CU636" i="1" s="1"/>
  <c r="AH636" i="1"/>
  <c r="AI636" i="1"/>
  <c r="CW636" i="1" s="1"/>
  <c r="AJ636" i="1"/>
  <c r="CT636" i="1"/>
  <c r="CV636" i="1"/>
  <c r="CX636" i="1"/>
  <c r="FR636" i="1"/>
  <c r="GL636" i="1"/>
  <c r="GN636" i="1"/>
  <c r="GO636" i="1"/>
  <c r="GV636" i="1"/>
  <c r="HC636" i="1"/>
  <c r="C637" i="1"/>
  <c r="D637" i="1"/>
  <c r="I637" i="1"/>
  <c r="I638" i="1" s="1"/>
  <c r="R638" i="1" s="1"/>
  <c r="GK638" i="1" s="1"/>
  <c r="K637" i="1"/>
  <c r="V637" i="1"/>
  <c r="AC637" i="1"/>
  <c r="AE637" i="1"/>
  <c r="CS637" i="1" s="1"/>
  <c r="R637" i="1" s="1"/>
  <c r="GK637" i="1" s="1"/>
  <c r="AF637" i="1"/>
  <c r="CT637" i="1" s="1"/>
  <c r="S637" i="1" s="1"/>
  <c r="AG637" i="1"/>
  <c r="CU637" i="1" s="1"/>
  <c r="T637" i="1" s="1"/>
  <c r="AH637" i="1"/>
  <c r="CV637" i="1" s="1"/>
  <c r="U637" i="1" s="1"/>
  <c r="AI637" i="1"/>
  <c r="AJ637" i="1"/>
  <c r="CX637" i="1" s="1"/>
  <c r="W637" i="1" s="1"/>
  <c r="CQ637" i="1"/>
  <c r="P637" i="1" s="1"/>
  <c r="CR637" i="1"/>
  <c r="Q637" i="1" s="1"/>
  <c r="CW637" i="1"/>
  <c r="FR637" i="1"/>
  <c r="GL637" i="1"/>
  <c r="BZ653" i="1" s="1"/>
  <c r="GN637" i="1"/>
  <c r="GO637" i="1"/>
  <c r="GV637" i="1"/>
  <c r="HC637" i="1"/>
  <c r="GX637" i="1" s="1"/>
  <c r="P638" i="1"/>
  <c r="AC638" i="1"/>
  <c r="AD638" i="1"/>
  <c r="AB638" i="1" s="1"/>
  <c r="AE638" i="1"/>
  <c r="AF638" i="1"/>
  <c r="CT638" i="1" s="1"/>
  <c r="S638" i="1" s="1"/>
  <c r="AG638" i="1"/>
  <c r="AH638" i="1"/>
  <c r="AI638" i="1"/>
  <c r="AJ638" i="1"/>
  <c r="CQ638" i="1"/>
  <c r="CR638" i="1"/>
  <c r="Q638" i="1" s="1"/>
  <c r="CS638" i="1"/>
  <c r="CU638" i="1"/>
  <c r="T638" i="1" s="1"/>
  <c r="CV638" i="1"/>
  <c r="U638" i="1" s="1"/>
  <c r="CW638" i="1"/>
  <c r="V638" i="1" s="1"/>
  <c r="CX638" i="1"/>
  <c r="W638" i="1" s="1"/>
  <c r="FR638" i="1"/>
  <c r="GL638" i="1"/>
  <c r="GN638" i="1"/>
  <c r="GO638" i="1"/>
  <c r="GV638" i="1"/>
  <c r="HC638" i="1"/>
  <c r="GX638" i="1" s="1"/>
  <c r="C639" i="1"/>
  <c r="D639" i="1"/>
  <c r="I639" i="1"/>
  <c r="K639" i="1"/>
  <c r="S639" i="1"/>
  <c r="U639" i="1"/>
  <c r="AC639" i="1"/>
  <c r="CQ639" i="1" s="1"/>
  <c r="P639" i="1" s="1"/>
  <c r="AD639" i="1"/>
  <c r="AE639" i="1"/>
  <c r="CR639" i="1" s="1"/>
  <c r="Q639" i="1" s="1"/>
  <c r="AF639" i="1"/>
  <c r="AG639" i="1"/>
  <c r="CU639" i="1" s="1"/>
  <c r="T639" i="1" s="1"/>
  <c r="AH639" i="1"/>
  <c r="AI639" i="1"/>
  <c r="CW639" i="1" s="1"/>
  <c r="V639" i="1" s="1"/>
  <c r="AJ639" i="1"/>
  <c r="CT639" i="1"/>
  <c r="CV639" i="1"/>
  <c r="CX639" i="1"/>
  <c r="W639" i="1" s="1"/>
  <c r="FR639" i="1"/>
  <c r="GL639" i="1"/>
  <c r="GN639" i="1"/>
  <c r="GO639" i="1"/>
  <c r="GV639" i="1"/>
  <c r="HC639" i="1"/>
  <c r="GX639" i="1" s="1"/>
  <c r="I640" i="1"/>
  <c r="AC640" i="1"/>
  <c r="AB640" i="1" s="1"/>
  <c r="AD640" i="1"/>
  <c r="AE640" i="1"/>
  <c r="AF640" i="1"/>
  <c r="AG640" i="1"/>
  <c r="AH640" i="1"/>
  <c r="CV640" i="1" s="1"/>
  <c r="U640" i="1" s="1"/>
  <c r="AI640" i="1"/>
  <c r="CW640" i="1" s="1"/>
  <c r="V640" i="1" s="1"/>
  <c r="AJ640" i="1"/>
  <c r="CX640" i="1" s="1"/>
  <c r="W640" i="1" s="1"/>
  <c r="CR640" i="1"/>
  <c r="Q640" i="1" s="1"/>
  <c r="CS640" i="1"/>
  <c r="R640" i="1" s="1"/>
  <c r="GK640" i="1" s="1"/>
  <c r="CT640" i="1"/>
  <c r="S640" i="1" s="1"/>
  <c r="CU640" i="1"/>
  <c r="T640" i="1" s="1"/>
  <c r="FR640" i="1"/>
  <c r="GL640" i="1"/>
  <c r="GN640" i="1"/>
  <c r="GO640" i="1"/>
  <c r="GV640" i="1"/>
  <c r="HC640" i="1"/>
  <c r="GX640" i="1" s="1"/>
  <c r="C641" i="1"/>
  <c r="D641" i="1"/>
  <c r="I641" i="1"/>
  <c r="K641" i="1"/>
  <c r="P641" i="1"/>
  <c r="AC641" i="1"/>
  <c r="AD641" i="1"/>
  <c r="AB641" i="1" s="1"/>
  <c r="AE641" i="1"/>
  <c r="AF641" i="1"/>
  <c r="CT641" i="1" s="1"/>
  <c r="S641" i="1" s="1"/>
  <c r="AG641" i="1"/>
  <c r="AH641" i="1"/>
  <c r="AI641" i="1"/>
  <c r="AJ641" i="1"/>
  <c r="CQ641" i="1"/>
  <c r="CR641" i="1"/>
  <c r="Q641" i="1" s="1"/>
  <c r="CS641" i="1"/>
  <c r="CU641" i="1"/>
  <c r="T641" i="1" s="1"/>
  <c r="CV641" i="1"/>
  <c r="U641" i="1" s="1"/>
  <c r="CW641" i="1"/>
  <c r="V641" i="1" s="1"/>
  <c r="CX641" i="1"/>
  <c r="W641" i="1" s="1"/>
  <c r="FR641" i="1"/>
  <c r="GL641" i="1"/>
  <c r="GN641" i="1"/>
  <c r="GO641" i="1"/>
  <c r="GV641" i="1"/>
  <c r="HC641" i="1"/>
  <c r="GX641" i="1" s="1"/>
  <c r="AC642" i="1"/>
  <c r="AE642" i="1"/>
  <c r="CS642" i="1" s="1"/>
  <c r="AF642" i="1"/>
  <c r="CT642" i="1" s="1"/>
  <c r="AG642" i="1"/>
  <c r="CU642" i="1" s="1"/>
  <c r="AH642" i="1"/>
  <c r="CV642" i="1" s="1"/>
  <c r="AI642" i="1"/>
  <c r="AJ642" i="1"/>
  <c r="CX642" i="1" s="1"/>
  <c r="CQ642" i="1"/>
  <c r="CR642" i="1"/>
  <c r="CW642" i="1"/>
  <c r="FR642" i="1"/>
  <c r="GL642" i="1"/>
  <c r="GN642" i="1"/>
  <c r="GO642" i="1"/>
  <c r="GV642" i="1"/>
  <c r="HC642" i="1"/>
  <c r="C643" i="1"/>
  <c r="D643" i="1"/>
  <c r="I643" i="1"/>
  <c r="K643" i="1"/>
  <c r="AC643" i="1"/>
  <c r="AB643" i="1" s="1"/>
  <c r="AD643" i="1"/>
  <c r="AE643" i="1"/>
  <c r="AF643" i="1"/>
  <c r="AG643" i="1"/>
  <c r="AH643" i="1"/>
  <c r="CV643" i="1" s="1"/>
  <c r="U643" i="1" s="1"/>
  <c r="AI643" i="1"/>
  <c r="CW643" i="1" s="1"/>
  <c r="V643" i="1" s="1"/>
  <c r="AJ643" i="1"/>
  <c r="CX643" i="1" s="1"/>
  <c r="W643" i="1" s="1"/>
  <c r="CR643" i="1"/>
  <c r="Q643" i="1" s="1"/>
  <c r="CS643" i="1"/>
  <c r="R643" i="1" s="1"/>
  <c r="GK643" i="1" s="1"/>
  <c r="CT643" i="1"/>
  <c r="S643" i="1" s="1"/>
  <c r="CU643" i="1"/>
  <c r="T643" i="1" s="1"/>
  <c r="FR643" i="1"/>
  <c r="GL643" i="1"/>
  <c r="GN643" i="1"/>
  <c r="GO643" i="1"/>
  <c r="GV643" i="1"/>
  <c r="HC643" i="1"/>
  <c r="GX643" i="1" s="1"/>
  <c r="AC644" i="1"/>
  <c r="CQ644" i="1" s="1"/>
  <c r="AD644" i="1"/>
  <c r="AE644" i="1"/>
  <c r="CR644" i="1" s="1"/>
  <c r="AF644" i="1"/>
  <c r="AG644" i="1"/>
  <c r="CU644" i="1" s="1"/>
  <c r="AH644" i="1"/>
  <c r="AI644" i="1"/>
  <c r="CW644" i="1" s="1"/>
  <c r="AJ644" i="1"/>
  <c r="CT644" i="1"/>
  <c r="CV644" i="1"/>
  <c r="CX644" i="1"/>
  <c r="FR644" i="1"/>
  <c r="GL644" i="1"/>
  <c r="GN644" i="1"/>
  <c r="GO644" i="1"/>
  <c r="GV644" i="1"/>
  <c r="HC644" i="1"/>
  <c r="C645" i="1"/>
  <c r="D645" i="1"/>
  <c r="I645" i="1"/>
  <c r="I646" i="1" s="1"/>
  <c r="R646" i="1" s="1"/>
  <c r="GK646" i="1" s="1"/>
  <c r="K645" i="1"/>
  <c r="V645" i="1"/>
  <c r="AC645" i="1"/>
  <c r="AE645" i="1"/>
  <c r="CS645" i="1" s="1"/>
  <c r="R645" i="1" s="1"/>
  <c r="GK645" i="1" s="1"/>
  <c r="AF645" i="1"/>
  <c r="CT645" i="1" s="1"/>
  <c r="S645" i="1" s="1"/>
  <c r="AG645" i="1"/>
  <c r="CU645" i="1" s="1"/>
  <c r="T645" i="1" s="1"/>
  <c r="AH645" i="1"/>
  <c r="CV645" i="1" s="1"/>
  <c r="U645" i="1" s="1"/>
  <c r="AI645" i="1"/>
  <c r="AJ645" i="1"/>
  <c r="CX645" i="1" s="1"/>
  <c r="W645" i="1" s="1"/>
  <c r="CQ645" i="1"/>
  <c r="P645" i="1" s="1"/>
  <c r="CR645" i="1"/>
  <c r="Q645" i="1" s="1"/>
  <c r="CW645" i="1"/>
  <c r="FR645" i="1"/>
  <c r="BY653" i="1" s="1"/>
  <c r="GL645" i="1"/>
  <c r="GN645" i="1"/>
  <c r="GO645" i="1"/>
  <c r="GV645" i="1"/>
  <c r="HC645" i="1"/>
  <c r="GX645" i="1" s="1"/>
  <c r="P646" i="1"/>
  <c r="AC646" i="1"/>
  <c r="AD646" i="1"/>
  <c r="AB646" i="1" s="1"/>
  <c r="AE646" i="1"/>
  <c r="AF646" i="1"/>
  <c r="CT646" i="1" s="1"/>
  <c r="S646" i="1" s="1"/>
  <c r="AG646" i="1"/>
  <c r="AH646" i="1"/>
  <c r="AI646" i="1"/>
  <c r="AJ646" i="1"/>
  <c r="CQ646" i="1"/>
  <c r="CR646" i="1"/>
  <c r="Q646" i="1" s="1"/>
  <c r="CS646" i="1"/>
  <c r="CU646" i="1"/>
  <c r="T646" i="1" s="1"/>
  <c r="CV646" i="1"/>
  <c r="U646" i="1" s="1"/>
  <c r="CW646" i="1"/>
  <c r="V646" i="1" s="1"/>
  <c r="CX646" i="1"/>
  <c r="W646" i="1" s="1"/>
  <c r="FR646" i="1"/>
  <c r="GL646" i="1"/>
  <c r="GN646" i="1"/>
  <c r="GO646" i="1"/>
  <c r="GV646" i="1"/>
  <c r="HC646" i="1"/>
  <c r="GX646" i="1" s="1"/>
  <c r="C647" i="1"/>
  <c r="D647" i="1"/>
  <c r="I647" i="1"/>
  <c r="K647" i="1"/>
  <c r="S647" i="1"/>
  <c r="U647" i="1"/>
  <c r="AC647" i="1"/>
  <c r="CQ647" i="1" s="1"/>
  <c r="P647" i="1" s="1"/>
  <c r="AD647" i="1"/>
  <c r="AE647" i="1"/>
  <c r="CR647" i="1" s="1"/>
  <c r="Q647" i="1" s="1"/>
  <c r="AF647" i="1"/>
  <c r="AG647" i="1"/>
  <c r="CU647" i="1" s="1"/>
  <c r="T647" i="1" s="1"/>
  <c r="AH647" i="1"/>
  <c r="AI647" i="1"/>
  <c r="CW647" i="1" s="1"/>
  <c r="V647" i="1" s="1"/>
  <c r="AJ647" i="1"/>
  <c r="CT647" i="1"/>
  <c r="CV647" i="1"/>
  <c r="CX647" i="1"/>
  <c r="W647" i="1" s="1"/>
  <c r="FR647" i="1"/>
  <c r="GL647" i="1"/>
  <c r="GN647" i="1"/>
  <c r="GO647" i="1"/>
  <c r="GV647" i="1"/>
  <c r="HC647" i="1"/>
  <c r="GX647" i="1" s="1"/>
  <c r="C648" i="1"/>
  <c r="D648" i="1"/>
  <c r="I648" i="1"/>
  <c r="I649" i="1" s="1"/>
  <c r="R649" i="1" s="1"/>
  <c r="GK649" i="1" s="1"/>
  <c r="K648" i="1"/>
  <c r="V648" i="1"/>
  <c r="AC648" i="1"/>
  <c r="AE648" i="1"/>
  <c r="CS648" i="1" s="1"/>
  <c r="R648" i="1" s="1"/>
  <c r="GK648" i="1" s="1"/>
  <c r="AF648" i="1"/>
  <c r="CT648" i="1" s="1"/>
  <c r="S648" i="1" s="1"/>
  <c r="AG648" i="1"/>
  <c r="CU648" i="1" s="1"/>
  <c r="T648" i="1" s="1"/>
  <c r="AH648" i="1"/>
  <c r="CV648" i="1" s="1"/>
  <c r="U648" i="1" s="1"/>
  <c r="AI648" i="1"/>
  <c r="AJ648" i="1"/>
  <c r="CX648" i="1" s="1"/>
  <c r="W648" i="1" s="1"/>
  <c r="CQ648" i="1"/>
  <c r="P648" i="1" s="1"/>
  <c r="CP648" i="1" s="1"/>
  <c r="O648" i="1" s="1"/>
  <c r="CR648" i="1"/>
  <c r="Q648" i="1" s="1"/>
  <c r="CW648" i="1"/>
  <c r="FR648" i="1"/>
  <c r="GL648" i="1"/>
  <c r="GN648" i="1"/>
  <c r="GO648" i="1"/>
  <c r="GV648" i="1"/>
  <c r="HC648" i="1"/>
  <c r="GX648" i="1" s="1"/>
  <c r="P649" i="1"/>
  <c r="AC649" i="1"/>
  <c r="AD649" i="1"/>
  <c r="AB649" i="1" s="1"/>
  <c r="AE649" i="1"/>
  <c r="AF649" i="1"/>
  <c r="CT649" i="1" s="1"/>
  <c r="AG649" i="1"/>
  <c r="AH649" i="1"/>
  <c r="AI649" i="1"/>
  <c r="AJ649" i="1"/>
  <c r="CQ649" i="1"/>
  <c r="CR649" i="1"/>
  <c r="CS649" i="1"/>
  <c r="CU649" i="1"/>
  <c r="T649" i="1" s="1"/>
  <c r="CV649" i="1"/>
  <c r="U649" i="1" s="1"/>
  <c r="CW649" i="1"/>
  <c r="V649" i="1" s="1"/>
  <c r="CX649" i="1"/>
  <c r="W649" i="1" s="1"/>
  <c r="FR649" i="1"/>
  <c r="GL649" i="1"/>
  <c r="GN649" i="1"/>
  <c r="GO649" i="1"/>
  <c r="GV649" i="1"/>
  <c r="HC649" i="1"/>
  <c r="GX649" i="1" s="1"/>
  <c r="C650" i="1"/>
  <c r="D650" i="1"/>
  <c r="I650" i="1"/>
  <c r="K650" i="1"/>
  <c r="S650" i="1"/>
  <c r="U650" i="1"/>
  <c r="AC650" i="1"/>
  <c r="CQ650" i="1" s="1"/>
  <c r="P650" i="1" s="1"/>
  <c r="CP650" i="1" s="1"/>
  <c r="O650" i="1" s="1"/>
  <c r="AD650" i="1"/>
  <c r="AE650" i="1"/>
  <c r="CR650" i="1" s="1"/>
  <c r="Q650" i="1" s="1"/>
  <c r="AF650" i="1"/>
  <c r="AG650" i="1"/>
  <c r="CU650" i="1" s="1"/>
  <c r="T650" i="1" s="1"/>
  <c r="AH650" i="1"/>
  <c r="AI650" i="1"/>
  <c r="CW650" i="1" s="1"/>
  <c r="V650" i="1" s="1"/>
  <c r="AJ650" i="1"/>
  <c r="CT650" i="1"/>
  <c r="CV650" i="1"/>
  <c r="CX650" i="1"/>
  <c r="W650" i="1" s="1"/>
  <c r="FR650" i="1"/>
  <c r="GL650" i="1"/>
  <c r="GN650" i="1"/>
  <c r="GO650" i="1"/>
  <c r="GV650" i="1"/>
  <c r="HC650" i="1"/>
  <c r="GX650" i="1" s="1"/>
  <c r="I651" i="1"/>
  <c r="GX651" i="1" s="1"/>
  <c r="AC651" i="1"/>
  <c r="AB651" i="1" s="1"/>
  <c r="AD651" i="1"/>
  <c r="AE651" i="1"/>
  <c r="AF651" i="1"/>
  <c r="AG651" i="1"/>
  <c r="AH651" i="1"/>
  <c r="CV651" i="1" s="1"/>
  <c r="U651" i="1" s="1"/>
  <c r="AI651" i="1"/>
  <c r="CW651" i="1" s="1"/>
  <c r="V651" i="1" s="1"/>
  <c r="AJ651" i="1"/>
  <c r="CX651" i="1" s="1"/>
  <c r="W651" i="1" s="1"/>
  <c r="CR651" i="1"/>
  <c r="Q651" i="1" s="1"/>
  <c r="CS651" i="1"/>
  <c r="R651" i="1" s="1"/>
  <c r="GK651" i="1" s="1"/>
  <c r="CT651" i="1"/>
  <c r="S651" i="1" s="1"/>
  <c r="CU651" i="1"/>
  <c r="T651" i="1" s="1"/>
  <c r="FR651" i="1"/>
  <c r="GL651" i="1"/>
  <c r="GN651" i="1"/>
  <c r="GO651" i="1"/>
  <c r="GV651" i="1"/>
  <c r="HC651" i="1"/>
  <c r="B653" i="1"/>
  <c r="B633" i="1" s="1"/>
  <c r="C653" i="1"/>
  <c r="C633" i="1" s="1"/>
  <c r="D653" i="1"/>
  <c r="D633" i="1" s="1"/>
  <c r="F653" i="1"/>
  <c r="F633" i="1" s="1"/>
  <c r="G653" i="1"/>
  <c r="AS653" i="1"/>
  <c r="AS633" i="1" s="1"/>
  <c r="AT653" i="1"/>
  <c r="AT633" i="1" s="1"/>
  <c r="BC653" i="1"/>
  <c r="BC633" i="1" s="1"/>
  <c r="BD653" i="1"/>
  <c r="BD633" i="1" s="1"/>
  <c r="BX653" i="1"/>
  <c r="AO653" i="1" s="1"/>
  <c r="CK653" i="1"/>
  <c r="BB653" i="1" s="1"/>
  <c r="CL653" i="1"/>
  <c r="CM653" i="1"/>
  <c r="F671" i="1"/>
  <c r="D683" i="1"/>
  <c r="B685" i="1"/>
  <c r="D685" i="1"/>
  <c r="E685" i="1"/>
  <c r="F685" i="1"/>
  <c r="Z685" i="1"/>
  <c r="AA685" i="1"/>
  <c r="AM685" i="1"/>
  <c r="AN685" i="1"/>
  <c r="BE685" i="1"/>
  <c r="BF685" i="1"/>
  <c r="BG685" i="1"/>
  <c r="BH685" i="1"/>
  <c r="BI685" i="1"/>
  <c r="BJ685" i="1"/>
  <c r="BK685" i="1"/>
  <c r="BL685" i="1"/>
  <c r="BM685" i="1"/>
  <c r="BN685" i="1"/>
  <c r="BO685" i="1"/>
  <c r="BP685" i="1"/>
  <c r="BQ685" i="1"/>
  <c r="BR685" i="1"/>
  <c r="BS685" i="1"/>
  <c r="BT685" i="1"/>
  <c r="BU685" i="1"/>
  <c r="BV685" i="1"/>
  <c r="BW685" i="1"/>
  <c r="CM685" i="1"/>
  <c r="CN685" i="1"/>
  <c r="CO685" i="1"/>
  <c r="CP685" i="1"/>
  <c r="CQ685" i="1"/>
  <c r="CR685" i="1"/>
  <c r="CS685" i="1"/>
  <c r="CT685" i="1"/>
  <c r="CU685" i="1"/>
  <c r="CV685" i="1"/>
  <c r="CW685" i="1"/>
  <c r="CX685" i="1"/>
  <c r="CY685" i="1"/>
  <c r="CZ685" i="1"/>
  <c r="DA685" i="1"/>
  <c r="DB685" i="1"/>
  <c r="DC685" i="1"/>
  <c r="DD685" i="1"/>
  <c r="DE685" i="1"/>
  <c r="DF685" i="1"/>
  <c r="DG685" i="1"/>
  <c r="DH685" i="1"/>
  <c r="DI685" i="1"/>
  <c r="DJ685" i="1"/>
  <c r="DK685" i="1"/>
  <c r="DL685" i="1"/>
  <c r="DM685" i="1"/>
  <c r="DN685" i="1"/>
  <c r="DO685" i="1"/>
  <c r="DP685" i="1"/>
  <c r="DQ685" i="1"/>
  <c r="DR685" i="1"/>
  <c r="DS685" i="1"/>
  <c r="DT685" i="1"/>
  <c r="DU685" i="1"/>
  <c r="DV685" i="1"/>
  <c r="DW685" i="1"/>
  <c r="DX685" i="1"/>
  <c r="DY685" i="1"/>
  <c r="DZ685" i="1"/>
  <c r="EA685" i="1"/>
  <c r="EB685" i="1"/>
  <c r="EC685" i="1"/>
  <c r="ED685" i="1"/>
  <c r="EE685" i="1"/>
  <c r="EF685" i="1"/>
  <c r="EG685" i="1"/>
  <c r="EH685" i="1"/>
  <c r="EI685" i="1"/>
  <c r="EJ685" i="1"/>
  <c r="EK685" i="1"/>
  <c r="EL685" i="1"/>
  <c r="EM685" i="1"/>
  <c r="EN685" i="1"/>
  <c r="EO685" i="1"/>
  <c r="EP685" i="1"/>
  <c r="EQ685" i="1"/>
  <c r="ER685" i="1"/>
  <c r="ES685" i="1"/>
  <c r="ET685" i="1"/>
  <c r="EU685" i="1"/>
  <c r="EV685" i="1"/>
  <c r="EW685" i="1"/>
  <c r="EX685" i="1"/>
  <c r="EY685" i="1"/>
  <c r="EZ685" i="1"/>
  <c r="FA685" i="1"/>
  <c r="FB685" i="1"/>
  <c r="FC685" i="1"/>
  <c r="FD685" i="1"/>
  <c r="FE685" i="1"/>
  <c r="FF685" i="1"/>
  <c r="FG685" i="1"/>
  <c r="FH685" i="1"/>
  <c r="FI685" i="1"/>
  <c r="FJ685" i="1"/>
  <c r="FK685" i="1"/>
  <c r="FL685" i="1"/>
  <c r="FM685" i="1"/>
  <c r="FN685" i="1"/>
  <c r="FO685" i="1"/>
  <c r="FP685" i="1"/>
  <c r="FQ685" i="1"/>
  <c r="FR685" i="1"/>
  <c r="FS685" i="1"/>
  <c r="FT685" i="1"/>
  <c r="FU685" i="1"/>
  <c r="FV685" i="1"/>
  <c r="FW685" i="1"/>
  <c r="FX685" i="1"/>
  <c r="FY685" i="1"/>
  <c r="FZ685" i="1"/>
  <c r="GA685" i="1"/>
  <c r="GB685" i="1"/>
  <c r="GC685" i="1"/>
  <c r="GD685" i="1"/>
  <c r="GE685" i="1"/>
  <c r="GF685" i="1"/>
  <c r="GG685" i="1"/>
  <c r="GH685" i="1"/>
  <c r="GI685" i="1"/>
  <c r="GJ685" i="1"/>
  <c r="GK685" i="1"/>
  <c r="GL685" i="1"/>
  <c r="GM685" i="1"/>
  <c r="GN685" i="1"/>
  <c r="GO685" i="1"/>
  <c r="GP685" i="1"/>
  <c r="GQ685" i="1"/>
  <c r="GR685" i="1"/>
  <c r="GS685" i="1"/>
  <c r="GT685" i="1"/>
  <c r="GU685" i="1"/>
  <c r="GV685" i="1"/>
  <c r="GW685" i="1"/>
  <c r="GX685" i="1"/>
  <c r="C687" i="1"/>
  <c r="D687" i="1"/>
  <c r="I687" i="1"/>
  <c r="K687" i="1"/>
  <c r="S687" i="1"/>
  <c r="CY687" i="1" s="1"/>
  <c r="X687" i="1" s="1"/>
  <c r="AC687" i="1"/>
  <c r="AE687" i="1"/>
  <c r="AF687" i="1"/>
  <c r="AG687" i="1"/>
  <c r="AH687" i="1"/>
  <c r="AI687" i="1"/>
  <c r="CW687" i="1" s="1"/>
  <c r="V687" i="1" s="1"/>
  <c r="AJ687" i="1"/>
  <c r="CT687" i="1"/>
  <c r="CU687" i="1"/>
  <c r="T687" i="1" s="1"/>
  <c r="CV687" i="1"/>
  <c r="U687" i="1" s="1"/>
  <c r="CX687" i="1"/>
  <c r="W687" i="1" s="1"/>
  <c r="FR687" i="1"/>
  <c r="BY696" i="1" s="1"/>
  <c r="GL687" i="1"/>
  <c r="GN687" i="1"/>
  <c r="GO687" i="1"/>
  <c r="GV687" i="1"/>
  <c r="HC687" i="1" s="1"/>
  <c r="GX687" i="1" s="1"/>
  <c r="I688" i="1"/>
  <c r="U688" i="1"/>
  <c r="W688" i="1"/>
  <c r="AC688" i="1"/>
  <c r="AD688" i="1"/>
  <c r="AE688" i="1"/>
  <c r="AF688" i="1"/>
  <c r="AG688" i="1"/>
  <c r="AH688" i="1"/>
  <c r="CV688" i="1" s="1"/>
  <c r="AI688" i="1"/>
  <c r="CW688" i="1" s="1"/>
  <c r="V688" i="1" s="1"/>
  <c r="AJ688" i="1"/>
  <c r="CX688" i="1" s="1"/>
  <c r="CR688" i="1"/>
  <c r="Q688" i="1" s="1"/>
  <c r="CS688" i="1"/>
  <c r="R688" i="1" s="1"/>
  <c r="CT688" i="1"/>
  <c r="S688" i="1" s="1"/>
  <c r="CY688" i="1" s="1"/>
  <c r="X688" i="1" s="1"/>
  <c r="CU688" i="1"/>
  <c r="T688" i="1" s="1"/>
  <c r="FR688" i="1"/>
  <c r="GK688" i="1"/>
  <c r="GL688" i="1"/>
  <c r="GN688" i="1"/>
  <c r="GO688" i="1"/>
  <c r="GV688" i="1"/>
  <c r="HC688" i="1" s="1"/>
  <c r="GX688" i="1" s="1"/>
  <c r="C689" i="1"/>
  <c r="D689" i="1"/>
  <c r="I689" i="1"/>
  <c r="K689" i="1"/>
  <c r="R689" i="1"/>
  <c r="GK689" i="1" s="1"/>
  <c r="AC689" i="1"/>
  <c r="AD689" i="1"/>
  <c r="AB689" i="1" s="1"/>
  <c r="AE689" i="1"/>
  <c r="AF689" i="1"/>
  <c r="CT689" i="1" s="1"/>
  <c r="S689" i="1" s="1"/>
  <c r="AG689" i="1"/>
  <c r="CU689" i="1" s="1"/>
  <c r="T689" i="1" s="1"/>
  <c r="AH689" i="1"/>
  <c r="AI689" i="1"/>
  <c r="AJ689" i="1"/>
  <c r="CQ689" i="1"/>
  <c r="P689" i="1" s="1"/>
  <c r="CP689" i="1" s="1"/>
  <c r="O689" i="1" s="1"/>
  <c r="CR689" i="1"/>
  <c r="Q689" i="1" s="1"/>
  <c r="CS689" i="1"/>
  <c r="CV689" i="1"/>
  <c r="U689" i="1" s="1"/>
  <c r="CW689" i="1"/>
  <c r="CX689" i="1"/>
  <c r="FR689" i="1"/>
  <c r="GL689" i="1"/>
  <c r="GN689" i="1"/>
  <c r="GO689" i="1"/>
  <c r="GV689" i="1"/>
  <c r="GX689" i="1"/>
  <c r="HC689" i="1"/>
  <c r="AC690" i="1"/>
  <c r="AE690" i="1"/>
  <c r="CS690" i="1" s="1"/>
  <c r="AF690" i="1"/>
  <c r="CT690" i="1" s="1"/>
  <c r="AG690" i="1"/>
  <c r="CU690" i="1" s="1"/>
  <c r="AH690" i="1"/>
  <c r="CV690" i="1" s="1"/>
  <c r="AI690" i="1"/>
  <c r="AJ690" i="1"/>
  <c r="CX690" i="1" s="1"/>
  <c r="CQ690" i="1"/>
  <c r="CR690" i="1"/>
  <c r="CW690" i="1"/>
  <c r="FR690" i="1"/>
  <c r="GL690" i="1"/>
  <c r="BZ696" i="1" s="1"/>
  <c r="GN690" i="1"/>
  <c r="GO690" i="1"/>
  <c r="GV690" i="1"/>
  <c r="HC690" i="1"/>
  <c r="C691" i="1"/>
  <c r="D691" i="1"/>
  <c r="I691" i="1"/>
  <c r="K691" i="1"/>
  <c r="U691" i="1"/>
  <c r="AC691" i="1"/>
  <c r="AD691" i="1"/>
  <c r="AE691" i="1"/>
  <c r="AF691" i="1"/>
  <c r="AG691" i="1"/>
  <c r="AH691" i="1"/>
  <c r="CV691" i="1" s="1"/>
  <c r="AI691" i="1"/>
  <c r="CW691" i="1" s="1"/>
  <c r="AJ691" i="1"/>
  <c r="CX691" i="1" s="1"/>
  <c r="W691" i="1" s="1"/>
  <c r="CR691" i="1"/>
  <c r="Q691" i="1" s="1"/>
  <c r="CS691" i="1"/>
  <c r="R691" i="1" s="1"/>
  <c r="GK691" i="1" s="1"/>
  <c r="CT691" i="1"/>
  <c r="CU691" i="1"/>
  <c r="T691" i="1" s="1"/>
  <c r="FR691" i="1"/>
  <c r="GL691" i="1"/>
  <c r="GN691" i="1"/>
  <c r="GO691" i="1"/>
  <c r="GV691" i="1"/>
  <c r="HC691" i="1" s="1"/>
  <c r="GX691" i="1" s="1"/>
  <c r="AC692" i="1"/>
  <c r="AE692" i="1"/>
  <c r="AF692" i="1"/>
  <c r="AG692" i="1"/>
  <c r="CU692" i="1" s="1"/>
  <c r="AH692" i="1"/>
  <c r="CV692" i="1" s="1"/>
  <c r="AI692" i="1"/>
  <c r="CW692" i="1" s="1"/>
  <c r="AJ692" i="1"/>
  <c r="CT692" i="1"/>
  <c r="CX692" i="1"/>
  <c r="FR692" i="1"/>
  <c r="GL692" i="1"/>
  <c r="GN692" i="1"/>
  <c r="GO692" i="1"/>
  <c r="GV692" i="1"/>
  <c r="HC692" i="1"/>
  <c r="C693" i="1"/>
  <c r="D693" i="1"/>
  <c r="I693" i="1"/>
  <c r="K693" i="1"/>
  <c r="T693" i="1"/>
  <c r="AC693" i="1"/>
  <c r="AE693" i="1"/>
  <c r="CS693" i="1" s="1"/>
  <c r="R693" i="1" s="1"/>
  <c r="GK693" i="1" s="1"/>
  <c r="AF693" i="1"/>
  <c r="CT693" i="1" s="1"/>
  <c r="S693" i="1" s="1"/>
  <c r="AG693" i="1"/>
  <c r="CU693" i="1" s="1"/>
  <c r="AH693" i="1"/>
  <c r="CV693" i="1" s="1"/>
  <c r="AI693" i="1"/>
  <c r="AJ693" i="1"/>
  <c r="CX693" i="1" s="1"/>
  <c r="W693" i="1" s="1"/>
  <c r="CQ693" i="1"/>
  <c r="CR693" i="1"/>
  <c r="CW693" i="1"/>
  <c r="V693" i="1" s="1"/>
  <c r="FR693" i="1"/>
  <c r="GL693" i="1"/>
  <c r="GN693" i="1"/>
  <c r="GO693" i="1"/>
  <c r="GV693" i="1"/>
  <c r="HC693" i="1"/>
  <c r="I694" i="1"/>
  <c r="Q694" i="1" s="1"/>
  <c r="AC694" i="1"/>
  <c r="AD694" i="1"/>
  <c r="AB694" i="1" s="1"/>
  <c r="AE694" i="1"/>
  <c r="CS694" i="1" s="1"/>
  <c r="R694" i="1" s="1"/>
  <c r="GK694" i="1" s="1"/>
  <c r="AF694" i="1"/>
  <c r="CT694" i="1" s="1"/>
  <c r="S694" i="1" s="1"/>
  <c r="AG694" i="1"/>
  <c r="CU694" i="1" s="1"/>
  <c r="T694" i="1" s="1"/>
  <c r="AH694" i="1"/>
  <c r="AI694" i="1"/>
  <c r="AJ694" i="1"/>
  <c r="CQ694" i="1"/>
  <c r="P694" i="1" s="1"/>
  <c r="CR694" i="1"/>
  <c r="CV694" i="1"/>
  <c r="CW694" i="1"/>
  <c r="V694" i="1" s="1"/>
  <c r="CX694" i="1"/>
  <c r="FR694" i="1"/>
  <c r="GL694" i="1"/>
  <c r="GN694" i="1"/>
  <c r="CB696" i="1" s="1"/>
  <c r="GO694" i="1"/>
  <c r="GV694" i="1"/>
  <c r="HC694" i="1" s="1"/>
  <c r="GX694" i="1" s="1"/>
  <c r="B696" i="1"/>
  <c r="C696" i="1"/>
  <c r="C685" i="1" s="1"/>
  <c r="D696" i="1"/>
  <c r="F696" i="1"/>
  <c r="G696" i="1"/>
  <c r="G685" i="1" s="1"/>
  <c r="BB696" i="1"/>
  <c r="BX696" i="1"/>
  <c r="BX685" i="1" s="1"/>
  <c r="CK696" i="1"/>
  <c r="CK685" i="1" s="1"/>
  <c r="CL696" i="1"/>
  <c r="CM696" i="1"/>
  <c r="BD696" i="1" s="1"/>
  <c r="D726" i="1"/>
  <c r="C728" i="1"/>
  <c r="D728" i="1"/>
  <c r="E728" i="1"/>
  <c r="Z728" i="1"/>
  <c r="AA728" i="1"/>
  <c r="AM728" i="1"/>
  <c r="AN728" i="1"/>
  <c r="BE728" i="1"/>
  <c r="BF728" i="1"/>
  <c r="BG728" i="1"/>
  <c r="BH728" i="1"/>
  <c r="BI728" i="1"/>
  <c r="BJ728" i="1"/>
  <c r="BK728" i="1"/>
  <c r="BL728" i="1"/>
  <c r="BM728" i="1"/>
  <c r="BN728" i="1"/>
  <c r="BO728" i="1"/>
  <c r="BP728" i="1"/>
  <c r="BQ728" i="1"/>
  <c r="BR728" i="1"/>
  <c r="BS728" i="1"/>
  <c r="BT728" i="1"/>
  <c r="BU728" i="1"/>
  <c r="BV728" i="1"/>
  <c r="BW728" i="1"/>
  <c r="BX728" i="1"/>
  <c r="CK728" i="1"/>
  <c r="CN728" i="1"/>
  <c r="CO728" i="1"/>
  <c r="CP728" i="1"/>
  <c r="CQ728" i="1"/>
  <c r="CR728" i="1"/>
  <c r="CS728" i="1"/>
  <c r="CT728" i="1"/>
  <c r="CU728" i="1"/>
  <c r="CV728" i="1"/>
  <c r="CW728" i="1"/>
  <c r="CX728" i="1"/>
  <c r="CY728" i="1"/>
  <c r="CZ728" i="1"/>
  <c r="DA728" i="1"/>
  <c r="DB728" i="1"/>
  <c r="DC728" i="1"/>
  <c r="DD728" i="1"/>
  <c r="DE728" i="1"/>
  <c r="DF728" i="1"/>
  <c r="DG728" i="1"/>
  <c r="DH728" i="1"/>
  <c r="DI728" i="1"/>
  <c r="DJ728" i="1"/>
  <c r="DK728" i="1"/>
  <c r="DL728" i="1"/>
  <c r="DM728" i="1"/>
  <c r="DN728" i="1"/>
  <c r="DO728" i="1"/>
  <c r="DP728" i="1"/>
  <c r="DQ728" i="1"/>
  <c r="DR728" i="1"/>
  <c r="DS728" i="1"/>
  <c r="DT728" i="1"/>
  <c r="DU728" i="1"/>
  <c r="DV728" i="1"/>
  <c r="DW728" i="1"/>
  <c r="DX728" i="1"/>
  <c r="DY728" i="1"/>
  <c r="DZ728" i="1"/>
  <c r="EA728" i="1"/>
  <c r="EB728" i="1"/>
  <c r="EC728" i="1"/>
  <c r="ED728" i="1"/>
  <c r="EE728" i="1"/>
  <c r="EF728" i="1"/>
  <c r="EG728" i="1"/>
  <c r="EH728" i="1"/>
  <c r="EI728" i="1"/>
  <c r="EJ728" i="1"/>
  <c r="EK728" i="1"/>
  <c r="EL728" i="1"/>
  <c r="EM728" i="1"/>
  <c r="EN728" i="1"/>
  <c r="EO728" i="1"/>
  <c r="EP728" i="1"/>
  <c r="EQ728" i="1"/>
  <c r="ER728" i="1"/>
  <c r="ES728" i="1"/>
  <c r="ET728" i="1"/>
  <c r="EU728" i="1"/>
  <c r="EV728" i="1"/>
  <c r="EW728" i="1"/>
  <c r="EX728" i="1"/>
  <c r="EY728" i="1"/>
  <c r="EZ728" i="1"/>
  <c r="FA728" i="1"/>
  <c r="FB728" i="1"/>
  <c r="FC728" i="1"/>
  <c r="FD728" i="1"/>
  <c r="FE728" i="1"/>
  <c r="FF728" i="1"/>
  <c r="FG728" i="1"/>
  <c r="FH728" i="1"/>
  <c r="FI728" i="1"/>
  <c r="FJ728" i="1"/>
  <c r="FK728" i="1"/>
  <c r="FL728" i="1"/>
  <c r="FM728" i="1"/>
  <c r="FN728" i="1"/>
  <c r="FO728" i="1"/>
  <c r="FP728" i="1"/>
  <c r="FQ728" i="1"/>
  <c r="FR728" i="1"/>
  <c r="FS728" i="1"/>
  <c r="FT728" i="1"/>
  <c r="FU728" i="1"/>
  <c r="FV728" i="1"/>
  <c r="FW728" i="1"/>
  <c r="FX728" i="1"/>
  <c r="FY728" i="1"/>
  <c r="FZ728" i="1"/>
  <c r="GA728" i="1"/>
  <c r="GB728" i="1"/>
  <c r="GC728" i="1"/>
  <c r="GD728" i="1"/>
  <c r="GE728" i="1"/>
  <c r="GF728" i="1"/>
  <c r="GG728" i="1"/>
  <c r="GH728" i="1"/>
  <c r="GI728" i="1"/>
  <c r="GJ728" i="1"/>
  <c r="GK728" i="1"/>
  <c r="GL728" i="1"/>
  <c r="GM728" i="1"/>
  <c r="GN728" i="1"/>
  <c r="GO728" i="1"/>
  <c r="GP728" i="1"/>
  <c r="GQ728" i="1"/>
  <c r="GR728" i="1"/>
  <c r="GS728" i="1"/>
  <c r="GT728" i="1"/>
  <c r="GU728" i="1"/>
  <c r="GV728" i="1"/>
  <c r="GW728" i="1"/>
  <c r="GX728" i="1"/>
  <c r="C730" i="1"/>
  <c r="D730" i="1"/>
  <c r="I730" i="1"/>
  <c r="K730" i="1"/>
  <c r="R730" i="1"/>
  <c r="GK730" i="1" s="1"/>
  <c r="S730" i="1"/>
  <c r="T730" i="1"/>
  <c r="AC730" i="1"/>
  <c r="AE730" i="1"/>
  <c r="CS730" i="1" s="1"/>
  <c r="AF730" i="1"/>
  <c r="CT730" i="1" s="1"/>
  <c r="AG730" i="1"/>
  <c r="CU730" i="1" s="1"/>
  <c r="AH730" i="1"/>
  <c r="CV730" i="1" s="1"/>
  <c r="U730" i="1" s="1"/>
  <c r="AI730" i="1"/>
  <c r="AJ730" i="1"/>
  <c r="CX730" i="1" s="1"/>
  <c r="W730" i="1" s="1"/>
  <c r="CQ730" i="1"/>
  <c r="CR730" i="1"/>
  <c r="Q730" i="1" s="1"/>
  <c r="CW730" i="1"/>
  <c r="V730" i="1" s="1"/>
  <c r="CY730" i="1"/>
  <c r="X730" i="1" s="1"/>
  <c r="FR730" i="1"/>
  <c r="GL730" i="1"/>
  <c r="GN730" i="1"/>
  <c r="GO730" i="1"/>
  <c r="GV730" i="1"/>
  <c r="HC730" i="1"/>
  <c r="GX730" i="1" s="1"/>
  <c r="I731" i="1"/>
  <c r="P731" i="1"/>
  <c r="Q731" i="1"/>
  <c r="AC731" i="1"/>
  <c r="AD731" i="1"/>
  <c r="AB731" i="1" s="1"/>
  <c r="AE731" i="1"/>
  <c r="AF731" i="1"/>
  <c r="CT731" i="1" s="1"/>
  <c r="S731" i="1" s="1"/>
  <c r="AG731" i="1"/>
  <c r="AH731" i="1"/>
  <c r="AI731" i="1"/>
  <c r="AJ731" i="1"/>
  <c r="CQ731" i="1"/>
  <c r="CR731" i="1"/>
  <c r="CS731" i="1"/>
  <c r="R731" i="1" s="1"/>
  <c r="GK731" i="1" s="1"/>
  <c r="CU731" i="1"/>
  <c r="T731" i="1" s="1"/>
  <c r="CV731" i="1"/>
  <c r="U731" i="1" s="1"/>
  <c r="CW731" i="1"/>
  <c r="V731" i="1" s="1"/>
  <c r="CX731" i="1"/>
  <c r="FR731" i="1"/>
  <c r="GL731" i="1"/>
  <c r="GN731" i="1"/>
  <c r="GO731" i="1"/>
  <c r="GV731" i="1"/>
  <c r="GX731" i="1"/>
  <c r="HC731" i="1"/>
  <c r="C732" i="1"/>
  <c r="D732" i="1"/>
  <c r="I732" i="1"/>
  <c r="K732" i="1"/>
  <c r="V732" i="1"/>
  <c r="AC732" i="1"/>
  <c r="AE732" i="1"/>
  <c r="AF732" i="1"/>
  <c r="AG732" i="1"/>
  <c r="CU732" i="1" s="1"/>
  <c r="T732" i="1" s="1"/>
  <c r="AH732" i="1"/>
  <c r="AI732" i="1"/>
  <c r="CW732" i="1" s="1"/>
  <c r="AJ732" i="1"/>
  <c r="CT732" i="1"/>
  <c r="S732" i="1" s="1"/>
  <c r="CV732" i="1"/>
  <c r="U732" i="1" s="1"/>
  <c r="CX732" i="1"/>
  <c r="W732" i="1" s="1"/>
  <c r="FR732" i="1"/>
  <c r="GL732" i="1"/>
  <c r="GN732" i="1"/>
  <c r="GO732" i="1"/>
  <c r="GV732" i="1"/>
  <c r="HC732" i="1" s="1"/>
  <c r="GX732" i="1" s="1"/>
  <c r="I733" i="1"/>
  <c r="P733" i="1"/>
  <c r="CP733" i="1" s="1"/>
  <c r="O733" i="1" s="1"/>
  <c r="U733" i="1"/>
  <c r="W733" i="1"/>
  <c r="AB733" i="1"/>
  <c r="AC733" i="1"/>
  <c r="CQ733" i="1" s="1"/>
  <c r="AD733" i="1"/>
  <c r="AE733" i="1"/>
  <c r="AF733" i="1"/>
  <c r="AG733" i="1"/>
  <c r="AH733" i="1"/>
  <c r="CV733" i="1" s="1"/>
  <c r="AI733" i="1"/>
  <c r="CW733" i="1" s="1"/>
  <c r="V733" i="1" s="1"/>
  <c r="AJ733" i="1"/>
  <c r="CX733" i="1" s="1"/>
  <c r="CR733" i="1"/>
  <c r="Q733" i="1" s="1"/>
  <c r="CS733" i="1"/>
  <c r="CT733" i="1"/>
  <c r="S733" i="1" s="1"/>
  <c r="CY733" i="1" s="1"/>
  <c r="X733" i="1" s="1"/>
  <c r="CU733" i="1"/>
  <c r="T733" i="1" s="1"/>
  <c r="FR733" i="1"/>
  <c r="GL733" i="1"/>
  <c r="GN733" i="1"/>
  <c r="CB737" i="1" s="1"/>
  <c r="GO733" i="1"/>
  <c r="CC737" i="1" s="1"/>
  <c r="GV733" i="1"/>
  <c r="HC733" i="1" s="1"/>
  <c r="GX733" i="1" s="1"/>
  <c r="C734" i="1"/>
  <c r="D734" i="1"/>
  <c r="I734" i="1"/>
  <c r="K734" i="1"/>
  <c r="P734" i="1"/>
  <c r="AC734" i="1"/>
  <c r="AE734" i="1"/>
  <c r="CS734" i="1" s="1"/>
  <c r="R734" i="1" s="1"/>
  <c r="GK734" i="1" s="1"/>
  <c r="AF734" i="1"/>
  <c r="CT734" i="1" s="1"/>
  <c r="S734" i="1" s="1"/>
  <c r="AG734" i="1"/>
  <c r="AH734" i="1"/>
  <c r="AI734" i="1"/>
  <c r="AJ734" i="1"/>
  <c r="CQ734" i="1"/>
  <c r="CR734" i="1"/>
  <c r="Q734" i="1" s="1"/>
  <c r="CU734" i="1"/>
  <c r="T734" i="1" s="1"/>
  <c r="CV734" i="1"/>
  <c r="U734" i="1" s="1"/>
  <c r="CW734" i="1"/>
  <c r="CX734" i="1"/>
  <c r="W734" i="1" s="1"/>
  <c r="FR734" i="1"/>
  <c r="GL734" i="1"/>
  <c r="GN734" i="1"/>
  <c r="GO734" i="1"/>
  <c r="GV734" i="1"/>
  <c r="HC734" i="1" s="1"/>
  <c r="GX734" i="1" s="1"/>
  <c r="AC735" i="1"/>
  <c r="AE735" i="1"/>
  <c r="CS735" i="1" s="1"/>
  <c r="AF735" i="1"/>
  <c r="CT735" i="1" s="1"/>
  <c r="AG735" i="1"/>
  <c r="CU735" i="1" s="1"/>
  <c r="AH735" i="1"/>
  <c r="CV735" i="1" s="1"/>
  <c r="AI735" i="1"/>
  <c r="AJ735" i="1"/>
  <c r="CQ735" i="1"/>
  <c r="CR735" i="1"/>
  <c r="CW735" i="1"/>
  <c r="CX735" i="1"/>
  <c r="FR735" i="1"/>
  <c r="GL735" i="1"/>
  <c r="GN735" i="1"/>
  <c r="GO735" i="1"/>
  <c r="GV735" i="1"/>
  <c r="HC735" i="1"/>
  <c r="B737" i="1"/>
  <c r="B728" i="1" s="1"/>
  <c r="C737" i="1"/>
  <c r="D737" i="1"/>
  <c r="F737" i="1"/>
  <c r="F728" i="1" s="1"/>
  <c r="G737" i="1"/>
  <c r="G728" i="1" s="1"/>
  <c r="AO737" i="1"/>
  <c r="F741" i="1" s="1"/>
  <c r="BB737" i="1"/>
  <c r="BB728" i="1" s="1"/>
  <c r="BC737" i="1"/>
  <c r="BX737" i="1"/>
  <c r="CK737" i="1"/>
  <c r="CL737" i="1"/>
  <c r="CL728" i="1" s="1"/>
  <c r="CM737" i="1"/>
  <c r="D767" i="1"/>
  <c r="B769" i="1"/>
  <c r="D769" i="1"/>
  <c r="E769" i="1"/>
  <c r="Z769" i="1"/>
  <c r="AA769" i="1"/>
  <c r="AM769" i="1"/>
  <c r="AN769" i="1"/>
  <c r="AO769" i="1"/>
  <c r="BB769" i="1"/>
  <c r="BE769" i="1"/>
  <c r="BF769" i="1"/>
  <c r="BG769" i="1"/>
  <c r="BH769" i="1"/>
  <c r="BI769" i="1"/>
  <c r="BJ769" i="1"/>
  <c r="BK769" i="1"/>
  <c r="BL769" i="1"/>
  <c r="BM769" i="1"/>
  <c r="BN769" i="1"/>
  <c r="BO769" i="1"/>
  <c r="BP769" i="1"/>
  <c r="BQ769" i="1"/>
  <c r="BR769" i="1"/>
  <c r="BS769" i="1"/>
  <c r="BT769" i="1"/>
  <c r="BU769" i="1"/>
  <c r="BV769" i="1"/>
  <c r="BW769" i="1"/>
  <c r="CK769" i="1"/>
  <c r="CL769" i="1"/>
  <c r="CN769" i="1"/>
  <c r="CO769" i="1"/>
  <c r="CP769" i="1"/>
  <c r="CQ769" i="1"/>
  <c r="CR769" i="1"/>
  <c r="CS769" i="1"/>
  <c r="CT769" i="1"/>
  <c r="CU769" i="1"/>
  <c r="CV769" i="1"/>
  <c r="CW769" i="1"/>
  <c r="CX769" i="1"/>
  <c r="CY769" i="1"/>
  <c r="CZ769" i="1"/>
  <c r="DA769" i="1"/>
  <c r="DB769" i="1"/>
  <c r="DC769" i="1"/>
  <c r="DD769" i="1"/>
  <c r="DE769" i="1"/>
  <c r="DF769" i="1"/>
  <c r="DG769" i="1"/>
  <c r="DH769" i="1"/>
  <c r="DI769" i="1"/>
  <c r="DJ769" i="1"/>
  <c r="DK769" i="1"/>
  <c r="DL769" i="1"/>
  <c r="DM769" i="1"/>
  <c r="DN769" i="1"/>
  <c r="DO769" i="1"/>
  <c r="DP769" i="1"/>
  <c r="DQ769" i="1"/>
  <c r="DR769" i="1"/>
  <c r="DS769" i="1"/>
  <c r="DT769" i="1"/>
  <c r="DU769" i="1"/>
  <c r="DV769" i="1"/>
  <c r="DW769" i="1"/>
  <c r="DX769" i="1"/>
  <c r="DY769" i="1"/>
  <c r="DZ769" i="1"/>
  <c r="EA769" i="1"/>
  <c r="EB769" i="1"/>
  <c r="EC769" i="1"/>
  <c r="ED769" i="1"/>
  <c r="EE769" i="1"/>
  <c r="EF769" i="1"/>
  <c r="EG769" i="1"/>
  <c r="EH769" i="1"/>
  <c r="EI769" i="1"/>
  <c r="EJ769" i="1"/>
  <c r="EK769" i="1"/>
  <c r="EL769" i="1"/>
  <c r="EM769" i="1"/>
  <c r="EN769" i="1"/>
  <c r="EO769" i="1"/>
  <c r="EP769" i="1"/>
  <c r="EQ769" i="1"/>
  <c r="ER769" i="1"/>
  <c r="ES769" i="1"/>
  <c r="ET769" i="1"/>
  <c r="EU769" i="1"/>
  <c r="EV769" i="1"/>
  <c r="EW769" i="1"/>
  <c r="EX769" i="1"/>
  <c r="EY769" i="1"/>
  <c r="EZ769" i="1"/>
  <c r="FA769" i="1"/>
  <c r="FB769" i="1"/>
  <c r="FC769" i="1"/>
  <c r="FD769" i="1"/>
  <c r="FE769" i="1"/>
  <c r="FF769" i="1"/>
  <c r="FG769" i="1"/>
  <c r="FH769" i="1"/>
  <c r="FI769" i="1"/>
  <c r="FJ769" i="1"/>
  <c r="FK769" i="1"/>
  <c r="FL769" i="1"/>
  <c r="FM769" i="1"/>
  <c r="FN769" i="1"/>
  <c r="FO769" i="1"/>
  <c r="FP769" i="1"/>
  <c r="FQ769" i="1"/>
  <c r="FR769" i="1"/>
  <c r="FS769" i="1"/>
  <c r="FT769" i="1"/>
  <c r="FU769" i="1"/>
  <c r="FV769" i="1"/>
  <c r="FW769" i="1"/>
  <c r="FX769" i="1"/>
  <c r="FY769" i="1"/>
  <c r="FZ769" i="1"/>
  <c r="GA769" i="1"/>
  <c r="GB769" i="1"/>
  <c r="GC769" i="1"/>
  <c r="GD769" i="1"/>
  <c r="GE769" i="1"/>
  <c r="GF769" i="1"/>
  <c r="GG769" i="1"/>
  <c r="GH769" i="1"/>
  <c r="GI769" i="1"/>
  <c r="GJ769" i="1"/>
  <c r="GK769" i="1"/>
  <c r="GL769" i="1"/>
  <c r="GM769" i="1"/>
  <c r="GN769" i="1"/>
  <c r="GO769" i="1"/>
  <c r="GP769" i="1"/>
  <c r="GQ769" i="1"/>
  <c r="GR769" i="1"/>
  <c r="GS769" i="1"/>
  <c r="GT769" i="1"/>
  <c r="GU769" i="1"/>
  <c r="GV769" i="1"/>
  <c r="GW769" i="1"/>
  <c r="GX769" i="1"/>
  <c r="C771" i="1"/>
  <c r="D771" i="1"/>
  <c r="I771" i="1"/>
  <c r="K771" i="1"/>
  <c r="Q771" i="1"/>
  <c r="R771" i="1"/>
  <c r="U771" i="1"/>
  <c r="AC771" i="1"/>
  <c r="AB771" i="1" s="1"/>
  <c r="AD771" i="1"/>
  <c r="AE771" i="1"/>
  <c r="AF771" i="1"/>
  <c r="AG771" i="1"/>
  <c r="CU771" i="1" s="1"/>
  <c r="T771" i="1" s="1"/>
  <c r="AH771" i="1"/>
  <c r="AI771" i="1"/>
  <c r="CW771" i="1" s="1"/>
  <c r="V771" i="1" s="1"/>
  <c r="AJ771" i="1"/>
  <c r="CQ771" i="1"/>
  <c r="P771" i="1" s="1"/>
  <c r="CR771" i="1"/>
  <c r="CS771" i="1"/>
  <c r="CT771" i="1"/>
  <c r="S771" i="1" s="1"/>
  <c r="CV771" i="1"/>
  <c r="CX771" i="1"/>
  <c r="W771" i="1" s="1"/>
  <c r="FR771" i="1"/>
  <c r="GK771" i="1"/>
  <c r="GL771" i="1"/>
  <c r="GN771" i="1"/>
  <c r="GO771" i="1"/>
  <c r="GV771" i="1"/>
  <c r="HC771" i="1" s="1"/>
  <c r="GX771" i="1" s="1"/>
  <c r="AC772" i="1"/>
  <c r="AE772" i="1"/>
  <c r="AF772" i="1"/>
  <c r="CT772" i="1" s="1"/>
  <c r="AG772" i="1"/>
  <c r="CU772" i="1" s="1"/>
  <c r="AH772" i="1"/>
  <c r="AI772" i="1"/>
  <c r="CW772" i="1" s="1"/>
  <c r="AJ772" i="1"/>
  <c r="CQ772" i="1"/>
  <c r="CR772" i="1"/>
  <c r="CV772" i="1"/>
  <c r="CX772" i="1"/>
  <c r="FR772" i="1"/>
  <c r="BY776" i="1" s="1"/>
  <c r="GL772" i="1"/>
  <c r="GN772" i="1"/>
  <c r="GO772" i="1"/>
  <c r="GV772" i="1"/>
  <c r="HC772" i="1" s="1"/>
  <c r="C773" i="1"/>
  <c r="D773" i="1"/>
  <c r="I773" i="1"/>
  <c r="I774" i="1" s="1"/>
  <c r="W774" i="1" s="1"/>
  <c r="K773" i="1"/>
  <c r="AC773" i="1"/>
  <c r="AE773" i="1"/>
  <c r="CR773" i="1" s="1"/>
  <c r="Q773" i="1" s="1"/>
  <c r="AF773" i="1"/>
  <c r="AG773" i="1"/>
  <c r="CU773" i="1" s="1"/>
  <c r="T773" i="1" s="1"/>
  <c r="AH773" i="1"/>
  <c r="AI773" i="1"/>
  <c r="CW773" i="1" s="1"/>
  <c r="V773" i="1" s="1"/>
  <c r="AJ773" i="1"/>
  <c r="CQ773" i="1"/>
  <c r="P773" i="1" s="1"/>
  <c r="CT773" i="1"/>
  <c r="S773" i="1" s="1"/>
  <c r="CV773" i="1"/>
  <c r="U773" i="1" s="1"/>
  <c r="CX773" i="1"/>
  <c r="W773" i="1" s="1"/>
  <c r="FR773" i="1"/>
  <c r="GL773" i="1"/>
  <c r="BZ776" i="1" s="1"/>
  <c r="AQ776" i="1" s="1"/>
  <c r="GN773" i="1"/>
  <c r="GO773" i="1"/>
  <c r="CC776" i="1" s="1"/>
  <c r="GV773" i="1"/>
  <c r="HC773" i="1" s="1"/>
  <c r="GX773" i="1" s="1"/>
  <c r="R774" i="1"/>
  <c r="GK774" i="1" s="1"/>
  <c r="AC774" i="1"/>
  <c r="CQ774" i="1" s="1"/>
  <c r="P774" i="1" s="1"/>
  <c r="AE774" i="1"/>
  <c r="AD774" i="1" s="1"/>
  <c r="AF774" i="1"/>
  <c r="CT774" i="1" s="1"/>
  <c r="S774" i="1" s="1"/>
  <c r="CY774" i="1" s="1"/>
  <c r="X774" i="1" s="1"/>
  <c r="AG774" i="1"/>
  <c r="CU774" i="1" s="1"/>
  <c r="T774" i="1" s="1"/>
  <c r="AH774" i="1"/>
  <c r="CV774" i="1" s="1"/>
  <c r="U774" i="1" s="1"/>
  <c r="AI774" i="1"/>
  <c r="CW774" i="1" s="1"/>
  <c r="V774" i="1" s="1"/>
  <c r="AJ774" i="1"/>
  <c r="CR774" i="1"/>
  <c r="Q774" i="1" s="1"/>
  <c r="CS774" i="1"/>
  <c r="CX774" i="1"/>
  <c r="FR774" i="1"/>
  <c r="GL774" i="1"/>
  <c r="GN774" i="1"/>
  <c r="GO774" i="1"/>
  <c r="GV774" i="1"/>
  <c r="GX774" i="1"/>
  <c r="HC774" i="1"/>
  <c r="B776" i="1"/>
  <c r="C776" i="1"/>
  <c r="C769" i="1" s="1"/>
  <c r="D776" i="1"/>
  <c r="F776" i="1"/>
  <c r="F769" i="1" s="1"/>
  <c r="G776" i="1"/>
  <c r="G769" i="1" s="1"/>
  <c r="AO776" i="1"/>
  <c r="BB776" i="1"/>
  <c r="BX776" i="1"/>
  <c r="CB776" i="1"/>
  <c r="CB769" i="1" s="1"/>
  <c r="CK776" i="1"/>
  <c r="CL776" i="1"/>
  <c r="BC776" i="1" s="1"/>
  <c r="BC769" i="1" s="1"/>
  <c r="CM776" i="1"/>
  <c r="F780" i="1"/>
  <c r="F789" i="1"/>
  <c r="F792" i="1"/>
  <c r="D806" i="1"/>
  <c r="E808" i="1"/>
  <c r="Z808" i="1"/>
  <c r="AA808" i="1"/>
  <c r="AM808" i="1"/>
  <c r="AN808" i="1"/>
  <c r="BE808" i="1"/>
  <c r="BF808" i="1"/>
  <c r="BG808" i="1"/>
  <c r="BH808" i="1"/>
  <c r="BI808" i="1"/>
  <c r="BJ808" i="1"/>
  <c r="BK808" i="1"/>
  <c r="BL808" i="1"/>
  <c r="BM808" i="1"/>
  <c r="BN808" i="1"/>
  <c r="BO808" i="1"/>
  <c r="BP808" i="1"/>
  <c r="BQ808" i="1"/>
  <c r="BR808" i="1"/>
  <c r="BS808" i="1"/>
  <c r="BT808" i="1"/>
  <c r="BU808" i="1"/>
  <c r="BV808" i="1"/>
  <c r="BW808" i="1"/>
  <c r="CN808" i="1"/>
  <c r="CO808" i="1"/>
  <c r="CP808" i="1"/>
  <c r="CQ808" i="1"/>
  <c r="CR808" i="1"/>
  <c r="CS808" i="1"/>
  <c r="CT808" i="1"/>
  <c r="CU808" i="1"/>
  <c r="CV808" i="1"/>
  <c r="CW808" i="1"/>
  <c r="CX808" i="1"/>
  <c r="CY808" i="1"/>
  <c r="CZ808" i="1"/>
  <c r="DA808" i="1"/>
  <c r="DB808" i="1"/>
  <c r="DC808" i="1"/>
  <c r="DD808" i="1"/>
  <c r="DE808" i="1"/>
  <c r="DF808" i="1"/>
  <c r="DG808" i="1"/>
  <c r="DH808" i="1"/>
  <c r="DI808" i="1"/>
  <c r="DJ808" i="1"/>
  <c r="DK808" i="1"/>
  <c r="DL808" i="1"/>
  <c r="DM808" i="1"/>
  <c r="DN808" i="1"/>
  <c r="DO808" i="1"/>
  <c r="DP808" i="1"/>
  <c r="DQ808" i="1"/>
  <c r="DR808" i="1"/>
  <c r="DS808" i="1"/>
  <c r="DT808" i="1"/>
  <c r="DU808" i="1"/>
  <c r="DV808" i="1"/>
  <c r="DW808" i="1"/>
  <c r="DX808" i="1"/>
  <c r="DY808" i="1"/>
  <c r="DZ808" i="1"/>
  <c r="EA808" i="1"/>
  <c r="EB808" i="1"/>
  <c r="EC808" i="1"/>
  <c r="ED808" i="1"/>
  <c r="EE808" i="1"/>
  <c r="EF808" i="1"/>
  <c r="EG808" i="1"/>
  <c r="EH808" i="1"/>
  <c r="EI808" i="1"/>
  <c r="EJ808" i="1"/>
  <c r="EK808" i="1"/>
  <c r="EL808" i="1"/>
  <c r="EM808" i="1"/>
  <c r="EN808" i="1"/>
  <c r="EO808" i="1"/>
  <c r="EP808" i="1"/>
  <c r="EQ808" i="1"/>
  <c r="ER808" i="1"/>
  <c r="ES808" i="1"/>
  <c r="ET808" i="1"/>
  <c r="EU808" i="1"/>
  <c r="EV808" i="1"/>
  <c r="EW808" i="1"/>
  <c r="EX808" i="1"/>
  <c r="EY808" i="1"/>
  <c r="EZ808" i="1"/>
  <c r="FA808" i="1"/>
  <c r="FB808" i="1"/>
  <c r="FC808" i="1"/>
  <c r="FD808" i="1"/>
  <c r="FE808" i="1"/>
  <c r="FF808" i="1"/>
  <c r="FG808" i="1"/>
  <c r="FH808" i="1"/>
  <c r="FI808" i="1"/>
  <c r="FJ808" i="1"/>
  <c r="FK808" i="1"/>
  <c r="FL808" i="1"/>
  <c r="FM808" i="1"/>
  <c r="FN808" i="1"/>
  <c r="FO808" i="1"/>
  <c r="FP808" i="1"/>
  <c r="FQ808" i="1"/>
  <c r="FR808" i="1"/>
  <c r="FS808" i="1"/>
  <c r="FT808" i="1"/>
  <c r="FU808" i="1"/>
  <c r="FV808" i="1"/>
  <c r="FW808" i="1"/>
  <c r="FX808" i="1"/>
  <c r="FY808" i="1"/>
  <c r="FZ808" i="1"/>
  <c r="GA808" i="1"/>
  <c r="GB808" i="1"/>
  <c r="GC808" i="1"/>
  <c r="GD808" i="1"/>
  <c r="GE808" i="1"/>
  <c r="GF808" i="1"/>
  <c r="GG808" i="1"/>
  <c r="GH808" i="1"/>
  <c r="GI808" i="1"/>
  <c r="GJ808" i="1"/>
  <c r="GK808" i="1"/>
  <c r="GL808" i="1"/>
  <c r="GM808" i="1"/>
  <c r="GN808" i="1"/>
  <c r="GO808" i="1"/>
  <c r="GP808" i="1"/>
  <c r="GQ808" i="1"/>
  <c r="GR808" i="1"/>
  <c r="GS808" i="1"/>
  <c r="GT808" i="1"/>
  <c r="GU808" i="1"/>
  <c r="GV808" i="1"/>
  <c r="GW808" i="1"/>
  <c r="GX808" i="1"/>
  <c r="C810" i="1"/>
  <c r="D810" i="1"/>
  <c r="I810" i="1"/>
  <c r="K810" i="1"/>
  <c r="AC810" i="1"/>
  <c r="AE810" i="1"/>
  <c r="CR810" i="1" s="1"/>
  <c r="Q810" i="1" s="1"/>
  <c r="AF810" i="1"/>
  <c r="AG810" i="1"/>
  <c r="CU810" i="1" s="1"/>
  <c r="T810" i="1" s="1"/>
  <c r="AG813" i="1" s="1"/>
  <c r="AG808" i="1" s="1"/>
  <c r="AH810" i="1"/>
  <c r="AI810" i="1"/>
  <c r="CW810" i="1" s="1"/>
  <c r="V810" i="1" s="1"/>
  <c r="AJ810" i="1"/>
  <c r="CQ810" i="1"/>
  <c r="P810" i="1" s="1"/>
  <c r="CT810" i="1"/>
  <c r="S810" i="1" s="1"/>
  <c r="CV810" i="1"/>
  <c r="U810" i="1" s="1"/>
  <c r="AH813" i="1" s="1"/>
  <c r="CX810" i="1"/>
  <c r="W810" i="1" s="1"/>
  <c r="AJ813" i="1" s="1"/>
  <c r="FR810" i="1"/>
  <c r="GL810" i="1"/>
  <c r="BZ813" i="1" s="1"/>
  <c r="GN810" i="1"/>
  <c r="CB813" i="1" s="1"/>
  <c r="CB808" i="1" s="1"/>
  <c r="GO810" i="1"/>
  <c r="GV810" i="1"/>
  <c r="HC810" i="1" s="1"/>
  <c r="GX810" i="1" s="1"/>
  <c r="C811" i="1"/>
  <c r="D811" i="1"/>
  <c r="I811" i="1"/>
  <c r="K811" i="1"/>
  <c r="AC811" i="1"/>
  <c r="AD811" i="1"/>
  <c r="AE811" i="1"/>
  <c r="CR811" i="1" s="1"/>
  <c r="Q811" i="1" s="1"/>
  <c r="AF811" i="1"/>
  <c r="CT811" i="1" s="1"/>
  <c r="S811" i="1" s="1"/>
  <c r="AG811" i="1"/>
  <c r="AH811" i="1"/>
  <c r="CV811" i="1" s="1"/>
  <c r="U811" i="1" s="1"/>
  <c r="AI811" i="1"/>
  <c r="AJ811" i="1"/>
  <c r="CX811" i="1" s="1"/>
  <c r="W811" i="1" s="1"/>
  <c r="CU811" i="1"/>
  <c r="T811" i="1" s="1"/>
  <c r="CW811" i="1"/>
  <c r="V811" i="1" s="1"/>
  <c r="FR811" i="1"/>
  <c r="GL811" i="1"/>
  <c r="GN811" i="1"/>
  <c r="GO811" i="1"/>
  <c r="GV811" i="1"/>
  <c r="HC811" i="1" s="1"/>
  <c r="GX811" i="1" s="1"/>
  <c r="CJ813" i="1" s="1"/>
  <c r="B813" i="1"/>
  <c r="B808" i="1" s="1"/>
  <c r="C813" i="1"/>
  <c r="C808" i="1" s="1"/>
  <c r="D813" i="1"/>
  <c r="D808" i="1" s="1"/>
  <c r="F813" i="1"/>
  <c r="F808" i="1" s="1"/>
  <c r="G813" i="1"/>
  <c r="G808" i="1" s="1"/>
  <c r="T813" i="1"/>
  <c r="BX813" i="1"/>
  <c r="BX808" i="1" s="1"/>
  <c r="BY813" i="1"/>
  <c r="BY808" i="1" s="1"/>
  <c r="CK813" i="1"/>
  <c r="CK808" i="1" s="1"/>
  <c r="CL813" i="1"/>
  <c r="CL808" i="1" s="1"/>
  <c r="CM813" i="1"/>
  <c r="BD813" i="1" s="1"/>
  <c r="BD808" i="1" s="1"/>
  <c r="B843" i="1"/>
  <c r="B552" i="1" s="1"/>
  <c r="C843" i="1"/>
  <c r="C552" i="1" s="1"/>
  <c r="D843" i="1"/>
  <c r="D552" i="1" s="1"/>
  <c r="F843" i="1"/>
  <c r="F552" i="1" s="1"/>
  <c r="G843" i="1"/>
  <c r="G552" i="1" s="1"/>
  <c r="B876" i="1"/>
  <c r="B22" i="1" s="1"/>
  <c r="C876" i="1"/>
  <c r="C22" i="1" s="1"/>
  <c r="D876" i="1"/>
  <c r="D22" i="1" s="1"/>
  <c r="F876" i="1"/>
  <c r="F22" i="1" s="1"/>
  <c r="G876" i="1"/>
  <c r="G22" i="1" s="1"/>
  <c r="B906" i="1"/>
  <c r="B18" i="1" s="1"/>
  <c r="C906" i="1"/>
  <c r="C18" i="1" s="1"/>
  <c r="D906" i="1"/>
  <c r="D18" i="1" s="1"/>
  <c r="F906" i="1"/>
  <c r="F18" i="1" s="1"/>
  <c r="G906" i="1"/>
  <c r="G18" i="1" s="1"/>
  <c r="F12" i="6"/>
  <c r="G12" i="6"/>
  <c r="CY12" i="6"/>
  <c r="A687" i="7" l="1"/>
  <c r="I588" i="7"/>
  <c r="K620" i="7"/>
  <c r="P620" i="7"/>
  <c r="K133" i="7"/>
  <c r="P133" i="7"/>
  <c r="K355" i="7"/>
  <c r="P355" i="7"/>
  <c r="K440" i="7"/>
  <c r="P440" i="7"/>
  <c r="K519" i="7"/>
  <c r="P519" i="7"/>
  <c r="P528" i="7"/>
  <c r="K528" i="7"/>
  <c r="K538" i="7"/>
  <c r="P538" i="7"/>
  <c r="K556" i="7"/>
  <c r="P556" i="7"/>
  <c r="K112" i="7"/>
  <c r="P112" i="7"/>
  <c r="P251" i="7"/>
  <c r="K251" i="7"/>
  <c r="K281" i="7"/>
  <c r="P281" i="7"/>
  <c r="P431" i="7"/>
  <c r="K431" i="7"/>
  <c r="K382" i="7"/>
  <c r="P382" i="7"/>
  <c r="I85" i="7"/>
  <c r="I225" i="7"/>
  <c r="P260" i="7"/>
  <c r="K260" i="7"/>
  <c r="K463" i="7"/>
  <c r="P463" i="7"/>
  <c r="I465" i="7" s="1"/>
  <c r="K579" i="7"/>
  <c r="P579" i="7"/>
  <c r="P643" i="7"/>
  <c r="I654" i="7" s="1"/>
  <c r="K643" i="7"/>
  <c r="I94" i="7"/>
  <c r="I318" i="7"/>
  <c r="K402" i="7"/>
  <c r="P402" i="7"/>
  <c r="K597" i="7"/>
  <c r="P597" i="7"/>
  <c r="I157" i="7"/>
  <c r="I489" i="7"/>
  <c r="K143" i="7"/>
  <c r="P143" i="7"/>
  <c r="K171" i="7"/>
  <c r="P171" i="7"/>
  <c r="I242" i="7"/>
  <c r="P341" i="7"/>
  <c r="K341" i="7"/>
  <c r="K629" i="7"/>
  <c r="P629" i="7"/>
  <c r="K665" i="7"/>
  <c r="P665" i="7"/>
  <c r="K189" i="7"/>
  <c r="P189" i="7"/>
  <c r="I180" i="7"/>
  <c r="I290" i="7"/>
  <c r="I364" i="7"/>
  <c r="I373" i="7"/>
  <c r="K449" i="7"/>
  <c r="P449" i="7"/>
  <c r="I547" i="7"/>
  <c r="K300" i="7"/>
  <c r="P300" i="7"/>
  <c r="I124" i="7"/>
  <c r="P211" i="7"/>
  <c r="K211" i="7"/>
  <c r="I269" i="7"/>
  <c r="K507" i="7"/>
  <c r="P507" i="7"/>
  <c r="K45" i="7"/>
  <c r="P45" i="7"/>
  <c r="P68" i="7"/>
  <c r="I70" i="7" s="1"/>
  <c r="K68" i="7"/>
  <c r="I103" i="7"/>
  <c r="I332" i="7"/>
  <c r="K388" i="7"/>
  <c r="P388" i="7"/>
  <c r="K411" i="7"/>
  <c r="P411" i="7"/>
  <c r="K652" i="7"/>
  <c r="P652" i="7"/>
  <c r="I54" i="7"/>
  <c r="I309" i="7"/>
  <c r="P570" i="7"/>
  <c r="K570" i="7"/>
  <c r="K480" i="7"/>
  <c r="P480" i="7"/>
  <c r="I498" i="7"/>
  <c r="I611" i="7"/>
  <c r="I673" i="7"/>
  <c r="P385" i="7"/>
  <c r="CY811" i="1"/>
  <c r="X811" i="1" s="1"/>
  <c r="CZ811" i="1"/>
  <c r="Y811" i="1" s="1"/>
  <c r="BA813" i="1"/>
  <c r="CJ808" i="1"/>
  <c r="U813" i="1"/>
  <c r="AH808" i="1"/>
  <c r="S690" i="1"/>
  <c r="BY30" i="1"/>
  <c r="AP37" i="1"/>
  <c r="CI37" i="1"/>
  <c r="AC813" i="1"/>
  <c r="CP810" i="1"/>
  <c r="O810" i="1" s="1"/>
  <c r="CP694" i="1"/>
  <c r="O694" i="1" s="1"/>
  <c r="CZ693" i="1"/>
  <c r="Y693" i="1" s="1"/>
  <c r="CY693" i="1"/>
  <c r="X693" i="1" s="1"/>
  <c r="R690" i="1"/>
  <c r="GK690" i="1" s="1"/>
  <c r="BC265" i="1"/>
  <c r="F533" i="1"/>
  <c r="F670" i="1"/>
  <c r="CY598" i="1"/>
  <c r="X598" i="1" s="1"/>
  <c r="AF601" i="1"/>
  <c r="CZ598" i="1"/>
  <c r="Y598" i="1" s="1"/>
  <c r="AL601" i="1" s="1"/>
  <c r="AI813" i="1"/>
  <c r="BZ685" i="1"/>
  <c r="AQ696" i="1"/>
  <c r="CG696" i="1"/>
  <c r="S692" i="1"/>
  <c r="AI596" i="1"/>
  <c r="V601" i="1"/>
  <c r="CP774" i="1"/>
  <c r="O774" i="1" s="1"/>
  <c r="CY731" i="1"/>
  <c r="X731" i="1" s="1"/>
  <c r="CZ731" i="1"/>
  <c r="Y731" i="1" s="1"/>
  <c r="F721" i="1"/>
  <c r="BD685" i="1"/>
  <c r="V690" i="1"/>
  <c r="AO813" i="1"/>
  <c r="CG813" i="1"/>
  <c r="CC813" i="1"/>
  <c r="CZ774" i="1"/>
  <c r="Y774" i="1" s="1"/>
  <c r="AT737" i="1"/>
  <c r="CC728" i="1"/>
  <c r="CL685" i="1"/>
  <c r="BC696" i="1"/>
  <c r="AS696" i="1"/>
  <c r="CB685" i="1"/>
  <c r="CY694" i="1"/>
  <c r="X694" i="1" s="1"/>
  <c r="CZ694" i="1"/>
  <c r="Y694" i="1" s="1"/>
  <c r="V692" i="1"/>
  <c r="BY685" i="1"/>
  <c r="AP696" i="1"/>
  <c r="CI696" i="1"/>
  <c r="BD776" i="1"/>
  <c r="CM769" i="1"/>
  <c r="AB774" i="1"/>
  <c r="AD813" i="1"/>
  <c r="CY771" i="1"/>
  <c r="X771" i="1" s="1"/>
  <c r="CZ771" i="1"/>
  <c r="Y771" i="1" s="1"/>
  <c r="AS737" i="1"/>
  <c r="CB728" i="1"/>
  <c r="CP773" i="1"/>
  <c r="O773" i="1" s="1"/>
  <c r="BZ808" i="1"/>
  <c r="AQ813" i="1"/>
  <c r="CY734" i="1"/>
  <c r="X734" i="1" s="1"/>
  <c r="CZ734" i="1"/>
  <c r="Y734" i="1" s="1"/>
  <c r="T692" i="1"/>
  <c r="W690" i="1"/>
  <c r="CY689" i="1"/>
  <c r="X689" i="1" s="1"/>
  <c r="GM689" i="1" s="1"/>
  <c r="GP689" i="1" s="1"/>
  <c r="CZ689" i="1"/>
  <c r="Y689" i="1" s="1"/>
  <c r="F657" i="1"/>
  <c r="AO633" i="1"/>
  <c r="AO843" i="1"/>
  <c r="AF813" i="1"/>
  <c r="CY810" i="1"/>
  <c r="X810" i="1" s="1"/>
  <c r="AK813" i="1" s="1"/>
  <c r="CZ810" i="1"/>
  <c r="Y810" i="1" s="1"/>
  <c r="CY773" i="1"/>
  <c r="X773" i="1" s="1"/>
  <c r="CZ773" i="1"/>
  <c r="Y773" i="1" s="1"/>
  <c r="F838" i="1"/>
  <c r="AS813" i="1"/>
  <c r="CG776" i="1"/>
  <c r="CC769" i="1"/>
  <c r="AT776" i="1"/>
  <c r="AP776" i="1"/>
  <c r="CI776" i="1"/>
  <c r="BY769" i="1"/>
  <c r="BB685" i="1"/>
  <c r="F709" i="1"/>
  <c r="BZ633" i="1"/>
  <c r="AQ653" i="1"/>
  <c r="AI696" i="1"/>
  <c r="W813" i="1"/>
  <c r="AJ808" i="1"/>
  <c r="CM808" i="1"/>
  <c r="CP771" i="1"/>
  <c r="O771" i="1" s="1"/>
  <c r="CI653" i="1"/>
  <c r="AP653" i="1"/>
  <c r="BY633" i="1"/>
  <c r="AP596" i="1"/>
  <c r="F610" i="1"/>
  <c r="CQ811" i="1"/>
  <c r="P811" i="1" s="1"/>
  <c r="CP811" i="1" s="1"/>
  <c r="O811" i="1" s="1"/>
  <c r="AB811" i="1"/>
  <c r="CY732" i="1"/>
  <c r="X732" i="1" s="1"/>
  <c r="CZ732" i="1"/>
  <c r="Y732" i="1" s="1"/>
  <c r="T808" i="1"/>
  <c r="F834" i="1"/>
  <c r="AQ769" i="1"/>
  <c r="F786" i="1"/>
  <c r="BZ769" i="1"/>
  <c r="GX735" i="1"/>
  <c r="CJ737" i="1" s="1"/>
  <c r="CS811" i="1"/>
  <c r="R811" i="1" s="1"/>
  <c r="GK811" i="1" s="1"/>
  <c r="CS772" i="1"/>
  <c r="AD772" i="1"/>
  <c r="AB772" i="1" s="1"/>
  <c r="BZ737" i="1"/>
  <c r="CU157" i="3"/>
  <c r="CV157" i="3"/>
  <c r="CX157" i="3"/>
  <c r="U694" i="1"/>
  <c r="CR692" i="1"/>
  <c r="Q692" i="1" s="1"/>
  <c r="CS692" i="1"/>
  <c r="R692" i="1" s="1"/>
  <c r="GK692" i="1" s="1"/>
  <c r="F669" i="1"/>
  <c r="CY650" i="1"/>
  <c r="X650" i="1" s="1"/>
  <c r="GM650" i="1" s="1"/>
  <c r="GP650" i="1" s="1"/>
  <c r="CZ650" i="1"/>
  <c r="Y650" i="1" s="1"/>
  <c r="CP646" i="1"/>
  <c r="O646" i="1" s="1"/>
  <c r="GM646" i="1" s="1"/>
  <c r="GP646" i="1" s="1"/>
  <c r="Q644" i="1"/>
  <c r="CY643" i="1"/>
  <c r="X643" i="1" s="1"/>
  <c r="CZ643" i="1"/>
  <c r="Y643" i="1" s="1"/>
  <c r="F605" i="1"/>
  <c r="AO596" i="1"/>
  <c r="CC596" i="1"/>
  <c r="AT601" i="1"/>
  <c r="CB556" i="1"/>
  <c r="AS564" i="1"/>
  <c r="BB343" i="1"/>
  <c r="F376" i="1"/>
  <c r="T346" i="1"/>
  <c r="CI813" i="1"/>
  <c r="BC813" i="1"/>
  <c r="CX180" i="3"/>
  <c r="CU179" i="3"/>
  <c r="BX769" i="1"/>
  <c r="BC728" i="1"/>
  <c r="F753" i="1"/>
  <c r="AB735" i="1"/>
  <c r="AD692" i="1"/>
  <c r="CZ688" i="1"/>
  <c r="Y688" i="1" s="1"/>
  <c r="CC696" i="1"/>
  <c r="CY651" i="1"/>
  <c r="X651" i="1" s="1"/>
  <c r="CZ651" i="1"/>
  <c r="Y651" i="1" s="1"/>
  <c r="S649" i="1"/>
  <c r="CU130" i="3"/>
  <c r="CV130" i="3"/>
  <c r="CX130" i="3"/>
  <c r="CX132" i="3"/>
  <c r="I644" i="1"/>
  <c r="W642" i="1"/>
  <c r="CP639" i="1"/>
  <c r="O639" i="1" s="1"/>
  <c r="CY561" i="1"/>
  <c r="X561" i="1" s="1"/>
  <c r="CZ561" i="1"/>
  <c r="Y561" i="1" s="1"/>
  <c r="AS776" i="1"/>
  <c r="BD737" i="1"/>
  <c r="CM728" i="1"/>
  <c r="BY737" i="1"/>
  <c r="U693" i="1"/>
  <c r="CQ692" i="1"/>
  <c r="P692" i="1" s="1"/>
  <c r="AB692" i="1"/>
  <c r="CX153" i="3"/>
  <c r="CU151" i="3"/>
  <c r="I692" i="1"/>
  <c r="U692" i="1" s="1"/>
  <c r="AH696" i="1" s="1"/>
  <c r="CX150" i="3"/>
  <c r="CU148" i="3"/>
  <c r="CV148" i="3"/>
  <c r="I690" i="1"/>
  <c r="GX690" i="1" s="1"/>
  <c r="AB688" i="1"/>
  <c r="CQ688" i="1"/>
  <c r="P688" i="1" s="1"/>
  <c r="CP688" i="1" s="1"/>
  <c r="O688" i="1" s="1"/>
  <c r="CY645" i="1"/>
  <c r="X645" i="1" s="1"/>
  <c r="CZ645" i="1"/>
  <c r="Y645" i="1" s="1"/>
  <c r="P644" i="1"/>
  <c r="CY638" i="1"/>
  <c r="X638" i="1" s="1"/>
  <c r="CZ638" i="1"/>
  <c r="Y638" i="1" s="1"/>
  <c r="V636" i="1"/>
  <c r="CP599" i="1"/>
  <c r="O599" i="1" s="1"/>
  <c r="GM599" i="1" s="1"/>
  <c r="GP599" i="1" s="1"/>
  <c r="AD596" i="1"/>
  <c r="Q601" i="1"/>
  <c r="CV169" i="3"/>
  <c r="CX169" i="3"/>
  <c r="CX170" i="3"/>
  <c r="CU169" i="3"/>
  <c r="I772" i="1"/>
  <c r="CP734" i="1"/>
  <c r="O734" i="1" s="1"/>
  <c r="GM734" i="1" s="1"/>
  <c r="GP734" i="1" s="1"/>
  <c r="AB730" i="1"/>
  <c r="CU154" i="3"/>
  <c r="CX155" i="3"/>
  <c r="W692" i="1"/>
  <c r="CR687" i="1"/>
  <c r="Q687" i="1" s="1"/>
  <c r="CS687" i="1"/>
  <c r="R687" i="1" s="1"/>
  <c r="CY641" i="1"/>
  <c r="X641" i="1" s="1"/>
  <c r="CZ641" i="1"/>
  <c r="Y641" i="1" s="1"/>
  <c r="CY639" i="1"/>
  <c r="X639" i="1" s="1"/>
  <c r="CZ639" i="1"/>
  <c r="Y639" i="1" s="1"/>
  <c r="CP637" i="1"/>
  <c r="O637" i="1" s="1"/>
  <c r="CP598" i="1"/>
  <c r="O598" i="1" s="1"/>
  <c r="AB561" i="1"/>
  <c r="CQ561" i="1"/>
  <c r="P561" i="1" s="1"/>
  <c r="CP561" i="1" s="1"/>
  <c r="O561" i="1" s="1"/>
  <c r="Q735" i="1"/>
  <c r="CZ733" i="1"/>
  <c r="Y733" i="1" s="1"/>
  <c r="GM733" i="1" s="1"/>
  <c r="GP733" i="1" s="1"/>
  <c r="CP731" i="1"/>
  <c r="O731" i="1" s="1"/>
  <c r="Q690" i="1"/>
  <c r="W689" i="1"/>
  <c r="AJ696" i="1" s="1"/>
  <c r="AD687" i="1"/>
  <c r="BX633" i="1"/>
  <c r="CG653" i="1"/>
  <c r="W644" i="1"/>
  <c r="U601" i="1"/>
  <c r="AJ601" i="1"/>
  <c r="BB813" i="1"/>
  <c r="AP813" i="1"/>
  <c r="P772" i="1"/>
  <c r="CU165" i="3"/>
  <c r="CV165" i="3"/>
  <c r="CX165" i="3"/>
  <c r="I735" i="1"/>
  <c r="V735" i="1" s="1"/>
  <c r="P690" i="1"/>
  <c r="V689" i="1"/>
  <c r="CZ687" i="1"/>
  <c r="Y687" i="1" s="1"/>
  <c r="CQ687" i="1"/>
  <c r="P687" i="1" s="1"/>
  <c r="AB687" i="1"/>
  <c r="S642" i="1"/>
  <c r="CI564" i="1"/>
  <c r="AP564" i="1"/>
  <c r="BY556" i="1"/>
  <c r="CY484" i="1"/>
  <c r="X484" i="1" s="1"/>
  <c r="CZ484" i="1"/>
  <c r="Y484" i="1" s="1"/>
  <c r="AD737" i="1"/>
  <c r="GX692" i="1"/>
  <c r="CJ696" i="1" s="1"/>
  <c r="AB691" i="1"/>
  <c r="CQ691" i="1"/>
  <c r="P691" i="1" s="1"/>
  <c r="CP691" i="1" s="1"/>
  <c r="O691" i="1" s="1"/>
  <c r="CP638" i="1"/>
  <c r="O638" i="1" s="1"/>
  <c r="CY635" i="1"/>
  <c r="X635" i="1" s="1"/>
  <c r="CZ635" i="1"/>
  <c r="Y635" i="1" s="1"/>
  <c r="CY599" i="1"/>
  <c r="X599" i="1" s="1"/>
  <c r="CZ599" i="1"/>
  <c r="Y599" i="1" s="1"/>
  <c r="BA601" i="1"/>
  <c r="CJ596" i="1"/>
  <c r="BB556" i="1"/>
  <c r="F577" i="1"/>
  <c r="AD810" i="1"/>
  <c r="AB810" i="1" s="1"/>
  <c r="AD773" i="1"/>
  <c r="AB773" i="1" s="1"/>
  <c r="F750" i="1"/>
  <c r="V734" i="1"/>
  <c r="AI737" i="1" s="1"/>
  <c r="AD734" i="1"/>
  <c r="AB734" i="1" s="1"/>
  <c r="R733" i="1"/>
  <c r="GK733" i="1" s="1"/>
  <c r="W731" i="1"/>
  <c r="P730" i="1"/>
  <c r="S691" i="1"/>
  <c r="Q649" i="1"/>
  <c r="CP649" i="1" s="1"/>
  <c r="O649" i="1" s="1"/>
  <c r="CY648" i="1"/>
  <c r="X648" i="1" s="1"/>
  <c r="CZ648" i="1"/>
  <c r="Y648" i="1" s="1"/>
  <c r="GM648" i="1" s="1"/>
  <c r="GP648" i="1" s="1"/>
  <c r="CP647" i="1"/>
  <c r="O647" i="1" s="1"/>
  <c r="AB642" i="1"/>
  <c r="CP641" i="1"/>
  <c r="O641" i="1" s="1"/>
  <c r="CU117" i="3"/>
  <c r="CW118" i="3"/>
  <c r="CX120" i="3"/>
  <c r="CX118" i="3"/>
  <c r="I636" i="1"/>
  <c r="CK633" i="1"/>
  <c r="BC596" i="1"/>
  <c r="F617" i="1"/>
  <c r="AG601" i="1"/>
  <c r="CR732" i="1"/>
  <c r="Q732" i="1" s="1"/>
  <c r="CS732" i="1"/>
  <c r="R732" i="1" s="1"/>
  <c r="GK732" i="1" s="1"/>
  <c r="U690" i="1"/>
  <c r="CY646" i="1"/>
  <c r="X646" i="1" s="1"/>
  <c r="CZ646" i="1"/>
  <c r="Y646" i="1" s="1"/>
  <c r="V644" i="1"/>
  <c r="CY640" i="1"/>
  <c r="X640" i="1" s="1"/>
  <c r="CZ640" i="1"/>
  <c r="Y640" i="1" s="1"/>
  <c r="CY637" i="1"/>
  <c r="X637" i="1" s="1"/>
  <c r="CZ637" i="1"/>
  <c r="Y637" i="1" s="1"/>
  <c r="CY558" i="1"/>
  <c r="X558" i="1" s="1"/>
  <c r="CZ558" i="1"/>
  <c r="Y558" i="1" s="1"/>
  <c r="BY480" i="1"/>
  <c r="AP487" i="1"/>
  <c r="CI487" i="1"/>
  <c r="CS810" i="1"/>
  <c r="R810" i="1" s="1"/>
  <c r="CS773" i="1"/>
  <c r="R773" i="1" s="1"/>
  <c r="GK773" i="1" s="1"/>
  <c r="U735" i="1"/>
  <c r="AH737" i="1" s="1"/>
  <c r="AD732" i="1"/>
  <c r="CZ730" i="1"/>
  <c r="Y730" i="1" s="1"/>
  <c r="AO728" i="1"/>
  <c r="Q693" i="1"/>
  <c r="V691" i="1"/>
  <c r="BB633" i="1"/>
  <c r="F666" i="1"/>
  <c r="CY647" i="1"/>
  <c r="X647" i="1" s="1"/>
  <c r="CZ647" i="1"/>
  <c r="Y647" i="1" s="1"/>
  <c r="CP645" i="1"/>
  <c r="O645" i="1" s="1"/>
  <c r="GM645" i="1" s="1"/>
  <c r="GP645" i="1" s="1"/>
  <c r="CB596" i="1"/>
  <c r="AS601" i="1"/>
  <c r="AT564" i="1"/>
  <c r="CC556" i="1"/>
  <c r="CV177" i="3"/>
  <c r="CX177" i="3"/>
  <c r="CX178" i="3"/>
  <c r="CU177" i="3"/>
  <c r="CU173" i="3"/>
  <c r="CX175" i="3"/>
  <c r="CV173" i="3"/>
  <c r="CX173" i="3"/>
  <c r="CQ732" i="1"/>
  <c r="P732" i="1" s="1"/>
  <c r="CP732" i="1" s="1"/>
  <c r="O732" i="1" s="1"/>
  <c r="GM732" i="1" s="1"/>
  <c r="GP732" i="1" s="1"/>
  <c r="AB732" i="1"/>
  <c r="W694" i="1"/>
  <c r="GX693" i="1"/>
  <c r="P693" i="1"/>
  <c r="CP693" i="1" s="1"/>
  <c r="O693" i="1" s="1"/>
  <c r="GM693" i="1" s="1"/>
  <c r="GP693" i="1" s="1"/>
  <c r="GX644" i="1"/>
  <c r="T644" i="1"/>
  <c r="AB637" i="1"/>
  <c r="AQ596" i="1"/>
  <c r="F611" i="1"/>
  <c r="BB596" i="1"/>
  <c r="CR444" i="1"/>
  <c r="Q444" i="1" s="1"/>
  <c r="AD444" i="1"/>
  <c r="CS444" i="1"/>
  <c r="R444" i="1" s="1"/>
  <c r="GK444" i="1" s="1"/>
  <c r="CQ651" i="1"/>
  <c r="P651" i="1" s="1"/>
  <c r="CP651" i="1" s="1"/>
  <c r="O651" i="1" s="1"/>
  <c r="GM651" i="1" s="1"/>
  <c r="GP651" i="1" s="1"/>
  <c r="CQ643" i="1"/>
  <c r="P643" i="1" s="1"/>
  <c r="CP643" i="1" s="1"/>
  <c r="O643" i="1" s="1"/>
  <c r="GM643" i="1" s="1"/>
  <c r="GP643" i="1" s="1"/>
  <c r="CQ640" i="1"/>
  <c r="P640" i="1" s="1"/>
  <c r="CP640" i="1" s="1"/>
  <c r="O640" i="1" s="1"/>
  <c r="CQ635" i="1"/>
  <c r="P635" i="1" s="1"/>
  <c r="F626" i="1"/>
  <c r="BZ596" i="1"/>
  <c r="Q562" i="1"/>
  <c r="T558" i="1"/>
  <c r="BD487" i="1"/>
  <c r="U446" i="1"/>
  <c r="AB444" i="1"/>
  <c r="R442" i="1"/>
  <c r="GK442" i="1" s="1"/>
  <c r="CQ437" i="1"/>
  <c r="BY596" i="1"/>
  <c r="GK482" i="1"/>
  <c r="T446" i="1"/>
  <c r="CU127" i="3"/>
  <c r="CX127" i="3"/>
  <c r="BZ564" i="1"/>
  <c r="AD558" i="1"/>
  <c r="AB558" i="1" s="1"/>
  <c r="CS558" i="1"/>
  <c r="R558" i="1" s="1"/>
  <c r="CL596" i="1"/>
  <c r="W483" i="1"/>
  <c r="AJ487" i="1" s="1"/>
  <c r="CY445" i="1"/>
  <c r="X445" i="1" s="1"/>
  <c r="CZ445" i="1"/>
  <c r="Y445" i="1" s="1"/>
  <c r="AO696" i="1"/>
  <c r="CS650" i="1"/>
  <c r="R650" i="1" s="1"/>
  <c r="GK650" i="1" s="1"/>
  <c r="AB650" i="1"/>
  <c r="CS647" i="1"/>
  <c r="R647" i="1" s="1"/>
  <c r="GK647" i="1" s="1"/>
  <c r="AB647" i="1"/>
  <c r="CS644" i="1"/>
  <c r="R644" i="1" s="1"/>
  <c r="GK644" i="1" s="1"/>
  <c r="AB644" i="1"/>
  <c r="CS639" i="1"/>
  <c r="R639" i="1" s="1"/>
  <c r="GK639" i="1" s="1"/>
  <c r="AB639" i="1"/>
  <c r="CS636" i="1"/>
  <c r="AB636" i="1"/>
  <c r="CI601" i="1"/>
  <c r="CS599" i="1"/>
  <c r="R599" i="1" s="1"/>
  <c r="GK599" i="1" s="1"/>
  <c r="AB599" i="1"/>
  <c r="CX116" i="3"/>
  <c r="CU114" i="3"/>
  <c r="CX114" i="3"/>
  <c r="CV114" i="3"/>
  <c r="CK596" i="1"/>
  <c r="CZ560" i="1"/>
  <c r="Y560" i="1" s="1"/>
  <c r="GM560" i="1" s="1"/>
  <c r="GP560" i="1" s="1"/>
  <c r="V558" i="1"/>
  <c r="AS487" i="1"/>
  <c r="P446" i="1"/>
  <c r="CR440" i="1"/>
  <c r="Q440" i="1" s="1"/>
  <c r="AD440" i="1"/>
  <c r="AB440" i="1" s="1"/>
  <c r="CS440" i="1"/>
  <c r="R440" i="1" s="1"/>
  <c r="GK440" i="1" s="1"/>
  <c r="CI311" i="1"/>
  <c r="BZ306" i="1"/>
  <c r="AQ311" i="1"/>
  <c r="CG311" i="1"/>
  <c r="CX51" i="3"/>
  <c r="CU49" i="3"/>
  <c r="CV49" i="3"/>
  <c r="CX49" i="3"/>
  <c r="I309" i="1"/>
  <c r="AD735" i="1"/>
  <c r="CX161" i="3"/>
  <c r="CX162" i="3"/>
  <c r="CU161" i="3"/>
  <c r="AD730" i="1"/>
  <c r="AD693" i="1"/>
  <c r="AB693" i="1" s="1"/>
  <c r="AD690" i="1"/>
  <c r="AB690" i="1" s="1"/>
  <c r="CX147" i="3"/>
  <c r="CX145" i="3"/>
  <c r="CU145" i="3"/>
  <c r="CU142" i="3"/>
  <c r="CX144" i="3"/>
  <c r="CX142" i="3"/>
  <c r="AD648" i="1"/>
  <c r="AB648" i="1" s="1"/>
  <c r="CU137" i="3"/>
  <c r="CV137" i="3"/>
  <c r="CX137" i="3"/>
  <c r="CW138" i="3"/>
  <c r="AD645" i="1"/>
  <c r="AB645" i="1" s="1"/>
  <c r="AD642" i="1"/>
  <c r="CU124" i="3"/>
  <c r="CX126" i="3"/>
  <c r="CX125" i="3"/>
  <c r="AD637" i="1"/>
  <c r="AC601" i="1"/>
  <c r="U558" i="1"/>
  <c r="AQ487" i="1"/>
  <c r="U483" i="1"/>
  <c r="CQ444" i="1"/>
  <c r="P444" i="1" s="1"/>
  <c r="CP444" i="1" s="1"/>
  <c r="O444" i="1" s="1"/>
  <c r="CY443" i="1"/>
  <c r="X443" i="1" s="1"/>
  <c r="CZ443" i="1"/>
  <c r="Y443" i="1" s="1"/>
  <c r="CZ398" i="1"/>
  <c r="Y398" i="1" s="1"/>
  <c r="CY398" i="1"/>
  <c r="X398" i="1" s="1"/>
  <c r="CY397" i="1"/>
  <c r="X397" i="1" s="1"/>
  <c r="CZ397" i="1"/>
  <c r="Y397" i="1" s="1"/>
  <c r="AF402" i="1"/>
  <c r="F678" i="1"/>
  <c r="CG601" i="1"/>
  <c r="AO480" i="1"/>
  <c r="F491" i="1"/>
  <c r="BX434" i="1"/>
  <c r="AO448" i="1"/>
  <c r="S442" i="1"/>
  <c r="BZ448" i="1"/>
  <c r="I642" i="1"/>
  <c r="V642" i="1" s="1"/>
  <c r="AI653" i="1" s="1"/>
  <c r="CS598" i="1"/>
  <c r="R598" i="1" s="1"/>
  <c r="CU111" i="3"/>
  <c r="CX111" i="3"/>
  <c r="CX113" i="3"/>
  <c r="I562" i="1"/>
  <c r="W562" i="1" s="1"/>
  <c r="AJ564" i="1" s="1"/>
  <c r="CR558" i="1"/>
  <c r="Q558" i="1" s="1"/>
  <c r="AD564" i="1" s="1"/>
  <c r="CS484" i="1"/>
  <c r="R484" i="1" s="1"/>
  <c r="GK484" i="1" s="1"/>
  <c r="CR484" i="1"/>
  <c r="Q484" i="1" s="1"/>
  <c r="CP484" i="1" s="1"/>
  <c r="O484" i="1" s="1"/>
  <c r="S446" i="1"/>
  <c r="CZ361" i="1"/>
  <c r="Y361" i="1" s="1"/>
  <c r="CY361" i="1"/>
  <c r="X361" i="1" s="1"/>
  <c r="CX139" i="3"/>
  <c r="CX140" i="3"/>
  <c r="CU139" i="3"/>
  <c r="CU134" i="3"/>
  <c r="CV134" i="3"/>
  <c r="CX134" i="3"/>
  <c r="CX123" i="3"/>
  <c r="CX121" i="3"/>
  <c r="CU121" i="3"/>
  <c r="AX487" i="1"/>
  <c r="CG480" i="1"/>
  <c r="BC434" i="1"/>
  <c r="F464" i="1"/>
  <c r="AG402" i="1"/>
  <c r="R641" i="1"/>
  <c r="GK641" i="1" s="1"/>
  <c r="CR485" i="1"/>
  <c r="CS485" i="1"/>
  <c r="AD485" i="1"/>
  <c r="AB485" i="1" s="1"/>
  <c r="BB434" i="1"/>
  <c r="F461" i="1"/>
  <c r="CC448" i="1"/>
  <c r="GM359" i="1"/>
  <c r="GP359" i="1" s="1"/>
  <c r="AB562" i="1"/>
  <c r="AD561" i="1"/>
  <c r="CS561" i="1"/>
  <c r="R561" i="1" s="1"/>
  <c r="GK561" i="1" s="1"/>
  <c r="CQ559" i="1"/>
  <c r="P559" i="1" s="1"/>
  <c r="CP559" i="1" s="1"/>
  <c r="O559" i="1" s="1"/>
  <c r="GM559" i="1" s="1"/>
  <c r="GP559" i="1" s="1"/>
  <c r="AB559" i="1"/>
  <c r="CU106" i="3"/>
  <c r="CX106" i="3"/>
  <c r="CP482" i="1"/>
  <c r="O482" i="1" s="1"/>
  <c r="U442" i="1"/>
  <c r="CZ440" i="1"/>
  <c r="Y440" i="1" s="1"/>
  <c r="CY440" i="1"/>
  <c r="X440" i="1" s="1"/>
  <c r="BD434" i="1"/>
  <c r="F473" i="1"/>
  <c r="CY444" i="1"/>
  <c r="X444" i="1" s="1"/>
  <c r="CZ444" i="1"/>
  <c r="Y444" i="1" s="1"/>
  <c r="W442" i="1"/>
  <c r="GX441" i="1"/>
  <c r="Q441" i="1"/>
  <c r="CP441" i="1" s="1"/>
  <c r="O441" i="1" s="1"/>
  <c r="GM441" i="1" s="1"/>
  <c r="GP441" i="1" s="1"/>
  <c r="CP440" i="1"/>
  <c r="O440" i="1" s="1"/>
  <c r="T436" i="1"/>
  <c r="BC395" i="1"/>
  <c r="F418" i="1"/>
  <c r="V400" i="1"/>
  <c r="CC343" i="1"/>
  <c r="AT363" i="1"/>
  <c r="CY360" i="1"/>
  <c r="X360" i="1" s="1"/>
  <c r="GM360" i="1" s="1"/>
  <c r="GP360" i="1" s="1"/>
  <c r="CZ360" i="1"/>
  <c r="Y360" i="1" s="1"/>
  <c r="CY358" i="1"/>
  <c r="X358" i="1" s="1"/>
  <c r="CZ358" i="1"/>
  <c r="Y358" i="1" s="1"/>
  <c r="V442" i="1"/>
  <c r="V437" i="1"/>
  <c r="S436" i="1"/>
  <c r="U400" i="1"/>
  <c r="CP398" i="1"/>
  <c r="O398" i="1" s="1"/>
  <c r="GM398" i="1" s="1"/>
  <c r="GP398" i="1" s="1"/>
  <c r="AC402" i="1"/>
  <c r="CP397" i="1"/>
  <c r="O397" i="1" s="1"/>
  <c r="CP361" i="1"/>
  <c r="O361" i="1" s="1"/>
  <c r="GM361" i="1" s="1"/>
  <c r="GP361" i="1" s="1"/>
  <c r="CY400" i="1"/>
  <c r="X400" i="1" s="1"/>
  <c r="CZ400" i="1"/>
  <c r="Y400" i="1" s="1"/>
  <c r="AJ402" i="1"/>
  <c r="CY351" i="1"/>
  <c r="X351" i="1" s="1"/>
  <c r="CZ351" i="1"/>
  <c r="Y351" i="1" s="1"/>
  <c r="AS191" i="1"/>
  <c r="F217" i="1"/>
  <c r="R446" i="1"/>
  <c r="GK446" i="1" s="1"/>
  <c r="CR445" i="1"/>
  <c r="Q445" i="1" s="1"/>
  <c r="CS445" i="1"/>
  <c r="R445" i="1" s="1"/>
  <c r="GK445" i="1" s="1"/>
  <c r="T442" i="1"/>
  <c r="CY399" i="1"/>
  <c r="X399" i="1" s="1"/>
  <c r="GM399" i="1" s="1"/>
  <c r="GP399" i="1" s="1"/>
  <c r="CZ399" i="1"/>
  <c r="Y399" i="1" s="1"/>
  <c r="AI402" i="1"/>
  <c r="CP271" i="1"/>
  <c r="O271" i="1" s="1"/>
  <c r="CX108" i="3"/>
  <c r="CX109" i="3"/>
  <c r="CV107" i="3"/>
  <c r="CU107" i="3"/>
  <c r="GX446" i="1"/>
  <c r="Q446" i="1"/>
  <c r="CR443" i="1"/>
  <c r="Q443" i="1" s="1"/>
  <c r="CP443" i="1" s="1"/>
  <c r="O443" i="1" s="1"/>
  <c r="GM443" i="1" s="1"/>
  <c r="GN443" i="1" s="1"/>
  <c r="CS443" i="1"/>
  <c r="R443" i="1" s="1"/>
  <c r="GK443" i="1" s="1"/>
  <c r="AD443" i="1"/>
  <c r="AO402" i="1"/>
  <c r="CG402" i="1"/>
  <c r="BX395" i="1"/>
  <c r="BZ343" i="1"/>
  <c r="AQ363" i="1"/>
  <c r="CQ445" i="1"/>
  <c r="P445" i="1" s="1"/>
  <c r="AB445" i="1"/>
  <c r="AB443" i="1"/>
  <c r="AD439" i="1"/>
  <c r="AB439" i="1" s="1"/>
  <c r="I437" i="1"/>
  <c r="GX437" i="1" s="1"/>
  <c r="R436" i="1"/>
  <c r="U308" i="1"/>
  <c r="AS274" i="1"/>
  <c r="CB269" i="1"/>
  <c r="AB483" i="1"/>
  <c r="CC487" i="1"/>
  <c r="W446" i="1"/>
  <c r="CR438" i="1"/>
  <c r="Q438" i="1" s="1"/>
  <c r="CP438" i="1" s="1"/>
  <c r="O438" i="1" s="1"/>
  <c r="GM438" i="1" s="1"/>
  <c r="GP438" i="1" s="1"/>
  <c r="CS438" i="1"/>
  <c r="R438" i="1" s="1"/>
  <c r="GK438" i="1" s="1"/>
  <c r="AD438" i="1"/>
  <c r="GX436" i="1"/>
  <c r="Q436" i="1"/>
  <c r="GX400" i="1"/>
  <c r="CJ402" i="1" s="1"/>
  <c r="T400" i="1"/>
  <c r="CR358" i="1"/>
  <c r="Q358" i="1" s="1"/>
  <c r="CP358" i="1" s="1"/>
  <c r="O358" i="1" s="1"/>
  <c r="GM358" i="1" s="1"/>
  <c r="GP358" i="1" s="1"/>
  <c r="CS358" i="1"/>
  <c r="R358" i="1" s="1"/>
  <c r="GK358" i="1" s="1"/>
  <c r="AD358" i="1"/>
  <c r="AB358" i="1" s="1"/>
  <c r="W309" i="1"/>
  <c r="T308" i="1"/>
  <c r="CU102" i="3"/>
  <c r="CV102" i="3"/>
  <c r="CX102" i="3"/>
  <c r="CX104" i="3"/>
  <c r="CX105" i="3"/>
  <c r="I485" i="1"/>
  <c r="W485" i="1" s="1"/>
  <c r="S483" i="1"/>
  <c r="CP483" i="1" s="1"/>
  <c r="O483" i="1" s="1"/>
  <c r="CY439" i="1"/>
  <c r="X439" i="1" s="1"/>
  <c r="CZ439" i="1"/>
  <c r="Y439" i="1" s="1"/>
  <c r="BY448" i="1"/>
  <c r="P436" i="1"/>
  <c r="CC395" i="1"/>
  <c r="AT402" i="1"/>
  <c r="AD402" i="1"/>
  <c r="W356" i="1"/>
  <c r="BY363" i="1"/>
  <c r="CB363" i="1"/>
  <c r="CZ345" i="1"/>
  <c r="Y345" i="1" s="1"/>
  <c r="CY345" i="1"/>
  <c r="X345" i="1" s="1"/>
  <c r="S308" i="1"/>
  <c r="CY195" i="1"/>
  <c r="X195" i="1" s="1"/>
  <c r="CZ195" i="1"/>
  <c r="Y195" i="1" s="1"/>
  <c r="AS395" i="1"/>
  <c r="F419" i="1"/>
  <c r="CR400" i="1"/>
  <c r="Q400" i="1" s="1"/>
  <c r="CS400" i="1"/>
  <c r="R400" i="1" s="1"/>
  <c r="GK400" i="1" s="1"/>
  <c r="AD400" i="1"/>
  <c r="AP402" i="1"/>
  <c r="CI402" i="1"/>
  <c r="BY395" i="1"/>
  <c r="CY349" i="1"/>
  <c r="X349" i="1" s="1"/>
  <c r="CZ349" i="1"/>
  <c r="Y349" i="1" s="1"/>
  <c r="CP347" i="1"/>
  <c r="O347" i="1" s="1"/>
  <c r="GX308" i="1"/>
  <c r="CJ311" i="1" s="1"/>
  <c r="CU86" i="3"/>
  <c r="CV86" i="3"/>
  <c r="CX86" i="3"/>
  <c r="CX88" i="3"/>
  <c r="CX89" i="3"/>
  <c r="CP400" i="1"/>
  <c r="O400" i="1" s="1"/>
  <c r="AH402" i="1"/>
  <c r="BD343" i="1"/>
  <c r="F388" i="1"/>
  <c r="CY359" i="1"/>
  <c r="X359" i="1" s="1"/>
  <c r="CZ359" i="1"/>
  <c r="Y359" i="1" s="1"/>
  <c r="CY357" i="1"/>
  <c r="X357" i="1" s="1"/>
  <c r="GM357" i="1" s="1"/>
  <c r="GP357" i="1" s="1"/>
  <c r="CZ357" i="1"/>
  <c r="Y357" i="1" s="1"/>
  <c r="P356" i="1"/>
  <c r="CY354" i="1"/>
  <c r="X354" i="1" s="1"/>
  <c r="CZ354" i="1"/>
  <c r="Y354" i="1" s="1"/>
  <c r="P309" i="1"/>
  <c r="T484" i="1"/>
  <c r="AB484" i="1"/>
  <c r="GX483" i="1"/>
  <c r="CZ482" i="1"/>
  <c r="Y482" i="1" s="1"/>
  <c r="GX439" i="1"/>
  <c r="GM439" i="1" s="1"/>
  <c r="GP439" i="1" s="1"/>
  <c r="CR437" i="1"/>
  <c r="Q437" i="1" s="1"/>
  <c r="AD437" i="1"/>
  <c r="AB437" i="1" s="1"/>
  <c r="V436" i="1"/>
  <c r="F412" i="1"/>
  <c r="CL395" i="1"/>
  <c r="F379" i="1"/>
  <c r="BC343" i="1"/>
  <c r="CU72" i="3"/>
  <c r="V357" i="1"/>
  <c r="CQ355" i="1"/>
  <c r="P355" i="1" s="1"/>
  <c r="CP355" i="1" s="1"/>
  <c r="O355" i="1" s="1"/>
  <c r="GM355" i="1" s="1"/>
  <c r="GP355" i="1" s="1"/>
  <c r="AB355" i="1"/>
  <c r="AS311" i="1"/>
  <c r="CB306" i="1"/>
  <c r="CU80" i="3"/>
  <c r="CX82" i="3"/>
  <c r="CX81" i="3"/>
  <c r="CX78" i="3"/>
  <c r="CX79" i="3"/>
  <c r="CU77" i="3"/>
  <c r="CV77" i="3"/>
  <c r="CR353" i="1"/>
  <c r="Q353" i="1" s="1"/>
  <c r="CR351" i="1"/>
  <c r="Q351" i="1" s="1"/>
  <c r="CS351" i="1"/>
  <c r="R351" i="1" s="1"/>
  <c r="GK351" i="1" s="1"/>
  <c r="R349" i="1"/>
  <c r="GK349" i="1" s="1"/>
  <c r="Q346" i="1"/>
  <c r="CL343" i="1"/>
  <c r="BZ269" i="1"/>
  <c r="CG274" i="1"/>
  <c r="CC269" i="1"/>
  <c r="CP353" i="1"/>
  <c r="O353" i="1" s="1"/>
  <c r="CY347" i="1"/>
  <c r="X347" i="1" s="1"/>
  <c r="CZ347" i="1"/>
  <c r="Y347" i="1" s="1"/>
  <c r="P346" i="1"/>
  <c r="CU52" i="3"/>
  <c r="CW53" i="3"/>
  <c r="CX54" i="3"/>
  <c r="CX53" i="3"/>
  <c r="CK343" i="1"/>
  <c r="AO343" i="1"/>
  <c r="CS272" i="1"/>
  <c r="AD272" i="1"/>
  <c r="CR272" i="1"/>
  <c r="Q272" i="1" s="1"/>
  <c r="AD274" i="1" s="1"/>
  <c r="T196" i="1"/>
  <c r="AB195" i="1"/>
  <c r="CP194" i="1"/>
  <c r="O194" i="1" s="1"/>
  <c r="GM194" i="1" s="1"/>
  <c r="GP194" i="1" s="1"/>
  <c r="V159" i="1"/>
  <c r="AI154" i="1"/>
  <c r="AB400" i="1"/>
  <c r="Q354" i="1"/>
  <c r="CQ351" i="1"/>
  <c r="P351" i="1" s="1"/>
  <c r="AB351" i="1"/>
  <c r="AB350" i="1"/>
  <c r="P349" i="1"/>
  <c r="CP349" i="1" s="1"/>
  <c r="O349" i="1" s="1"/>
  <c r="V309" i="1"/>
  <c r="W308" i="1"/>
  <c r="AJ311" i="1" s="1"/>
  <c r="P308" i="1"/>
  <c r="AB272" i="1"/>
  <c r="CY271" i="1"/>
  <c r="X271" i="1" s="1"/>
  <c r="CZ271" i="1"/>
  <c r="Y271" i="1" s="1"/>
  <c r="BY269" i="1"/>
  <c r="CU94" i="3"/>
  <c r="CV94" i="3"/>
  <c r="CX94" i="3"/>
  <c r="CX96" i="3"/>
  <c r="CX97" i="3"/>
  <c r="AD398" i="1"/>
  <c r="AD361" i="1"/>
  <c r="CU74" i="3"/>
  <c r="CV74" i="3"/>
  <c r="CX74" i="3"/>
  <c r="CX76" i="3"/>
  <c r="P354" i="1"/>
  <c r="CP354" i="1" s="1"/>
  <c r="O354" i="1" s="1"/>
  <c r="V308" i="1"/>
  <c r="AI311" i="1" s="1"/>
  <c r="AB308" i="1"/>
  <c r="CC306" i="1"/>
  <c r="BC269" i="1"/>
  <c r="F290" i="1"/>
  <c r="W198" i="1"/>
  <c r="CX100" i="3"/>
  <c r="CU98" i="3"/>
  <c r="CX99" i="3"/>
  <c r="CX98" i="3"/>
  <c r="AD356" i="1"/>
  <c r="V346" i="1"/>
  <c r="W345" i="1"/>
  <c r="P345" i="1"/>
  <c r="BB306" i="1"/>
  <c r="BB274" i="1"/>
  <c r="CK269" i="1"/>
  <c r="CU38" i="3"/>
  <c r="CX41" i="3"/>
  <c r="CX38" i="3"/>
  <c r="I196" i="1"/>
  <c r="P195" i="1"/>
  <c r="CP195" i="1" s="1"/>
  <c r="O195" i="1" s="1"/>
  <c r="AB438" i="1"/>
  <c r="CS398" i="1"/>
  <c r="R398" i="1" s="1"/>
  <c r="GK398" i="1" s="1"/>
  <c r="AB398" i="1"/>
  <c r="CS361" i="1"/>
  <c r="R361" i="1" s="1"/>
  <c r="GK361" i="1" s="1"/>
  <c r="AB361" i="1"/>
  <c r="AB356" i="1"/>
  <c r="V345" i="1"/>
  <c r="AB345" i="1"/>
  <c r="AQ274" i="1"/>
  <c r="U272" i="1"/>
  <c r="AH274" i="1"/>
  <c r="CC191" i="1"/>
  <c r="AT200" i="1"/>
  <c r="U198" i="1"/>
  <c r="CY197" i="1"/>
  <c r="X197" i="1" s="1"/>
  <c r="GM197" i="1" s="1"/>
  <c r="GP197" i="1" s="1"/>
  <c r="CZ197" i="1"/>
  <c r="Y197" i="1" s="1"/>
  <c r="R195" i="1"/>
  <c r="GK195" i="1" s="1"/>
  <c r="CY156" i="1"/>
  <c r="X156" i="1" s="1"/>
  <c r="CX92" i="3"/>
  <c r="CX91" i="3"/>
  <c r="CU90" i="3"/>
  <c r="CY353" i="1"/>
  <c r="X353" i="1" s="1"/>
  <c r="CU65" i="3"/>
  <c r="CX67" i="3"/>
  <c r="CX68" i="3"/>
  <c r="T352" i="1"/>
  <c r="CR348" i="1"/>
  <c r="CS348" i="1"/>
  <c r="R348" i="1" s="1"/>
  <c r="GK348" i="1" s="1"/>
  <c r="I346" i="1"/>
  <c r="S346" i="1" s="1"/>
  <c r="U345" i="1"/>
  <c r="F336" i="1"/>
  <c r="BD306" i="1"/>
  <c r="CS308" i="1"/>
  <c r="R308" i="1" s="1"/>
  <c r="AP274" i="1"/>
  <c r="P272" i="1"/>
  <c r="AX159" i="1"/>
  <c r="CG154" i="1"/>
  <c r="CG363" i="1"/>
  <c r="CR356" i="1"/>
  <c r="Q356" i="1" s="1"/>
  <c r="S352" i="1"/>
  <c r="CP352" i="1" s="1"/>
  <c r="O352" i="1" s="1"/>
  <c r="AD348" i="1"/>
  <c r="F329" i="1"/>
  <c r="CR308" i="1"/>
  <c r="Q308" i="1" s="1"/>
  <c r="AD311" i="1" s="1"/>
  <c r="F278" i="1"/>
  <c r="AO269" i="1"/>
  <c r="GX195" i="1"/>
  <c r="CU59" i="3"/>
  <c r="CX60" i="3"/>
  <c r="CX61" i="3"/>
  <c r="CU83" i="3"/>
  <c r="CX83" i="3"/>
  <c r="BD395" i="1"/>
  <c r="R345" i="1"/>
  <c r="R309" i="1"/>
  <c r="GK309" i="1" s="1"/>
  <c r="P196" i="1"/>
  <c r="AP200" i="1"/>
  <c r="CI200" i="1"/>
  <c r="BY191" i="1"/>
  <c r="AD355" i="1"/>
  <c r="I350" i="1"/>
  <c r="Q350" i="1" s="1"/>
  <c r="GX309" i="1"/>
  <c r="Q309" i="1"/>
  <c r="CI269" i="1"/>
  <c r="AZ274" i="1"/>
  <c r="W196" i="1"/>
  <c r="CY193" i="1"/>
  <c r="X193" i="1" s="1"/>
  <c r="CZ193" i="1"/>
  <c r="Y193" i="1" s="1"/>
  <c r="AX122" i="1"/>
  <c r="CG106" i="1"/>
  <c r="CX71" i="3"/>
  <c r="CU69" i="3"/>
  <c r="CX58" i="3"/>
  <c r="CU56" i="3"/>
  <c r="CV56" i="3"/>
  <c r="CX56" i="3"/>
  <c r="W195" i="1"/>
  <c r="T194" i="1"/>
  <c r="Q157" i="1"/>
  <c r="S157" i="1"/>
  <c r="CP157" i="1" s="1"/>
  <c r="O157" i="1" s="1"/>
  <c r="CQ120" i="1"/>
  <c r="P120" i="1" s="1"/>
  <c r="AB120" i="1"/>
  <c r="CC69" i="1"/>
  <c r="AT74" i="1"/>
  <c r="AD72" i="1"/>
  <c r="CR72" i="1"/>
  <c r="Q72" i="1" s="1"/>
  <c r="CS72" i="1"/>
  <c r="R72" i="1" s="1"/>
  <c r="GK72" i="1" s="1"/>
  <c r="AH159" i="1"/>
  <c r="W119" i="1"/>
  <c r="U195" i="1"/>
  <c r="AH200" i="1" s="1"/>
  <c r="AG159" i="1"/>
  <c r="CU26" i="3"/>
  <c r="CX27" i="3"/>
  <c r="R118" i="1"/>
  <c r="GK118" i="1" s="1"/>
  <c r="I119" i="1"/>
  <c r="BZ191" i="1"/>
  <c r="AQ200" i="1"/>
  <c r="CR198" i="1"/>
  <c r="Q198" i="1" s="1"/>
  <c r="CS198" i="1"/>
  <c r="U196" i="1"/>
  <c r="T195" i="1"/>
  <c r="Q194" i="1"/>
  <c r="W194" i="1"/>
  <c r="AJ200" i="1" s="1"/>
  <c r="CR193" i="1"/>
  <c r="Q193" i="1" s="1"/>
  <c r="CS193" i="1"/>
  <c r="R193" i="1" s="1"/>
  <c r="BX154" i="1"/>
  <c r="AO159" i="1"/>
  <c r="CJ159" i="1"/>
  <c r="AD159" i="1"/>
  <c r="F147" i="1"/>
  <c r="BD106" i="1"/>
  <c r="BD230" i="1"/>
  <c r="AD198" i="1"/>
  <c r="AB198" i="1" s="1"/>
  <c r="AD193" i="1"/>
  <c r="F184" i="1"/>
  <c r="BD154" i="1"/>
  <c r="W159" i="1"/>
  <c r="AE159" i="1"/>
  <c r="BC122" i="1"/>
  <c r="CU29" i="3"/>
  <c r="U120" i="1"/>
  <c r="V120" i="1"/>
  <c r="R119" i="1"/>
  <c r="GK119" i="1" s="1"/>
  <c r="T112" i="1"/>
  <c r="BC69" i="1"/>
  <c r="F90" i="1"/>
  <c r="AJ69" i="1"/>
  <c r="W74" i="1"/>
  <c r="I356" i="1"/>
  <c r="U356" i="1" s="1"/>
  <c r="AB348" i="1"/>
  <c r="I348" i="1"/>
  <c r="CU46" i="3"/>
  <c r="CX46" i="3"/>
  <c r="I272" i="1"/>
  <c r="GX272" i="1" s="1"/>
  <c r="CJ274" i="1" s="1"/>
  <c r="AO200" i="1"/>
  <c r="CG200" i="1"/>
  <c r="CQ198" i="1"/>
  <c r="CQ193" i="1"/>
  <c r="P193" i="1" s="1"/>
  <c r="AB193" i="1"/>
  <c r="BC159" i="1"/>
  <c r="T157" i="1"/>
  <c r="F135" i="1"/>
  <c r="BB106" i="1"/>
  <c r="Q120" i="1"/>
  <c r="U74" i="1"/>
  <c r="AI69" i="1"/>
  <c r="V74" i="1"/>
  <c r="CU62" i="3"/>
  <c r="CX62" i="3"/>
  <c r="CX63" i="3"/>
  <c r="P119" i="1"/>
  <c r="GX118" i="1"/>
  <c r="R112" i="1"/>
  <c r="GK112" i="1" s="1"/>
  <c r="CX43" i="3"/>
  <c r="CX44" i="3"/>
  <c r="CU42" i="3"/>
  <c r="CV42" i="3"/>
  <c r="I198" i="1"/>
  <c r="V198" i="1" s="1"/>
  <c r="BX191" i="1"/>
  <c r="CU31" i="3"/>
  <c r="CX31" i="3"/>
  <c r="CV31" i="3"/>
  <c r="CX33" i="3"/>
  <c r="AQ122" i="1"/>
  <c r="GX119" i="1"/>
  <c r="U113" i="1"/>
  <c r="AG69" i="1"/>
  <c r="T74" i="1"/>
  <c r="CL191" i="1"/>
  <c r="BC200" i="1"/>
  <c r="AS159" i="1"/>
  <c r="BY154" i="1"/>
  <c r="CI159" i="1"/>
  <c r="AP159" i="1"/>
  <c r="CZ118" i="1"/>
  <c r="Y118" i="1" s="1"/>
  <c r="CY118" i="1"/>
  <c r="X118" i="1" s="1"/>
  <c r="GM118" i="1" s="1"/>
  <c r="GP118" i="1" s="1"/>
  <c r="CZ71" i="1"/>
  <c r="Y71" i="1" s="1"/>
  <c r="AL74" i="1" s="1"/>
  <c r="AF74" i="1"/>
  <c r="CY71" i="1"/>
  <c r="X71" i="1" s="1"/>
  <c r="AK74" i="1" s="1"/>
  <c r="BB200" i="1"/>
  <c r="CK191" i="1"/>
  <c r="GX198" i="1"/>
  <c r="CQ117" i="1"/>
  <c r="P117" i="1" s="1"/>
  <c r="AB117" i="1"/>
  <c r="Q196" i="1"/>
  <c r="F169" i="1"/>
  <c r="AQ154" i="1"/>
  <c r="CU17" i="3"/>
  <c r="CX18" i="3"/>
  <c r="I113" i="1"/>
  <c r="R113" i="1" s="1"/>
  <c r="GK113" i="1" s="1"/>
  <c r="Q119" i="1"/>
  <c r="CS114" i="1"/>
  <c r="R114" i="1" s="1"/>
  <c r="GK114" i="1" s="1"/>
  <c r="CC122" i="1"/>
  <c r="CQ72" i="1"/>
  <c r="P72" i="1" s="1"/>
  <c r="CP72" i="1" s="1"/>
  <c r="O72" i="1" s="1"/>
  <c r="GM72" i="1" s="1"/>
  <c r="GP72" i="1" s="1"/>
  <c r="AB72" i="1"/>
  <c r="CR114" i="1"/>
  <c r="Q114" i="1" s="1"/>
  <c r="CP114" i="1" s="1"/>
  <c r="O114" i="1" s="1"/>
  <c r="GM114" i="1" s="1"/>
  <c r="GP114" i="1" s="1"/>
  <c r="CB122" i="1"/>
  <c r="F99" i="1"/>
  <c r="BD69" i="1"/>
  <c r="CZ72" i="1"/>
  <c r="Y72" i="1" s="1"/>
  <c r="CX15" i="3"/>
  <c r="CX16" i="3"/>
  <c r="CU14" i="3"/>
  <c r="CV14" i="3"/>
  <c r="I111" i="1"/>
  <c r="CR117" i="1"/>
  <c r="Q117" i="1" s="1"/>
  <c r="U112" i="1"/>
  <c r="F87" i="1"/>
  <c r="BB69" i="1"/>
  <c r="AS30" i="1"/>
  <c r="F54" i="1"/>
  <c r="V118" i="1"/>
  <c r="AD118" i="1"/>
  <c r="AB112" i="1"/>
  <c r="R110" i="1"/>
  <c r="GK110" i="1" s="1"/>
  <c r="BY122" i="1"/>
  <c r="CY108" i="1"/>
  <c r="X108" i="1" s="1"/>
  <c r="CU11" i="3"/>
  <c r="CX13" i="3"/>
  <c r="CX11" i="3"/>
  <c r="I109" i="1"/>
  <c r="U109" i="1" s="1"/>
  <c r="CI74" i="1"/>
  <c r="AP74" i="1"/>
  <c r="AD196" i="1"/>
  <c r="AB196" i="1" s="1"/>
  <c r="CX35" i="3"/>
  <c r="CX36" i="3"/>
  <c r="CU34" i="3"/>
  <c r="CQ156" i="1"/>
  <c r="P156" i="1" s="1"/>
  <c r="AB156" i="1"/>
  <c r="GX120" i="1"/>
  <c r="W120" i="1"/>
  <c r="U118" i="1"/>
  <c r="AB118" i="1"/>
  <c r="CZ116" i="1"/>
  <c r="Y116" i="1" s="1"/>
  <c r="S112" i="1"/>
  <c r="CZ108" i="1"/>
  <c r="Y108" i="1" s="1"/>
  <c r="AX74" i="1"/>
  <c r="CG69" i="1"/>
  <c r="AE74" i="1"/>
  <c r="T119" i="1"/>
  <c r="AB115" i="1"/>
  <c r="CQ115" i="1"/>
  <c r="CR112" i="1"/>
  <c r="Q112" i="1" s="1"/>
  <c r="AB110" i="1"/>
  <c r="CQ110" i="1"/>
  <c r="P110" i="1" s="1"/>
  <c r="CL30" i="1"/>
  <c r="BC37" i="1"/>
  <c r="CC159" i="1"/>
  <c r="CY114" i="1"/>
  <c r="X114" i="1" s="1"/>
  <c r="CZ114" i="1"/>
  <c r="Y114" i="1" s="1"/>
  <c r="CU20" i="3"/>
  <c r="CV20" i="3"/>
  <c r="CX20" i="3"/>
  <c r="I115" i="1"/>
  <c r="R115" i="1" s="1"/>
  <c r="GK115" i="1" s="1"/>
  <c r="T110" i="1"/>
  <c r="W109" i="1"/>
  <c r="CJ74" i="1"/>
  <c r="S115" i="1"/>
  <c r="GX110" i="1"/>
  <c r="S110" i="1"/>
  <c r="CQ116" i="1"/>
  <c r="P116" i="1" s="1"/>
  <c r="CP116" i="1" s="1"/>
  <c r="O116" i="1" s="1"/>
  <c r="GM116" i="1" s="1"/>
  <c r="GP116" i="1" s="1"/>
  <c r="AB116" i="1"/>
  <c r="Q113" i="1"/>
  <c r="V110" i="1"/>
  <c r="W118" i="1"/>
  <c r="U110" i="1"/>
  <c r="AS74" i="1"/>
  <c r="CB69" i="1"/>
  <c r="F62" i="1"/>
  <c r="BX30" i="1"/>
  <c r="AO37" i="1"/>
  <c r="R33" i="1"/>
  <c r="CX171" i="3"/>
  <c r="CX158" i="3"/>
  <c r="CV151" i="3"/>
  <c r="CX119" i="3"/>
  <c r="CM69" i="1"/>
  <c r="BZ69" i="1"/>
  <c r="F47" i="1"/>
  <c r="CX167" i="3"/>
  <c r="CX143" i="3"/>
  <c r="CU23" i="3"/>
  <c r="CV23" i="3"/>
  <c r="CX23" i="3"/>
  <c r="CX25" i="3"/>
  <c r="BB37" i="1"/>
  <c r="CY34" i="1"/>
  <c r="X34" i="1" s="1"/>
  <c r="CZ34" i="1"/>
  <c r="Y34" i="1" s="1"/>
  <c r="CX141" i="3"/>
  <c r="CX9" i="3"/>
  <c r="CU8" i="3"/>
  <c r="CK69" i="1"/>
  <c r="BX69" i="1"/>
  <c r="CG37" i="1"/>
  <c r="CP34" i="1"/>
  <c r="O34" i="1" s="1"/>
  <c r="GX33" i="1"/>
  <c r="CX174" i="3"/>
  <c r="CX163" i="3"/>
  <c r="Q71" i="1"/>
  <c r="AD74" i="1" s="1"/>
  <c r="CX159" i="3"/>
  <c r="W112" i="1"/>
  <c r="P33" i="1"/>
  <c r="CX166" i="3"/>
  <c r="AT30" i="1"/>
  <c r="F55" i="1"/>
  <c r="CX168" i="3"/>
  <c r="CV154" i="3"/>
  <c r="CX146" i="3"/>
  <c r="CX131" i="3"/>
  <c r="CX110" i="3"/>
  <c r="CX64" i="3"/>
  <c r="CX26" i="3"/>
  <c r="CV8" i="3"/>
  <c r="CX8" i="3"/>
  <c r="AD32" i="1"/>
  <c r="AB32" i="1" s="1"/>
  <c r="CX176" i="3"/>
  <c r="CV161" i="3"/>
  <c r="CV145" i="3"/>
  <c r="CX138" i="3"/>
  <c r="CX133" i="3"/>
  <c r="CQ32" i="1"/>
  <c r="P32" i="1" s="1"/>
  <c r="CV139" i="3"/>
  <c r="CX85" i="3"/>
  <c r="CT35" i="1"/>
  <c r="S35" i="1" s="1"/>
  <c r="I33" i="1"/>
  <c r="T33" i="1" s="1"/>
  <c r="AG37" i="1" s="1"/>
  <c r="CX156" i="3"/>
  <c r="CV121" i="3"/>
  <c r="GX32" i="1"/>
  <c r="S32" i="1"/>
  <c r="CX148" i="3"/>
  <c r="CX128" i="3"/>
  <c r="CX122" i="3"/>
  <c r="CX90" i="3"/>
  <c r="CX69" i="3"/>
  <c r="AB33" i="1"/>
  <c r="CR32" i="1"/>
  <c r="Q32" i="1" s="1"/>
  <c r="CV179" i="3"/>
  <c r="CX179" i="3"/>
  <c r="CX164" i="3"/>
  <c r="CX149" i="3"/>
  <c r="CX135" i="3"/>
  <c r="CV83" i="3"/>
  <c r="CX172" i="3"/>
  <c r="CV142" i="3"/>
  <c r="CX93" i="3"/>
  <c r="CX151" i="3"/>
  <c r="AD34" i="1"/>
  <c r="AB34" i="1" s="1"/>
  <c r="CX129" i="3"/>
  <c r="CX112" i="3"/>
  <c r="CX101" i="3"/>
  <c r="CX136" i="3"/>
  <c r="CX84" i="3"/>
  <c r="CX70" i="3"/>
  <c r="CX34" i="3"/>
  <c r="CV34" i="3"/>
  <c r="CX21" i="3"/>
  <c r="CS34" i="1"/>
  <c r="R34" i="1" s="1"/>
  <c r="GK34" i="1" s="1"/>
  <c r="CX152" i="3"/>
  <c r="CX50" i="3"/>
  <c r="CV5" i="3"/>
  <c r="CX5" i="3"/>
  <c r="CX6" i="3"/>
  <c r="CU5" i="3"/>
  <c r="CX7" i="3"/>
  <c r="CX160" i="3"/>
  <c r="CX154" i="3"/>
  <c r="CW131" i="3"/>
  <c r="CV127" i="3"/>
  <c r="CX39" i="3"/>
  <c r="CX28" i="3"/>
  <c r="CX107" i="3"/>
  <c r="CV72" i="3"/>
  <c r="CX72" i="3"/>
  <c r="CW12" i="3"/>
  <c r="CX12" i="3"/>
  <c r="CX2" i="3"/>
  <c r="CV98" i="3"/>
  <c r="CX95" i="3"/>
  <c r="CX47" i="3"/>
  <c r="CX42" i="3"/>
  <c r="CW73" i="3"/>
  <c r="CX55" i="3"/>
  <c r="CV52" i="3"/>
  <c r="CX32" i="3"/>
  <c r="CX115" i="3"/>
  <c r="CV90" i="3"/>
  <c r="CX87" i="3"/>
  <c r="CX22" i="3"/>
  <c r="CX19" i="3"/>
  <c r="CX3" i="3"/>
  <c r="CV117" i="3"/>
  <c r="CV111" i="3"/>
  <c r="CV65" i="3"/>
  <c r="CX65" i="3"/>
  <c r="CX40" i="3"/>
  <c r="CV29" i="3"/>
  <c r="CX29" i="3"/>
  <c r="CX77" i="3"/>
  <c r="CX37" i="3"/>
  <c r="CX10" i="3"/>
  <c r="CV69" i="3"/>
  <c r="CW66" i="3"/>
  <c r="CX48" i="3"/>
  <c r="CW30" i="3"/>
  <c r="CV26" i="3"/>
  <c r="CV124" i="3"/>
  <c r="CX57" i="3"/>
  <c r="CX45" i="3"/>
  <c r="CV38" i="3"/>
  <c r="CV17" i="3"/>
  <c r="CX4" i="3"/>
  <c r="CV80" i="3"/>
  <c r="CV11" i="3"/>
  <c r="CX75" i="3"/>
  <c r="CV46" i="3"/>
  <c r="CV1" i="3"/>
  <c r="CX1" i="3"/>
  <c r="CV106" i="3"/>
  <c r="CX103" i="3"/>
  <c r="CV62" i="3"/>
  <c r="CV59" i="3"/>
  <c r="CW24" i="3"/>
  <c r="CX14" i="3"/>
  <c r="CX80" i="3"/>
  <c r="CX24" i="3"/>
  <c r="CX17" i="3"/>
  <c r="CX124" i="3"/>
  <c r="CX117" i="3"/>
  <c r="CX73" i="3"/>
  <c r="CX66" i="3"/>
  <c r="CX59" i="3"/>
  <c r="CX52" i="3"/>
  <c r="CX30" i="3"/>
  <c r="K290" i="7" l="1"/>
  <c r="P290" i="7"/>
  <c r="I451" i="7"/>
  <c r="K269" i="7"/>
  <c r="P269" i="7"/>
  <c r="K180" i="7"/>
  <c r="P180" i="7"/>
  <c r="K673" i="7"/>
  <c r="P673" i="7"/>
  <c r="K611" i="7"/>
  <c r="P611" i="7"/>
  <c r="I631" i="7" s="1"/>
  <c r="I213" i="7"/>
  <c r="K489" i="7"/>
  <c r="P489" i="7"/>
  <c r="I678" i="7" s="1"/>
  <c r="K498" i="7"/>
  <c r="P498" i="7"/>
  <c r="K124" i="7"/>
  <c r="P124" i="7"/>
  <c r="I675" i="7"/>
  <c r="K157" i="7"/>
  <c r="P157" i="7"/>
  <c r="I159" i="7" s="1"/>
  <c r="I558" i="7"/>
  <c r="K332" i="7"/>
  <c r="P332" i="7"/>
  <c r="I343" i="7" s="1"/>
  <c r="K103" i="7"/>
  <c r="P103" i="7"/>
  <c r="K547" i="7"/>
  <c r="P547" i="7"/>
  <c r="I413" i="7"/>
  <c r="K225" i="7"/>
  <c r="P225" i="7"/>
  <c r="I227" i="7" s="1"/>
  <c r="I599" i="7"/>
  <c r="K85" i="7"/>
  <c r="P85" i="7"/>
  <c r="K309" i="7"/>
  <c r="P309" i="7"/>
  <c r="K318" i="7"/>
  <c r="P318" i="7"/>
  <c r="K54" i="7"/>
  <c r="P54" i="7"/>
  <c r="I194" i="7" s="1"/>
  <c r="K373" i="7"/>
  <c r="P373" i="7"/>
  <c r="K242" i="7"/>
  <c r="P242" i="7"/>
  <c r="K94" i="7"/>
  <c r="P94" i="7"/>
  <c r="K364" i="7"/>
  <c r="P364" i="7"/>
  <c r="I390" i="7" s="1"/>
  <c r="I191" i="7"/>
  <c r="K588" i="7"/>
  <c r="P588" i="7"/>
  <c r="Q274" i="1"/>
  <c r="AD269" i="1"/>
  <c r="AJ556" i="1"/>
  <c r="W564" i="1"/>
  <c r="BA737" i="1"/>
  <c r="CJ728" i="1"/>
  <c r="AH685" i="1"/>
  <c r="U696" i="1"/>
  <c r="U737" i="1"/>
  <c r="AH728" i="1"/>
  <c r="W487" i="1"/>
  <c r="AJ480" i="1"/>
  <c r="CY346" i="1"/>
  <c r="X346" i="1" s="1"/>
  <c r="CZ346" i="1"/>
  <c r="Y346" i="1" s="1"/>
  <c r="V737" i="1"/>
  <c r="AI728" i="1"/>
  <c r="AH191" i="1"/>
  <c r="U200" i="1"/>
  <c r="AI633" i="1"/>
  <c r="V653" i="1"/>
  <c r="BA274" i="1"/>
  <c r="CJ269" i="1"/>
  <c r="CJ685" i="1"/>
  <c r="BA696" i="1"/>
  <c r="AJ191" i="1"/>
  <c r="W200" i="1"/>
  <c r="AG30" i="1"/>
  <c r="T37" i="1"/>
  <c r="BA402" i="1"/>
  <c r="CJ395" i="1"/>
  <c r="AJ685" i="1"/>
  <c r="W696" i="1"/>
  <c r="DH57" i="3"/>
  <c r="DF57" i="3"/>
  <c r="DJ57" i="3" s="1"/>
  <c r="DG57" i="3"/>
  <c r="DI57" i="3"/>
  <c r="DH85" i="3"/>
  <c r="DF85" i="3"/>
  <c r="DJ85" i="3" s="1"/>
  <c r="DG85" i="3"/>
  <c r="DI85" i="3"/>
  <c r="CZ112" i="1"/>
  <c r="Y112" i="1" s="1"/>
  <c r="CY112" i="1"/>
  <c r="X112" i="1" s="1"/>
  <c r="CP112" i="1"/>
  <c r="O112" i="1" s="1"/>
  <c r="GM112" i="1" s="1"/>
  <c r="GP112" i="1" s="1"/>
  <c r="DF68" i="3"/>
  <c r="DJ68" i="3" s="1"/>
  <c r="DG68" i="3"/>
  <c r="DH68" i="3"/>
  <c r="DI68" i="3"/>
  <c r="DG104" i="3"/>
  <c r="DH104" i="3"/>
  <c r="DI104" i="3"/>
  <c r="DF104" i="3"/>
  <c r="DJ104" i="3" s="1"/>
  <c r="DF111" i="3"/>
  <c r="DG111" i="3"/>
  <c r="DH111" i="3"/>
  <c r="DI111" i="3"/>
  <c r="DJ111" i="3" s="1"/>
  <c r="AX601" i="1"/>
  <c r="CG596" i="1"/>
  <c r="AG596" i="1"/>
  <c r="T601" i="1"/>
  <c r="CY642" i="1"/>
  <c r="X642" i="1" s="1"/>
  <c r="CZ642" i="1"/>
  <c r="Y642" i="1" s="1"/>
  <c r="Q772" i="1"/>
  <c r="AD776" i="1" s="1"/>
  <c r="U772" i="1"/>
  <c r="AH776" i="1" s="1"/>
  <c r="W772" i="1"/>
  <c r="AJ776" i="1" s="1"/>
  <c r="F581" i="1"/>
  <c r="AS556" i="1"/>
  <c r="AS843" i="1"/>
  <c r="V696" i="1"/>
  <c r="AI685" i="1"/>
  <c r="BD769" i="1"/>
  <c r="F801" i="1"/>
  <c r="AT728" i="1"/>
  <c r="F755" i="1"/>
  <c r="BD843" i="1"/>
  <c r="F706" i="1"/>
  <c r="AQ685" i="1"/>
  <c r="AP30" i="1"/>
  <c r="F46" i="1"/>
  <c r="DH66" i="3"/>
  <c r="DI66" i="3"/>
  <c r="DF66" i="3"/>
  <c r="DG66" i="3"/>
  <c r="DJ66" i="3" s="1"/>
  <c r="DF65" i="3"/>
  <c r="DG65" i="3"/>
  <c r="DH65" i="3"/>
  <c r="DI65" i="3"/>
  <c r="DJ65" i="3" s="1"/>
  <c r="DF55" i="3"/>
  <c r="DJ55" i="3" s="1"/>
  <c r="DG55" i="3"/>
  <c r="DH55" i="3"/>
  <c r="DI55" i="3"/>
  <c r="DF28" i="3"/>
  <c r="DJ28" i="3" s="1"/>
  <c r="DH28" i="3"/>
  <c r="DI28" i="3"/>
  <c r="DG28" i="3"/>
  <c r="DF152" i="3"/>
  <c r="DJ152" i="3" s="1"/>
  <c r="DG152" i="3"/>
  <c r="DH152" i="3"/>
  <c r="DI152" i="3"/>
  <c r="DG151" i="3"/>
  <c r="DH151" i="3"/>
  <c r="DF151" i="3"/>
  <c r="DI151" i="3"/>
  <c r="DJ151" i="3" s="1"/>
  <c r="DF69" i="3"/>
  <c r="DG69" i="3"/>
  <c r="DH69" i="3"/>
  <c r="DI69" i="3"/>
  <c r="DJ69" i="3" s="1"/>
  <c r="DF64" i="3"/>
  <c r="DJ64" i="3" s="1"/>
  <c r="DI64" i="3"/>
  <c r="DG64" i="3"/>
  <c r="DH64" i="3"/>
  <c r="DF143" i="3"/>
  <c r="DJ143" i="3" s="1"/>
  <c r="DI143" i="3"/>
  <c r="DG143" i="3"/>
  <c r="DH143" i="3"/>
  <c r="AO30" i="1"/>
  <c r="F41" i="1"/>
  <c r="AO230" i="1"/>
  <c r="CP110" i="1"/>
  <c r="O110" i="1" s="1"/>
  <c r="CI69" i="1"/>
  <c r="AZ74" i="1"/>
  <c r="R198" i="1"/>
  <c r="GK198" i="1" s="1"/>
  <c r="R109" i="1"/>
  <c r="AP191" i="1"/>
  <c r="F209" i="1"/>
  <c r="T198" i="1"/>
  <c r="AG200" i="1" s="1"/>
  <c r="DG67" i="3"/>
  <c r="DH67" i="3"/>
  <c r="DI67" i="3"/>
  <c r="DF67" i="3"/>
  <c r="DJ67" i="3" s="1"/>
  <c r="F218" i="1"/>
  <c r="AT191" i="1"/>
  <c r="W350" i="1"/>
  <c r="F328" i="1"/>
  <c r="AS306" i="1"/>
  <c r="W272" i="1"/>
  <c r="AJ274" i="1" s="1"/>
  <c r="DI102" i="3"/>
  <c r="DJ102" i="3" s="1"/>
  <c r="DG102" i="3"/>
  <c r="DH102" i="3"/>
  <c r="DF102" i="3"/>
  <c r="V272" i="1"/>
  <c r="AI274" i="1" s="1"/>
  <c r="P350" i="1"/>
  <c r="W402" i="1"/>
  <c r="AJ395" i="1"/>
  <c r="AT343" i="1"/>
  <c r="F381" i="1"/>
  <c r="DF106" i="3"/>
  <c r="DG106" i="3"/>
  <c r="DH106" i="3"/>
  <c r="DI106" i="3"/>
  <c r="DJ106" i="3" s="1"/>
  <c r="DH140" i="3"/>
  <c r="DF140" i="3"/>
  <c r="DJ140" i="3" s="1"/>
  <c r="DG140" i="3"/>
  <c r="DI140" i="3"/>
  <c r="F497" i="1"/>
  <c r="AQ480" i="1"/>
  <c r="DH162" i="3"/>
  <c r="DF162" i="3"/>
  <c r="DJ162" i="3" s="1"/>
  <c r="DG162" i="3"/>
  <c r="DI162" i="3"/>
  <c r="V356" i="1"/>
  <c r="DF114" i="3"/>
  <c r="DH114" i="3"/>
  <c r="DG114" i="3"/>
  <c r="DI114" i="3"/>
  <c r="DJ114" i="3" s="1"/>
  <c r="GX350" i="1"/>
  <c r="P437" i="1"/>
  <c r="CP437" i="1" s="1"/>
  <c r="O437" i="1" s="1"/>
  <c r="GM640" i="1"/>
  <c r="GP640" i="1" s="1"/>
  <c r="AP808" i="1"/>
  <c r="F822" i="1"/>
  <c r="DF153" i="3"/>
  <c r="DJ153" i="3" s="1"/>
  <c r="DG153" i="3"/>
  <c r="DH153" i="3"/>
  <c r="DI153" i="3"/>
  <c r="U644" i="1"/>
  <c r="S644" i="1"/>
  <c r="CP644" i="1" s="1"/>
  <c r="O644" i="1" s="1"/>
  <c r="T690" i="1"/>
  <c r="AG696" i="1" s="1"/>
  <c r="GM811" i="1"/>
  <c r="GP811" i="1" s="1"/>
  <c r="AQ633" i="1"/>
  <c r="F663" i="1"/>
  <c r="CG769" i="1"/>
  <c r="AX776" i="1"/>
  <c r="CI685" i="1"/>
  <c r="AZ696" i="1"/>
  <c r="W735" i="1"/>
  <c r="AJ737" i="1" s="1"/>
  <c r="Q642" i="1"/>
  <c r="DH103" i="3"/>
  <c r="DI103" i="3"/>
  <c r="DF103" i="3"/>
  <c r="DJ103" i="3" s="1"/>
  <c r="DG103" i="3"/>
  <c r="AX154" i="1"/>
  <c r="F166" i="1"/>
  <c r="DG167" i="3"/>
  <c r="DH167" i="3"/>
  <c r="DF167" i="3"/>
  <c r="DJ167" i="3" s="1"/>
  <c r="DI167" i="3"/>
  <c r="CY436" i="1"/>
  <c r="X436" i="1" s="1"/>
  <c r="CZ436" i="1"/>
  <c r="Y436" i="1" s="1"/>
  <c r="AF395" i="1"/>
  <c r="S402" i="1"/>
  <c r="DI161" i="3"/>
  <c r="DJ161" i="3" s="1"/>
  <c r="DF161" i="3"/>
  <c r="DG161" i="3"/>
  <c r="DH161" i="3"/>
  <c r="GK558" i="1"/>
  <c r="GK810" i="1"/>
  <c r="AE813" i="1"/>
  <c r="BB808" i="1"/>
  <c r="F826" i="1"/>
  <c r="BB843" i="1"/>
  <c r="DH170" i="3"/>
  <c r="DF170" i="3"/>
  <c r="DJ170" i="3" s="1"/>
  <c r="DG170" i="3"/>
  <c r="DI170" i="3"/>
  <c r="DF132" i="3"/>
  <c r="DJ132" i="3" s="1"/>
  <c r="DG132" i="3"/>
  <c r="DH132" i="3"/>
  <c r="DI132" i="3"/>
  <c r="F619" i="1"/>
  <c r="AT596" i="1"/>
  <c r="AS808" i="1"/>
  <c r="F830" i="1"/>
  <c r="AP685" i="1"/>
  <c r="F705" i="1"/>
  <c r="T772" i="1"/>
  <c r="AG776" i="1" s="1"/>
  <c r="V813" i="1"/>
  <c r="AI808" i="1"/>
  <c r="CP346" i="1"/>
  <c r="O346" i="1" s="1"/>
  <c r="DH73" i="3"/>
  <c r="DI73" i="3"/>
  <c r="DF73" i="3"/>
  <c r="DG73" i="3"/>
  <c r="DJ73" i="3" s="1"/>
  <c r="DF39" i="3"/>
  <c r="DJ39" i="3" s="1"/>
  <c r="DG39" i="3"/>
  <c r="DH39" i="3"/>
  <c r="DI39" i="3"/>
  <c r="DG159" i="3"/>
  <c r="DH159" i="3"/>
  <c r="DF159" i="3"/>
  <c r="DJ159" i="3" s="1"/>
  <c r="DI159" i="3"/>
  <c r="Q402" i="1"/>
  <c r="AD395" i="1"/>
  <c r="AC74" i="1"/>
  <c r="AH269" i="1"/>
  <c r="U274" i="1"/>
  <c r="DF109" i="3"/>
  <c r="DJ109" i="3" s="1"/>
  <c r="DH109" i="3"/>
  <c r="DI109" i="3"/>
  <c r="DG109" i="3"/>
  <c r="AX480" i="1"/>
  <c r="F494" i="1"/>
  <c r="AL402" i="1"/>
  <c r="CE601" i="1"/>
  <c r="CF601" i="1"/>
  <c r="CH601" i="1"/>
  <c r="AC596" i="1"/>
  <c r="P601" i="1"/>
  <c r="DF142" i="3"/>
  <c r="DG142" i="3"/>
  <c r="DI142" i="3"/>
  <c r="DJ142" i="3" s="1"/>
  <c r="DH142" i="3"/>
  <c r="DI116" i="3"/>
  <c r="DF116" i="3"/>
  <c r="DJ116" i="3" s="1"/>
  <c r="DG116" i="3"/>
  <c r="DH116" i="3"/>
  <c r="DH178" i="3"/>
  <c r="DF178" i="3"/>
  <c r="DJ178" i="3" s="1"/>
  <c r="DG178" i="3"/>
  <c r="DI178" i="3"/>
  <c r="CY691" i="1"/>
  <c r="X691" i="1" s="1"/>
  <c r="GM691" i="1" s="1"/>
  <c r="GP691" i="1" s="1"/>
  <c r="CZ691" i="1"/>
  <c r="Y691" i="1" s="1"/>
  <c r="F621" i="1"/>
  <c r="BA596" i="1"/>
  <c r="CP687" i="1"/>
  <c r="O687" i="1" s="1"/>
  <c r="AC696" i="1"/>
  <c r="AJ596" i="1"/>
  <c r="W601" i="1"/>
  <c r="DI169" i="3"/>
  <c r="DJ169" i="3" s="1"/>
  <c r="DF169" i="3"/>
  <c r="DG169" i="3"/>
  <c r="DH169" i="3"/>
  <c r="CP692" i="1"/>
  <c r="O692" i="1" s="1"/>
  <c r="DF130" i="3"/>
  <c r="DH130" i="3"/>
  <c r="DI130" i="3"/>
  <c r="DJ130" i="3" s="1"/>
  <c r="DG130" i="3"/>
  <c r="AS728" i="1"/>
  <c r="F754" i="1"/>
  <c r="Y601" i="1"/>
  <c r="AL596" i="1"/>
  <c r="CZ690" i="1"/>
  <c r="Y690" i="1" s="1"/>
  <c r="CY690" i="1"/>
  <c r="X690" i="1" s="1"/>
  <c r="DH50" i="3"/>
  <c r="DF50" i="3"/>
  <c r="DJ50" i="3" s="1"/>
  <c r="DG50" i="3"/>
  <c r="DI50" i="3"/>
  <c r="CG30" i="1"/>
  <c r="AX37" i="1"/>
  <c r="F83" i="1"/>
  <c r="AP69" i="1"/>
  <c r="F291" i="1"/>
  <c r="AS269" i="1"/>
  <c r="CI306" i="1"/>
  <c r="AZ311" i="1"/>
  <c r="AQ106" i="1"/>
  <c r="F132" i="1"/>
  <c r="AQ230" i="1"/>
  <c r="U348" i="1"/>
  <c r="GX348" i="1"/>
  <c r="CP32" i="1"/>
  <c r="O32" i="1" s="1"/>
  <c r="AC37" i="1"/>
  <c r="DF11" i="3"/>
  <c r="DG11" i="3"/>
  <c r="DH11" i="3"/>
  <c r="DI11" i="3"/>
  <c r="DJ11" i="3" s="1"/>
  <c r="AP154" i="1"/>
  <c r="F168" i="1"/>
  <c r="AD154" i="1"/>
  <c r="Q159" i="1"/>
  <c r="F283" i="1"/>
  <c r="AP269" i="1"/>
  <c r="DF133" i="3"/>
  <c r="DJ133" i="3" s="1"/>
  <c r="DG133" i="3"/>
  <c r="DH133" i="3"/>
  <c r="DI133" i="3"/>
  <c r="CP71" i="1"/>
  <c r="O71" i="1" s="1"/>
  <c r="AZ159" i="1"/>
  <c r="CI154" i="1"/>
  <c r="BC154" i="1"/>
  <c r="F175" i="1"/>
  <c r="R159" i="1"/>
  <c r="AE154" i="1"/>
  <c r="CJ154" i="1"/>
  <c r="BA159" i="1"/>
  <c r="DF56" i="3"/>
  <c r="DI56" i="3"/>
  <c r="DJ56" i="3" s="1"/>
  <c r="DH56" i="3"/>
  <c r="DG56" i="3"/>
  <c r="AE311" i="1"/>
  <c r="GK308" i="1"/>
  <c r="R196" i="1"/>
  <c r="GK196" i="1" s="1"/>
  <c r="S196" i="1"/>
  <c r="V196" i="1"/>
  <c r="AI200" i="1" s="1"/>
  <c r="GX196" i="1"/>
  <c r="CJ200" i="1" s="1"/>
  <c r="DF98" i="3"/>
  <c r="DG98" i="3"/>
  <c r="DH98" i="3"/>
  <c r="DI98" i="3"/>
  <c r="DJ98" i="3" s="1"/>
  <c r="DF76" i="3"/>
  <c r="DJ76" i="3" s="1"/>
  <c r="DG76" i="3"/>
  <c r="DH76" i="3"/>
  <c r="DI76" i="3"/>
  <c r="GM353" i="1"/>
  <c r="GP353" i="1" s="1"/>
  <c r="P348" i="1"/>
  <c r="P485" i="1"/>
  <c r="CJ448" i="1"/>
  <c r="R346" i="1"/>
  <c r="GK346" i="1" s="1"/>
  <c r="DF108" i="3"/>
  <c r="DJ108" i="3" s="1"/>
  <c r="DH108" i="3"/>
  <c r="DI108" i="3"/>
  <c r="DG108" i="3"/>
  <c r="T348" i="1"/>
  <c r="R485" i="1"/>
  <c r="GK485" i="1" s="1"/>
  <c r="CP558" i="1"/>
  <c r="O558" i="1" s="1"/>
  <c r="AK402" i="1"/>
  <c r="DH144" i="3"/>
  <c r="DI144" i="3"/>
  <c r="DF144" i="3"/>
  <c r="DJ144" i="3" s="1"/>
  <c r="DG144" i="3"/>
  <c r="S309" i="1"/>
  <c r="T309" i="1"/>
  <c r="U309" i="1"/>
  <c r="AQ564" i="1"/>
  <c r="BZ556" i="1"/>
  <c r="CG564" i="1"/>
  <c r="DI177" i="3"/>
  <c r="DJ177" i="3" s="1"/>
  <c r="DF177" i="3"/>
  <c r="DG177" i="3"/>
  <c r="DH177" i="3"/>
  <c r="CI480" i="1"/>
  <c r="AZ487" i="1"/>
  <c r="U636" i="1"/>
  <c r="S636" i="1"/>
  <c r="CP730" i="1"/>
  <c r="O730" i="1" s="1"/>
  <c r="AD728" i="1"/>
  <c r="Q737" i="1"/>
  <c r="U596" i="1"/>
  <c r="F623" i="1"/>
  <c r="GM731" i="1"/>
  <c r="GP731" i="1" s="1"/>
  <c r="U642" i="1"/>
  <c r="AT813" i="1"/>
  <c r="CC808" i="1"/>
  <c r="GX772" i="1"/>
  <c r="CJ776" i="1" s="1"/>
  <c r="AF596" i="1"/>
  <c r="S601" i="1"/>
  <c r="GK33" i="1"/>
  <c r="AE37" i="1"/>
  <c r="Q111" i="1"/>
  <c r="U111" i="1"/>
  <c r="DF46" i="3"/>
  <c r="DG46" i="3"/>
  <c r="DH46" i="3"/>
  <c r="DI46" i="3"/>
  <c r="DJ46" i="3" s="1"/>
  <c r="CP345" i="1"/>
  <c r="O345" i="1" s="1"/>
  <c r="AC363" i="1"/>
  <c r="F373" i="1"/>
  <c r="AQ343" i="1"/>
  <c r="AE601" i="1"/>
  <c r="GK598" i="1"/>
  <c r="CC106" i="1"/>
  <c r="AT122" i="1"/>
  <c r="GM354" i="1"/>
  <c r="GP354" i="1" s="1"/>
  <c r="GM347" i="1"/>
  <c r="GP347" i="1" s="1"/>
  <c r="DF47" i="3"/>
  <c r="DJ47" i="3" s="1"/>
  <c r="DG47" i="3"/>
  <c r="DH47" i="3"/>
  <c r="DI47" i="3"/>
  <c r="AD69" i="1"/>
  <c r="Q74" i="1"/>
  <c r="DF13" i="3"/>
  <c r="DJ13" i="3" s="1"/>
  <c r="DG13" i="3"/>
  <c r="DH13" i="3"/>
  <c r="DI13" i="3"/>
  <c r="DF75" i="3"/>
  <c r="DJ75" i="3" s="1"/>
  <c r="DG75" i="3"/>
  <c r="DH75" i="3"/>
  <c r="DI75" i="3"/>
  <c r="DH3" i="3"/>
  <c r="DI3" i="3"/>
  <c r="DF3" i="3"/>
  <c r="DJ3" i="3" s="1"/>
  <c r="DG3" i="3"/>
  <c r="DH95" i="3"/>
  <c r="DI95" i="3"/>
  <c r="DF95" i="3"/>
  <c r="DJ95" i="3" s="1"/>
  <c r="DG95" i="3"/>
  <c r="DH154" i="3"/>
  <c r="DF154" i="3"/>
  <c r="DG154" i="3"/>
  <c r="DI154" i="3"/>
  <c r="DJ154" i="3" s="1"/>
  <c r="DG34" i="3"/>
  <c r="DH34" i="3"/>
  <c r="DF34" i="3"/>
  <c r="DI34" i="3"/>
  <c r="DJ34" i="3" s="1"/>
  <c r="DF148" i="3"/>
  <c r="DH148" i="3"/>
  <c r="DI148" i="3"/>
  <c r="DJ148" i="3" s="1"/>
  <c r="DG148" i="3"/>
  <c r="DF138" i="3"/>
  <c r="DG138" i="3"/>
  <c r="DJ138" i="3" s="1"/>
  <c r="DH138" i="3"/>
  <c r="DI138" i="3"/>
  <c r="DG163" i="3"/>
  <c r="DI163" i="3"/>
  <c r="DF163" i="3"/>
  <c r="DJ163" i="3" s="1"/>
  <c r="DH163" i="3"/>
  <c r="DG141" i="3"/>
  <c r="DI141" i="3"/>
  <c r="DF141" i="3"/>
  <c r="DJ141" i="3" s="1"/>
  <c r="DH141" i="3"/>
  <c r="AS69" i="1"/>
  <c r="F91" i="1"/>
  <c r="CY110" i="1"/>
  <c r="X110" i="1" s="1"/>
  <c r="CZ110" i="1"/>
  <c r="Y110" i="1" s="1"/>
  <c r="GX111" i="1"/>
  <c r="DF31" i="3"/>
  <c r="DG31" i="3"/>
  <c r="DH31" i="3"/>
  <c r="DI31" i="3"/>
  <c r="DJ31" i="3" s="1"/>
  <c r="W69" i="1"/>
  <c r="F98" i="1"/>
  <c r="F183" i="1"/>
  <c r="W154" i="1"/>
  <c r="AO154" i="1"/>
  <c r="F163" i="1"/>
  <c r="F285" i="1"/>
  <c r="AZ269" i="1"/>
  <c r="GK345" i="1"/>
  <c r="Q311" i="1"/>
  <c r="AD306" i="1"/>
  <c r="DF91" i="3"/>
  <c r="DJ91" i="3" s="1"/>
  <c r="DG91" i="3"/>
  <c r="DH91" i="3"/>
  <c r="DI91" i="3"/>
  <c r="AQ269" i="1"/>
  <c r="F284" i="1"/>
  <c r="DF38" i="3"/>
  <c r="DG38" i="3"/>
  <c r="DH38" i="3"/>
  <c r="DI38" i="3"/>
  <c r="DJ38" i="3" s="1"/>
  <c r="DF99" i="3"/>
  <c r="DJ99" i="3" s="1"/>
  <c r="DG99" i="3"/>
  <c r="DH99" i="3"/>
  <c r="DI99" i="3"/>
  <c r="DF74" i="3"/>
  <c r="DG74" i="3"/>
  <c r="DH74" i="3"/>
  <c r="DI74" i="3"/>
  <c r="DJ74" i="3" s="1"/>
  <c r="S198" i="1"/>
  <c r="CP351" i="1"/>
  <c r="O351" i="1" s="1"/>
  <c r="GM351" i="1" s="1"/>
  <c r="GP351" i="1" s="1"/>
  <c r="R272" i="1"/>
  <c r="U402" i="1"/>
  <c r="AH395" i="1"/>
  <c r="CP436" i="1"/>
  <c r="O436" i="1" s="1"/>
  <c r="AC448" i="1"/>
  <c r="GK436" i="1"/>
  <c r="AX402" i="1"/>
  <c r="CG395" i="1"/>
  <c r="AC274" i="1"/>
  <c r="T350" i="1"/>
  <c r="T485" i="1"/>
  <c r="AG487" i="1" s="1"/>
  <c r="Q485" i="1"/>
  <c r="AD487" i="1" s="1"/>
  <c r="BZ434" i="1"/>
  <c r="AQ448" i="1"/>
  <c r="AQ517" i="1" s="1"/>
  <c r="DG125" i="3"/>
  <c r="DI125" i="3"/>
  <c r="DF125" i="3"/>
  <c r="DJ125" i="3" s="1"/>
  <c r="DH125" i="3"/>
  <c r="DF49" i="3"/>
  <c r="DI49" i="3"/>
  <c r="DJ49" i="3" s="1"/>
  <c r="DG49" i="3"/>
  <c r="DH49" i="3"/>
  <c r="F700" i="1"/>
  <c r="AO685" i="1"/>
  <c r="DF127" i="3"/>
  <c r="DG127" i="3"/>
  <c r="DH127" i="3"/>
  <c r="DI127" i="3"/>
  <c r="DJ127" i="3" s="1"/>
  <c r="AP480" i="1"/>
  <c r="F496" i="1"/>
  <c r="DF118" i="3"/>
  <c r="DG118" i="3"/>
  <c r="DJ118" i="3" s="1"/>
  <c r="DH118" i="3"/>
  <c r="DI118" i="3"/>
  <c r="T636" i="1"/>
  <c r="GK687" i="1"/>
  <c r="AE696" i="1"/>
  <c r="GM688" i="1"/>
  <c r="GP688" i="1" s="1"/>
  <c r="CI737" i="1"/>
  <c r="AP737" i="1"/>
  <c r="BY728" i="1"/>
  <c r="AP633" i="1"/>
  <c r="F662" i="1"/>
  <c r="AX813" i="1"/>
  <c r="CG808" i="1"/>
  <c r="GM774" i="1"/>
  <c r="GP774" i="1" s="1"/>
  <c r="AK601" i="1"/>
  <c r="GM694" i="1"/>
  <c r="GP694" i="1" s="1"/>
  <c r="DH107" i="3"/>
  <c r="DF107" i="3"/>
  <c r="DG107" i="3"/>
  <c r="DI107" i="3"/>
  <c r="DJ107" i="3" s="1"/>
  <c r="DF1" i="3"/>
  <c r="DG1" i="3"/>
  <c r="DH1" i="3"/>
  <c r="DI1" i="3"/>
  <c r="DJ1" i="3" s="1"/>
  <c r="DF90" i="3"/>
  <c r="DG90" i="3"/>
  <c r="DH90" i="3"/>
  <c r="DI90" i="3"/>
  <c r="DJ90" i="3" s="1"/>
  <c r="U115" i="1"/>
  <c r="V115" i="1"/>
  <c r="Q115" i="1"/>
  <c r="AI306" i="1"/>
  <c r="V311" i="1"/>
  <c r="CJ306" i="1"/>
  <c r="BA311" i="1"/>
  <c r="DF21" i="3"/>
  <c r="DJ21" i="3" s="1"/>
  <c r="DH21" i="3"/>
  <c r="DI21" i="3"/>
  <c r="DG21" i="3"/>
  <c r="DF131" i="3"/>
  <c r="DG131" i="3"/>
  <c r="DJ131" i="3" s="1"/>
  <c r="DH131" i="3"/>
  <c r="DI131" i="3"/>
  <c r="W115" i="1"/>
  <c r="AQ191" i="1"/>
  <c r="F210" i="1"/>
  <c r="V350" i="1"/>
  <c r="DH124" i="3"/>
  <c r="DI124" i="3"/>
  <c r="DJ124" i="3" s="1"/>
  <c r="DF124" i="3"/>
  <c r="DG124" i="3"/>
  <c r="DF128" i="3"/>
  <c r="DJ128" i="3" s="1"/>
  <c r="DH128" i="3"/>
  <c r="DI128" i="3"/>
  <c r="DG128" i="3"/>
  <c r="CP117" i="1"/>
  <c r="O117" i="1" s="1"/>
  <c r="GM117" i="1" s="1"/>
  <c r="GP117" i="1" s="1"/>
  <c r="DF19" i="3"/>
  <c r="DJ19" i="3" s="1"/>
  <c r="DG19" i="3"/>
  <c r="DH19" i="3"/>
  <c r="DI19" i="3"/>
  <c r="DF160" i="3"/>
  <c r="DJ160" i="3" s="1"/>
  <c r="DG160" i="3"/>
  <c r="DH160" i="3"/>
  <c r="DI160" i="3"/>
  <c r="DF70" i="3"/>
  <c r="DJ70" i="3" s="1"/>
  <c r="DG70" i="3"/>
  <c r="DH70" i="3"/>
  <c r="DI70" i="3"/>
  <c r="DF135" i="3"/>
  <c r="DJ135" i="3" s="1"/>
  <c r="DH135" i="3"/>
  <c r="DI135" i="3"/>
  <c r="DG135" i="3"/>
  <c r="CY32" i="1"/>
  <c r="X32" i="1" s="1"/>
  <c r="CZ32" i="1"/>
  <c r="Y32" i="1" s="1"/>
  <c r="DF168" i="3"/>
  <c r="DJ168" i="3" s="1"/>
  <c r="DG168" i="3"/>
  <c r="DH168" i="3"/>
  <c r="DI168" i="3"/>
  <c r="DH174" i="3"/>
  <c r="DI174" i="3"/>
  <c r="DF174" i="3"/>
  <c r="DJ174" i="3" s="1"/>
  <c r="DG174" i="3"/>
  <c r="AS154" i="1"/>
  <c r="F176" i="1"/>
  <c r="DF63" i="3"/>
  <c r="DJ63" i="3" s="1"/>
  <c r="DG63" i="3"/>
  <c r="DH63" i="3"/>
  <c r="DI63" i="3"/>
  <c r="CP193" i="1"/>
  <c r="O193" i="1" s="1"/>
  <c r="S119" i="1"/>
  <c r="CP119" i="1" s="1"/>
  <c r="O119" i="1" s="1"/>
  <c r="U119" i="1"/>
  <c r="AH122" i="1" s="1"/>
  <c r="V119" i="1"/>
  <c r="DF92" i="3"/>
  <c r="DJ92" i="3" s="1"/>
  <c r="DI92" i="3"/>
  <c r="DG92" i="3"/>
  <c r="DH92" i="3"/>
  <c r="DF41" i="3"/>
  <c r="DJ41" i="3" s="1"/>
  <c r="DG41" i="3"/>
  <c r="DH41" i="3"/>
  <c r="DI41" i="3"/>
  <c r="GM400" i="1"/>
  <c r="GP400" i="1" s="1"/>
  <c r="CZ308" i="1"/>
  <c r="Y308" i="1" s="1"/>
  <c r="AF311" i="1"/>
  <c r="CY308" i="1"/>
  <c r="X308" i="1" s="1"/>
  <c r="BY434" i="1"/>
  <c r="CI448" i="1"/>
  <c r="AP448" i="1"/>
  <c r="T437" i="1"/>
  <c r="AG448" i="1" s="1"/>
  <c r="S437" i="1"/>
  <c r="F406" i="1"/>
  <c r="AO395" i="1"/>
  <c r="AO517" i="1"/>
  <c r="GM271" i="1"/>
  <c r="CZ446" i="1"/>
  <c r="Y446" i="1" s="1"/>
  <c r="CY446" i="1"/>
  <c r="X446" i="1" s="1"/>
  <c r="CY442" i="1"/>
  <c r="X442" i="1" s="1"/>
  <c r="CZ442" i="1"/>
  <c r="Y442" i="1" s="1"/>
  <c r="DF126" i="3"/>
  <c r="DJ126" i="3" s="1"/>
  <c r="DI126" i="3"/>
  <c r="DG126" i="3"/>
  <c r="DH126" i="3"/>
  <c r="CP446" i="1"/>
  <c r="O446" i="1" s="1"/>
  <c r="GM446" i="1" s="1"/>
  <c r="GN446" i="1" s="1"/>
  <c r="CI596" i="1"/>
  <c r="AZ601" i="1"/>
  <c r="V485" i="1"/>
  <c r="AI487" i="1" s="1"/>
  <c r="AF696" i="1"/>
  <c r="DF120" i="3"/>
  <c r="DJ120" i="3" s="1"/>
  <c r="DG120" i="3"/>
  <c r="DH120" i="3"/>
  <c r="DI120" i="3"/>
  <c r="CP690" i="1"/>
  <c r="O690" i="1" s="1"/>
  <c r="GX636" i="1"/>
  <c r="AD696" i="1"/>
  <c r="P562" i="1"/>
  <c r="AC564" i="1" s="1"/>
  <c r="CY649" i="1"/>
  <c r="X649" i="1" s="1"/>
  <c r="GM649" i="1" s="1"/>
  <c r="GP649" i="1" s="1"/>
  <c r="CZ649" i="1"/>
  <c r="Y649" i="1" s="1"/>
  <c r="DF180" i="3"/>
  <c r="DJ180" i="3" s="1"/>
  <c r="DG180" i="3"/>
  <c r="DI180" i="3"/>
  <c r="DH180" i="3"/>
  <c r="P642" i="1"/>
  <c r="CP642" i="1" s="1"/>
  <c r="O642" i="1" s="1"/>
  <c r="DF157" i="3"/>
  <c r="DI157" i="3"/>
  <c r="DJ157" i="3" s="1"/>
  <c r="DG157" i="3"/>
  <c r="DH157" i="3"/>
  <c r="CI633" i="1"/>
  <c r="AZ653" i="1"/>
  <c r="AL813" i="1"/>
  <c r="AO808" i="1"/>
  <c r="F817" i="1"/>
  <c r="DH59" i="3"/>
  <c r="DI59" i="3"/>
  <c r="DJ59" i="3" s="1"/>
  <c r="DF59" i="3"/>
  <c r="DG59" i="3"/>
  <c r="DF43" i="3"/>
  <c r="DJ43" i="3" s="1"/>
  <c r="DG43" i="3"/>
  <c r="DH43" i="3"/>
  <c r="DI43" i="3"/>
  <c r="CY157" i="1"/>
  <c r="X157" i="1" s="1"/>
  <c r="AK159" i="1" s="1"/>
  <c r="CZ157" i="1"/>
  <c r="Y157" i="1" s="1"/>
  <c r="AL159" i="1" s="1"/>
  <c r="AJ306" i="1"/>
  <c r="W311" i="1"/>
  <c r="DG175" i="3"/>
  <c r="DH175" i="3"/>
  <c r="DF175" i="3"/>
  <c r="DJ175" i="3" s="1"/>
  <c r="DI175" i="3"/>
  <c r="DH93" i="3"/>
  <c r="DF93" i="3"/>
  <c r="DJ93" i="3" s="1"/>
  <c r="DG93" i="3"/>
  <c r="DI93" i="3"/>
  <c r="P109" i="1"/>
  <c r="S109" i="1"/>
  <c r="AH311" i="1"/>
  <c r="DI139" i="3"/>
  <c r="DJ139" i="3" s="1"/>
  <c r="DF139" i="3"/>
  <c r="DG139" i="3"/>
  <c r="DH139" i="3"/>
  <c r="DF16" i="3"/>
  <c r="DJ16" i="3" s="1"/>
  <c r="DG16" i="3"/>
  <c r="DH16" i="3"/>
  <c r="DI16" i="3"/>
  <c r="AH154" i="1"/>
  <c r="U159" i="1"/>
  <c r="GM195" i="1"/>
  <c r="GP195" i="1" s="1"/>
  <c r="T109" i="1"/>
  <c r="AT395" i="1"/>
  <c r="F420" i="1"/>
  <c r="DF48" i="3"/>
  <c r="DJ48" i="3" s="1"/>
  <c r="DG48" i="3"/>
  <c r="DH48" i="3"/>
  <c r="DI48" i="3"/>
  <c r="DF172" i="3"/>
  <c r="DJ172" i="3" s="1"/>
  <c r="DH172" i="3"/>
  <c r="DI172" i="3"/>
  <c r="DG172" i="3"/>
  <c r="DF9" i="3"/>
  <c r="DJ9" i="3" s="1"/>
  <c r="DG9" i="3"/>
  <c r="DH9" i="3"/>
  <c r="DI9" i="3"/>
  <c r="P115" i="1"/>
  <c r="CP115" i="1" s="1"/>
  <c r="O115" i="1" s="1"/>
  <c r="DG17" i="3"/>
  <c r="DH17" i="3"/>
  <c r="DI17" i="3"/>
  <c r="DJ17" i="3" s="1"/>
  <c r="DF17" i="3"/>
  <c r="DG24" i="3"/>
  <c r="DJ24" i="3" s="1"/>
  <c r="DH24" i="3"/>
  <c r="DI24" i="3"/>
  <c r="DF24" i="3"/>
  <c r="DG80" i="3"/>
  <c r="DH80" i="3"/>
  <c r="DI80" i="3"/>
  <c r="DJ80" i="3" s="1"/>
  <c r="DF80" i="3"/>
  <c r="DI10" i="3"/>
  <c r="DF10" i="3"/>
  <c r="DJ10" i="3" s="1"/>
  <c r="DH10" i="3"/>
  <c r="DG10" i="3"/>
  <c r="DG22" i="3"/>
  <c r="DH22" i="3"/>
  <c r="DI22" i="3"/>
  <c r="DF22" i="3"/>
  <c r="DJ22" i="3" s="1"/>
  <c r="DI2" i="3"/>
  <c r="DF2" i="3"/>
  <c r="DJ2" i="3" s="1"/>
  <c r="DG2" i="3"/>
  <c r="DH2" i="3"/>
  <c r="DF7" i="3"/>
  <c r="DJ7" i="3" s="1"/>
  <c r="DG7" i="3"/>
  <c r="DI7" i="3"/>
  <c r="DH7" i="3"/>
  <c r="DF84" i="3"/>
  <c r="DJ84" i="3" s="1"/>
  <c r="DI84" i="3"/>
  <c r="DG84" i="3"/>
  <c r="DH84" i="3"/>
  <c r="DG149" i="3"/>
  <c r="DH149" i="3"/>
  <c r="DF149" i="3"/>
  <c r="DJ149" i="3" s="1"/>
  <c r="DI149" i="3"/>
  <c r="CJ37" i="1"/>
  <c r="U33" i="1"/>
  <c r="AH37" i="1" s="1"/>
  <c r="W33" i="1"/>
  <c r="AJ37" i="1" s="1"/>
  <c r="P113" i="1"/>
  <c r="T111" i="1"/>
  <c r="R74" i="1"/>
  <c r="AE69" i="1"/>
  <c r="AC159" i="1"/>
  <c r="CP156" i="1"/>
  <c r="O156" i="1" s="1"/>
  <c r="GX109" i="1"/>
  <c r="BB191" i="1"/>
  <c r="F213" i="1"/>
  <c r="BC191" i="1"/>
  <c r="F216" i="1"/>
  <c r="DF62" i="3"/>
  <c r="DG62" i="3"/>
  <c r="DH62" i="3"/>
  <c r="DI62" i="3"/>
  <c r="DJ62" i="3" s="1"/>
  <c r="GK193" i="1"/>
  <c r="DG58" i="3"/>
  <c r="DF58" i="3"/>
  <c r="DJ58" i="3" s="1"/>
  <c r="DH58" i="3"/>
  <c r="DI58" i="3"/>
  <c r="DF83" i="3"/>
  <c r="DG83" i="3"/>
  <c r="DH83" i="3"/>
  <c r="DI83" i="3"/>
  <c r="DJ83" i="3" s="1"/>
  <c r="DF100" i="3"/>
  <c r="DJ100" i="3" s="1"/>
  <c r="DI100" i="3"/>
  <c r="DG100" i="3"/>
  <c r="DH100" i="3"/>
  <c r="CG269" i="1"/>
  <c r="AX274" i="1"/>
  <c r="DF79" i="3"/>
  <c r="DJ79" i="3" s="1"/>
  <c r="DI79" i="3"/>
  <c r="DG79" i="3"/>
  <c r="DH79" i="3"/>
  <c r="CP309" i="1"/>
  <c r="O309" i="1" s="1"/>
  <c r="DF89" i="3"/>
  <c r="DJ89" i="3" s="1"/>
  <c r="DG89" i="3"/>
  <c r="DH89" i="3"/>
  <c r="DI89" i="3"/>
  <c r="R350" i="1"/>
  <c r="GK350" i="1" s="1"/>
  <c r="AG311" i="1"/>
  <c r="R437" i="1"/>
  <c r="GK437" i="1" s="1"/>
  <c r="W348" i="1"/>
  <c r="T356" i="1"/>
  <c r="W437" i="1"/>
  <c r="AJ448" i="1" s="1"/>
  <c r="DF121" i="3"/>
  <c r="DG121" i="3"/>
  <c r="DH121" i="3"/>
  <c r="DI121" i="3"/>
  <c r="DJ121" i="3" s="1"/>
  <c r="GM484" i="1"/>
  <c r="GP484" i="1" s="1"/>
  <c r="CG448" i="1"/>
  <c r="DF145" i="3"/>
  <c r="DG145" i="3"/>
  <c r="DH145" i="3"/>
  <c r="DI145" i="3"/>
  <c r="DJ145" i="3" s="1"/>
  <c r="U437" i="1"/>
  <c r="AH448" i="1" s="1"/>
  <c r="F512" i="1"/>
  <c r="BD480" i="1"/>
  <c r="BD517" i="1"/>
  <c r="AE737" i="1"/>
  <c r="AT556" i="1"/>
  <c r="F582" i="1"/>
  <c r="AK696" i="1"/>
  <c r="R735" i="1"/>
  <c r="GK735" i="1" s="1"/>
  <c r="T735" i="1"/>
  <c r="AG737" i="1" s="1"/>
  <c r="T642" i="1"/>
  <c r="CP442" i="1"/>
  <c r="O442" i="1" s="1"/>
  <c r="GM442" i="1" s="1"/>
  <c r="GN442" i="1" s="1"/>
  <c r="F613" i="1"/>
  <c r="Q596" i="1"/>
  <c r="BD728" i="1"/>
  <c r="F762" i="1"/>
  <c r="F829" i="1"/>
  <c r="BC808" i="1"/>
  <c r="AC776" i="1"/>
  <c r="X813" i="1"/>
  <c r="AK808" i="1"/>
  <c r="V596" i="1"/>
  <c r="F624" i="1"/>
  <c r="U808" i="1"/>
  <c r="F835" i="1"/>
  <c r="DF40" i="3"/>
  <c r="DJ40" i="3" s="1"/>
  <c r="DG40" i="3"/>
  <c r="DH40" i="3"/>
  <c r="DI40" i="3"/>
  <c r="DF26" i="3"/>
  <c r="DG26" i="3"/>
  <c r="DH26" i="3"/>
  <c r="DI26" i="3"/>
  <c r="DJ26" i="3" s="1"/>
  <c r="CI191" i="1"/>
  <c r="AZ200" i="1"/>
  <c r="DI94" i="3"/>
  <c r="DJ94" i="3" s="1"/>
  <c r="DF94" i="3"/>
  <c r="DG94" i="3"/>
  <c r="DH94" i="3"/>
  <c r="CP635" i="1"/>
  <c r="O635" i="1" s="1"/>
  <c r="DI110" i="3"/>
  <c r="DG110" i="3"/>
  <c r="DF110" i="3"/>
  <c r="DJ110" i="3" s="1"/>
  <c r="DH110" i="3"/>
  <c r="GM349" i="1"/>
  <c r="GP349" i="1" s="1"/>
  <c r="DH117" i="3"/>
  <c r="DI117" i="3"/>
  <c r="DJ117" i="3" s="1"/>
  <c r="DF117" i="3"/>
  <c r="DG117" i="3"/>
  <c r="DG42" i="3"/>
  <c r="DH42" i="3"/>
  <c r="DF42" i="3"/>
  <c r="DI42" i="3"/>
  <c r="DJ42" i="3" s="1"/>
  <c r="DF122" i="3"/>
  <c r="DJ122" i="3" s="1"/>
  <c r="DG122" i="3"/>
  <c r="DH122" i="3"/>
  <c r="DI122" i="3"/>
  <c r="DF20" i="3"/>
  <c r="DG20" i="3"/>
  <c r="DI20" i="3"/>
  <c r="DJ20" i="3" s="1"/>
  <c r="DH20" i="3"/>
  <c r="DF33" i="3"/>
  <c r="DJ33" i="3" s="1"/>
  <c r="DG33" i="3"/>
  <c r="DH33" i="3"/>
  <c r="DI33" i="3"/>
  <c r="BC106" i="1"/>
  <c r="F138" i="1"/>
  <c r="AD448" i="1"/>
  <c r="DF146" i="3"/>
  <c r="DJ146" i="3" s="1"/>
  <c r="DG146" i="3"/>
  <c r="DH146" i="3"/>
  <c r="DI146" i="3"/>
  <c r="DF15" i="3"/>
  <c r="DJ15" i="3" s="1"/>
  <c r="DG15" i="3"/>
  <c r="DH15" i="3"/>
  <c r="DI15" i="3"/>
  <c r="DG14" i="3"/>
  <c r="DH14" i="3"/>
  <c r="DI14" i="3"/>
  <c r="DJ14" i="3" s="1"/>
  <c r="DF14" i="3"/>
  <c r="DG4" i="3"/>
  <c r="DH4" i="3"/>
  <c r="DI4" i="3"/>
  <c r="DF4" i="3"/>
  <c r="DJ4" i="3" s="1"/>
  <c r="DI37" i="3"/>
  <c r="DG37" i="3"/>
  <c r="DH37" i="3"/>
  <c r="DF37" i="3"/>
  <c r="DJ37" i="3" s="1"/>
  <c r="DH87" i="3"/>
  <c r="DI87" i="3"/>
  <c r="DF87" i="3"/>
  <c r="DJ87" i="3" s="1"/>
  <c r="DG87" i="3"/>
  <c r="DF12" i="3"/>
  <c r="DG12" i="3"/>
  <c r="DJ12" i="3" s="1"/>
  <c r="DH12" i="3"/>
  <c r="DI12" i="3"/>
  <c r="DG136" i="3"/>
  <c r="DH136" i="3"/>
  <c r="DI136" i="3"/>
  <c r="DF136" i="3"/>
  <c r="DJ136" i="3" s="1"/>
  <c r="DF164" i="3"/>
  <c r="DJ164" i="3" s="1"/>
  <c r="DH164" i="3"/>
  <c r="DI164" i="3"/>
  <c r="DG164" i="3"/>
  <c r="DF176" i="3"/>
  <c r="DJ176" i="3" s="1"/>
  <c r="DG176" i="3"/>
  <c r="DH176" i="3"/>
  <c r="DI176" i="3"/>
  <c r="BB30" i="1"/>
  <c r="F50" i="1"/>
  <c r="BB230" i="1"/>
  <c r="DF119" i="3"/>
  <c r="DJ119" i="3" s="1"/>
  <c r="DG119" i="3"/>
  <c r="DH119" i="3"/>
  <c r="DI119" i="3"/>
  <c r="GX113" i="1"/>
  <c r="T115" i="1"/>
  <c r="BY106" i="1"/>
  <c r="AP122" i="1"/>
  <c r="AP230" i="1" s="1"/>
  <c r="CI122" i="1"/>
  <c r="P111" i="1"/>
  <c r="R111" i="1"/>
  <c r="GK111" i="1" s="1"/>
  <c r="AK69" i="1"/>
  <c r="X74" i="1"/>
  <c r="P198" i="1"/>
  <c r="CP198" i="1" s="1"/>
  <c r="O198" i="1" s="1"/>
  <c r="AD200" i="1"/>
  <c r="DF27" i="3"/>
  <c r="DJ27" i="3" s="1"/>
  <c r="DG27" i="3"/>
  <c r="DI27" i="3"/>
  <c r="DH27" i="3"/>
  <c r="F92" i="1"/>
  <c r="AT69" i="1"/>
  <c r="CY352" i="1"/>
  <c r="X352" i="1" s="1"/>
  <c r="GM352" i="1" s="1"/>
  <c r="GP352" i="1" s="1"/>
  <c r="CZ352" i="1"/>
  <c r="Y352" i="1" s="1"/>
  <c r="U346" i="1"/>
  <c r="AH363" i="1" s="1"/>
  <c r="W346" i="1"/>
  <c r="AJ363" i="1" s="1"/>
  <c r="AF159" i="1"/>
  <c r="S348" i="1"/>
  <c r="DF53" i="3"/>
  <c r="DG53" i="3"/>
  <c r="DJ53" i="3" s="1"/>
  <c r="DH53" i="3"/>
  <c r="DI53" i="3"/>
  <c r="DG78" i="3"/>
  <c r="DH78" i="3"/>
  <c r="DI78" i="3"/>
  <c r="DF78" i="3"/>
  <c r="DJ78" i="3" s="1"/>
  <c r="DG88" i="3"/>
  <c r="DH88" i="3"/>
  <c r="DI88" i="3"/>
  <c r="DF88" i="3"/>
  <c r="DJ88" i="3" s="1"/>
  <c r="R356" i="1"/>
  <c r="GK356" i="1" s="1"/>
  <c r="S350" i="1"/>
  <c r="GX356" i="1"/>
  <c r="U350" i="1"/>
  <c r="GM440" i="1"/>
  <c r="GP440" i="1" s="1"/>
  <c r="T562" i="1"/>
  <c r="AG564" i="1" s="1"/>
  <c r="V562" i="1"/>
  <c r="DF123" i="3"/>
  <c r="DJ123" i="3" s="1"/>
  <c r="DG123" i="3"/>
  <c r="DH123" i="3"/>
  <c r="DI123" i="3"/>
  <c r="AO434" i="1"/>
  <c r="F452" i="1"/>
  <c r="DI147" i="3"/>
  <c r="DF147" i="3"/>
  <c r="DJ147" i="3" s="1"/>
  <c r="DG147" i="3"/>
  <c r="DH147" i="3"/>
  <c r="DG51" i="3"/>
  <c r="DF51" i="3"/>
  <c r="DJ51" i="3" s="1"/>
  <c r="DH51" i="3"/>
  <c r="DI51" i="3"/>
  <c r="AS480" i="1"/>
  <c r="F504" i="1"/>
  <c r="R636" i="1"/>
  <c r="AE487" i="1"/>
  <c r="Q636" i="1"/>
  <c r="AD653" i="1" s="1"/>
  <c r="DF165" i="3"/>
  <c r="DI165" i="3"/>
  <c r="DJ165" i="3" s="1"/>
  <c r="DH165" i="3"/>
  <c r="DG165" i="3"/>
  <c r="GX642" i="1"/>
  <c r="GM561" i="1"/>
  <c r="GP561" i="1" s="1"/>
  <c r="DG155" i="3"/>
  <c r="DI155" i="3"/>
  <c r="DF155" i="3"/>
  <c r="DJ155" i="3" s="1"/>
  <c r="DH155" i="3"/>
  <c r="F793" i="1"/>
  <c r="AS769" i="1"/>
  <c r="AZ813" i="1"/>
  <c r="CI808" i="1"/>
  <c r="GM771" i="1"/>
  <c r="S813" i="1"/>
  <c r="AF808" i="1"/>
  <c r="S772" i="1"/>
  <c r="F713" i="1"/>
  <c r="AS685" i="1"/>
  <c r="GM810" i="1"/>
  <c r="AB813" i="1"/>
  <c r="DF6" i="3"/>
  <c r="DJ6" i="3" s="1"/>
  <c r="DG6" i="3"/>
  <c r="DH6" i="3"/>
  <c r="DI6" i="3"/>
  <c r="DF156" i="3"/>
  <c r="DJ156" i="3" s="1"/>
  <c r="DH156" i="3"/>
  <c r="DI156" i="3"/>
  <c r="DG156" i="3"/>
  <c r="AT159" i="1"/>
  <c r="CC154" i="1"/>
  <c r="AX69" i="1"/>
  <c r="F81" i="1"/>
  <c r="T113" i="1"/>
  <c r="W113" i="1"/>
  <c r="DF71" i="3"/>
  <c r="DJ71" i="3" s="1"/>
  <c r="DI71" i="3"/>
  <c r="DG71" i="3"/>
  <c r="DH71" i="3"/>
  <c r="CC480" i="1"/>
  <c r="AT487" i="1"/>
  <c r="V402" i="1"/>
  <c r="AI395" i="1"/>
  <c r="DG134" i="3"/>
  <c r="DI134" i="3"/>
  <c r="DJ134" i="3" s="1"/>
  <c r="DF134" i="3"/>
  <c r="DH134" i="3"/>
  <c r="Q564" i="1"/>
  <c r="AD556" i="1"/>
  <c r="CG306" i="1"/>
  <c r="AX311" i="1"/>
  <c r="AI564" i="1"/>
  <c r="F618" i="1"/>
  <c r="AS596" i="1"/>
  <c r="GM641" i="1"/>
  <c r="GP641" i="1" s="1"/>
  <c r="GM638" i="1"/>
  <c r="GP638" i="1" s="1"/>
  <c r="F573" i="1"/>
  <c r="AP556" i="1"/>
  <c r="AP843" i="1"/>
  <c r="CC685" i="1"/>
  <c r="AT696" i="1"/>
  <c r="BZ728" i="1"/>
  <c r="AQ737" i="1"/>
  <c r="CG737" i="1"/>
  <c r="AZ776" i="1"/>
  <c r="CI769" i="1"/>
  <c r="F847" i="1"/>
  <c r="AO552" i="1"/>
  <c r="AQ808" i="1"/>
  <c r="F823" i="1"/>
  <c r="AD808" i="1"/>
  <c r="Q813" i="1"/>
  <c r="F712" i="1"/>
  <c r="BC685" i="1"/>
  <c r="BC843" i="1"/>
  <c r="CY692" i="1"/>
  <c r="X692" i="1" s="1"/>
  <c r="CZ692" i="1"/>
  <c r="Y692" i="1" s="1"/>
  <c r="AL696" i="1" s="1"/>
  <c r="AC808" i="1"/>
  <c r="CE813" i="1"/>
  <c r="CF813" i="1"/>
  <c r="CH813" i="1"/>
  <c r="P813" i="1"/>
  <c r="BA808" i="1"/>
  <c r="F833" i="1"/>
  <c r="DG179" i="3"/>
  <c r="DH179" i="3"/>
  <c r="DF179" i="3"/>
  <c r="DI179" i="3"/>
  <c r="DJ179" i="3" s="1"/>
  <c r="CY115" i="1"/>
  <c r="X115" i="1" s="1"/>
  <c r="CZ115" i="1"/>
  <c r="Y115" i="1" s="1"/>
  <c r="AF69" i="1"/>
  <c r="S74" i="1"/>
  <c r="T69" i="1"/>
  <c r="F95" i="1"/>
  <c r="V69" i="1"/>
  <c r="F97" i="1"/>
  <c r="DF54" i="3"/>
  <c r="DJ54" i="3" s="1"/>
  <c r="DG54" i="3"/>
  <c r="DH54" i="3"/>
  <c r="DI54" i="3"/>
  <c r="DF81" i="3"/>
  <c r="DJ81" i="3" s="1"/>
  <c r="DG81" i="3"/>
  <c r="DH81" i="3"/>
  <c r="DI81" i="3"/>
  <c r="AZ402" i="1"/>
  <c r="CI395" i="1"/>
  <c r="DI115" i="3"/>
  <c r="DF115" i="3"/>
  <c r="DJ115" i="3" s="1"/>
  <c r="DG115" i="3"/>
  <c r="DH115" i="3"/>
  <c r="DF5" i="3"/>
  <c r="DG5" i="3"/>
  <c r="DH5" i="3"/>
  <c r="DI5" i="3"/>
  <c r="DJ5" i="3" s="1"/>
  <c r="S33" i="1"/>
  <c r="AF37" i="1" s="1"/>
  <c r="Q33" i="1"/>
  <c r="CP33" i="1" s="1"/>
  <c r="O33" i="1" s="1"/>
  <c r="DH166" i="3"/>
  <c r="DI166" i="3"/>
  <c r="DF166" i="3"/>
  <c r="DJ166" i="3" s="1"/>
  <c r="DG166" i="3"/>
  <c r="DI23" i="3"/>
  <c r="DJ23" i="3" s="1"/>
  <c r="DF23" i="3"/>
  <c r="DG23" i="3"/>
  <c r="DH23" i="3"/>
  <c r="CB106" i="1"/>
  <c r="AS122" i="1"/>
  <c r="DF18" i="3"/>
  <c r="DJ18" i="3" s="1"/>
  <c r="DG18" i="3"/>
  <c r="DH18" i="3"/>
  <c r="DI18" i="3"/>
  <c r="AO191" i="1"/>
  <c r="F204" i="1"/>
  <c r="CG343" i="1"/>
  <c r="AX363" i="1"/>
  <c r="F287" i="1"/>
  <c r="BB269" i="1"/>
  <c r="BB517" i="1"/>
  <c r="DF97" i="3"/>
  <c r="DJ97" i="3" s="1"/>
  <c r="DG97" i="3"/>
  <c r="DH97" i="3"/>
  <c r="DI97" i="3"/>
  <c r="F182" i="1"/>
  <c r="V154" i="1"/>
  <c r="CB343" i="1"/>
  <c r="AS363" i="1"/>
  <c r="CP445" i="1"/>
  <c r="O445" i="1" s="1"/>
  <c r="GM445" i="1" s="1"/>
  <c r="GN445" i="1" s="1"/>
  <c r="AB402" i="1"/>
  <c r="GM397" i="1"/>
  <c r="GM482" i="1"/>
  <c r="T402" i="1"/>
  <c r="AG395" i="1"/>
  <c r="R562" i="1"/>
  <c r="GK562" i="1" s="1"/>
  <c r="S562" i="1"/>
  <c r="U562" i="1"/>
  <c r="AH564" i="1" s="1"/>
  <c r="GX562" i="1"/>
  <c r="CJ564" i="1" s="1"/>
  <c r="GM444" i="1"/>
  <c r="GN444" i="1" s="1"/>
  <c r="F321" i="1"/>
  <c r="AQ306" i="1"/>
  <c r="DF173" i="3"/>
  <c r="DI173" i="3"/>
  <c r="DJ173" i="3" s="1"/>
  <c r="DG173" i="3"/>
  <c r="DH173" i="3"/>
  <c r="R642" i="1"/>
  <c r="GK642" i="1" s="1"/>
  <c r="AZ564" i="1"/>
  <c r="CI556" i="1"/>
  <c r="GM598" i="1"/>
  <c r="AB601" i="1"/>
  <c r="DF150" i="3"/>
  <c r="DJ150" i="3" s="1"/>
  <c r="DG150" i="3"/>
  <c r="DH150" i="3"/>
  <c r="DI150" i="3"/>
  <c r="AP769" i="1"/>
  <c r="F785" i="1"/>
  <c r="V772" i="1"/>
  <c r="AI776" i="1" s="1"/>
  <c r="DH77" i="3"/>
  <c r="DF77" i="3"/>
  <c r="DG77" i="3"/>
  <c r="DI77" i="3"/>
  <c r="DJ77" i="3" s="1"/>
  <c r="DH101" i="3"/>
  <c r="DF101" i="3"/>
  <c r="DJ101" i="3" s="1"/>
  <c r="DG101" i="3"/>
  <c r="DI101" i="3"/>
  <c r="DF25" i="3"/>
  <c r="DJ25" i="3" s="1"/>
  <c r="DG25" i="3"/>
  <c r="DH25" i="3"/>
  <c r="DI25" i="3"/>
  <c r="DF36" i="3"/>
  <c r="DJ36" i="3" s="1"/>
  <c r="DG36" i="3"/>
  <c r="DH36" i="3"/>
  <c r="DI36" i="3"/>
  <c r="AX200" i="1"/>
  <c r="CG191" i="1"/>
  <c r="AE402" i="1"/>
  <c r="DI86" i="3"/>
  <c r="DJ86" i="3" s="1"/>
  <c r="DF86" i="3"/>
  <c r="DG86" i="3"/>
  <c r="DH86" i="3"/>
  <c r="CY483" i="1"/>
  <c r="X483" i="1" s="1"/>
  <c r="CZ483" i="1"/>
  <c r="Y483" i="1" s="1"/>
  <c r="DH30" i="3"/>
  <c r="DI30" i="3"/>
  <c r="DF30" i="3"/>
  <c r="DG30" i="3"/>
  <c r="DJ30" i="3" s="1"/>
  <c r="DF29" i="3"/>
  <c r="DG29" i="3"/>
  <c r="DH29" i="3"/>
  <c r="DI29" i="3"/>
  <c r="DJ29" i="3" s="1"/>
  <c r="DF72" i="3"/>
  <c r="DG72" i="3"/>
  <c r="DH72" i="3"/>
  <c r="DI72" i="3"/>
  <c r="DJ72" i="3" s="1"/>
  <c r="DF112" i="3"/>
  <c r="DJ112" i="3" s="1"/>
  <c r="DG112" i="3"/>
  <c r="DH112" i="3"/>
  <c r="DI112" i="3"/>
  <c r="DF8" i="3"/>
  <c r="DG8" i="3"/>
  <c r="DH8" i="3"/>
  <c r="DI8" i="3"/>
  <c r="DJ8" i="3" s="1"/>
  <c r="GM34" i="1"/>
  <c r="GP34" i="1" s="1"/>
  <c r="DH158" i="3"/>
  <c r="DI158" i="3"/>
  <c r="DF158" i="3"/>
  <c r="DJ158" i="3" s="1"/>
  <c r="DG158" i="3"/>
  <c r="GX115" i="1"/>
  <c r="DF35" i="3"/>
  <c r="DJ35" i="3" s="1"/>
  <c r="DG35" i="3"/>
  <c r="DH35" i="3"/>
  <c r="DI35" i="3"/>
  <c r="Y74" i="1"/>
  <c r="AL69" i="1"/>
  <c r="BD26" i="1"/>
  <c r="F255" i="1"/>
  <c r="BD876" i="1"/>
  <c r="T159" i="1"/>
  <c r="AG154" i="1"/>
  <c r="DF61" i="3"/>
  <c r="DJ61" i="3" s="1"/>
  <c r="DG61" i="3"/>
  <c r="DH61" i="3"/>
  <c r="DI61" i="3"/>
  <c r="Q348" i="1"/>
  <c r="AD363" i="1" s="1"/>
  <c r="DF82" i="3"/>
  <c r="DJ82" i="3" s="1"/>
  <c r="DG82" i="3"/>
  <c r="DH82" i="3"/>
  <c r="DI82" i="3"/>
  <c r="F411" i="1"/>
  <c r="AP395" i="1"/>
  <c r="U485" i="1"/>
  <c r="AH487" i="1" s="1"/>
  <c r="GX485" i="1"/>
  <c r="CJ487" i="1" s="1"/>
  <c r="S485" i="1"/>
  <c r="DH52" i="3"/>
  <c r="DI52" i="3"/>
  <c r="DJ52" i="3" s="1"/>
  <c r="DF52" i="3"/>
  <c r="DG52" i="3"/>
  <c r="DI45" i="3"/>
  <c r="DF45" i="3"/>
  <c r="DJ45" i="3" s="1"/>
  <c r="DG45" i="3"/>
  <c r="DH45" i="3"/>
  <c r="DF32" i="3"/>
  <c r="DJ32" i="3" s="1"/>
  <c r="DG32" i="3"/>
  <c r="DH32" i="3"/>
  <c r="DI32" i="3"/>
  <c r="DG129" i="3"/>
  <c r="DH129" i="3"/>
  <c r="DI129" i="3"/>
  <c r="DF129" i="3"/>
  <c r="DJ129" i="3" s="1"/>
  <c r="AD37" i="1"/>
  <c r="CY35" i="1"/>
  <c r="X35" i="1" s="1"/>
  <c r="CZ35" i="1"/>
  <c r="Y35" i="1" s="1"/>
  <c r="V33" i="1"/>
  <c r="AI37" i="1" s="1"/>
  <c r="CP35" i="1"/>
  <c r="O35" i="1" s="1"/>
  <c r="GM35" i="1" s="1"/>
  <c r="GP35" i="1" s="1"/>
  <c r="DG171" i="3"/>
  <c r="DI171" i="3"/>
  <c r="DF171" i="3"/>
  <c r="DJ171" i="3" s="1"/>
  <c r="DH171" i="3"/>
  <c r="S111" i="1"/>
  <c r="BA74" i="1"/>
  <c r="CJ69" i="1"/>
  <c r="BC30" i="1"/>
  <c r="F53" i="1"/>
  <c r="BC230" i="1"/>
  <c r="Q109" i="1"/>
  <c r="AD122" i="1" s="1"/>
  <c r="S113" i="1"/>
  <c r="V109" i="1"/>
  <c r="AI122" i="1" s="1"/>
  <c r="V113" i="1"/>
  <c r="V111" i="1"/>
  <c r="W111" i="1"/>
  <c r="AJ122" i="1" s="1"/>
  <c r="DF44" i="3"/>
  <c r="DJ44" i="3" s="1"/>
  <c r="DH44" i="3"/>
  <c r="DI44" i="3"/>
  <c r="DG44" i="3"/>
  <c r="U69" i="1"/>
  <c r="F96" i="1"/>
  <c r="S272" i="1"/>
  <c r="T272" i="1"/>
  <c r="AG274" i="1" s="1"/>
  <c r="GM108" i="1"/>
  <c r="CP120" i="1"/>
  <c r="O120" i="1" s="1"/>
  <c r="GM120" i="1" s="1"/>
  <c r="GP120" i="1" s="1"/>
  <c r="AX106" i="1"/>
  <c r="F129" i="1"/>
  <c r="DG60" i="3"/>
  <c r="DH60" i="3"/>
  <c r="DI60" i="3"/>
  <c r="DF60" i="3"/>
  <c r="DJ60" i="3" s="1"/>
  <c r="DG96" i="3"/>
  <c r="DH96" i="3"/>
  <c r="DI96" i="3"/>
  <c r="DF96" i="3"/>
  <c r="DJ96" i="3" s="1"/>
  <c r="CP308" i="1"/>
  <c r="O308" i="1" s="1"/>
  <c r="AC311" i="1"/>
  <c r="GX346" i="1"/>
  <c r="CJ363" i="1" s="1"/>
  <c r="AI448" i="1"/>
  <c r="BY343" i="1"/>
  <c r="AP363" i="1"/>
  <c r="CI363" i="1"/>
  <c r="DF105" i="3"/>
  <c r="DJ105" i="3" s="1"/>
  <c r="DG105" i="3"/>
  <c r="DH105" i="3"/>
  <c r="DI105" i="3"/>
  <c r="AF487" i="1"/>
  <c r="S356" i="1"/>
  <c r="CE402" i="1"/>
  <c r="CF402" i="1"/>
  <c r="CH402" i="1"/>
  <c r="P402" i="1"/>
  <c r="AC395" i="1"/>
  <c r="AT448" i="1"/>
  <c r="AT517" i="1" s="1"/>
  <c r="CC434" i="1"/>
  <c r="DF113" i="3"/>
  <c r="DJ113" i="3" s="1"/>
  <c r="DG113" i="3"/>
  <c r="DH113" i="3"/>
  <c r="DI113" i="3"/>
  <c r="DF137" i="3"/>
  <c r="DH137" i="3"/>
  <c r="DI137" i="3"/>
  <c r="DJ137" i="3" s="1"/>
  <c r="DG137" i="3"/>
  <c r="V348" i="1"/>
  <c r="AI363" i="1" s="1"/>
  <c r="W636" i="1"/>
  <c r="AJ653" i="1" s="1"/>
  <c r="P636" i="1"/>
  <c r="AC653" i="1" s="1"/>
  <c r="GM647" i="1"/>
  <c r="GP647" i="1" s="1"/>
  <c r="P735" i="1"/>
  <c r="AC737" i="1" s="1"/>
  <c r="AX653" i="1"/>
  <c r="CG633" i="1"/>
  <c r="GM637" i="1"/>
  <c r="GP637" i="1" s="1"/>
  <c r="GM639" i="1"/>
  <c r="GP639" i="1" s="1"/>
  <c r="R772" i="1"/>
  <c r="F837" i="1"/>
  <c r="W808" i="1"/>
  <c r="F794" i="1"/>
  <c r="AT769" i="1"/>
  <c r="GM773" i="1"/>
  <c r="GP773" i="1" s="1"/>
  <c r="AX696" i="1"/>
  <c r="CG685" i="1"/>
  <c r="S735" i="1"/>
  <c r="CI30" i="1"/>
  <c r="AZ37" i="1"/>
  <c r="I56" i="7" l="1"/>
  <c r="I684" i="7"/>
  <c r="I687" i="7"/>
  <c r="I320" i="7"/>
  <c r="I416" i="7"/>
  <c r="I145" i="7"/>
  <c r="AF30" i="1"/>
  <c r="S37" i="1"/>
  <c r="W363" i="1"/>
  <c r="AJ343" i="1"/>
  <c r="AG556" i="1"/>
  <c r="T564" i="1"/>
  <c r="AH480" i="1"/>
  <c r="U487" i="1"/>
  <c r="AH343" i="1"/>
  <c r="U363" i="1"/>
  <c r="Y696" i="1"/>
  <c r="AL685" i="1"/>
  <c r="P737" i="1"/>
  <c r="CE737" i="1"/>
  <c r="CF737" i="1"/>
  <c r="CH737" i="1"/>
  <c r="AC728" i="1"/>
  <c r="U122" i="1"/>
  <c r="AH106" i="1"/>
  <c r="AQ265" i="1"/>
  <c r="F527" i="1"/>
  <c r="P653" i="1"/>
  <c r="AC633" i="1"/>
  <c r="CE653" i="1"/>
  <c r="CF653" i="1"/>
  <c r="CH653" i="1"/>
  <c r="AT265" i="1"/>
  <c r="F535" i="1"/>
  <c r="AP26" i="1"/>
  <c r="F239" i="1"/>
  <c r="BA200" i="1"/>
  <c r="CJ191" i="1"/>
  <c r="AD343" i="1"/>
  <c r="Q363" i="1"/>
  <c r="AK154" i="1"/>
  <c r="X159" i="1"/>
  <c r="AG480" i="1"/>
  <c r="T487" i="1"/>
  <c r="AG191" i="1"/>
  <c r="T200" i="1"/>
  <c r="W122" i="1"/>
  <c r="AJ106" i="1"/>
  <c r="CE564" i="1"/>
  <c r="CH564" i="1"/>
  <c r="P564" i="1"/>
  <c r="CF564" i="1"/>
  <c r="AC556" i="1"/>
  <c r="W737" i="1"/>
  <c r="AJ728" i="1"/>
  <c r="AI343" i="1"/>
  <c r="V363" i="1"/>
  <c r="AH556" i="1"/>
  <c r="U564" i="1"/>
  <c r="CJ480" i="1"/>
  <c r="BA487" i="1"/>
  <c r="AG434" i="1"/>
  <c r="T448" i="1"/>
  <c r="CY111" i="1"/>
  <c r="X111" i="1" s="1"/>
  <c r="CZ111" i="1"/>
  <c r="Y111" i="1" s="1"/>
  <c r="AY402" i="1"/>
  <c r="CH395" i="1"/>
  <c r="AS343" i="1"/>
  <c r="F380" i="1"/>
  <c r="AW402" i="1"/>
  <c r="CF395" i="1"/>
  <c r="CJ343" i="1"/>
  <c r="BA363" i="1"/>
  <c r="CY485" i="1"/>
  <c r="X485" i="1" s="1"/>
  <c r="CZ485" i="1"/>
  <c r="Y485" i="1" s="1"/>
  <c r="AL487" i="1" s="1"/>
  <c r="F207" i="1"/>
  <c r="AX191" i="1"/>
  <c r="AB596" i="1"/>
  <c r="O601" i="1"/>
  <c r="CJ556" i="1"/>
  <c r="BA564" i="1"/>
  <c r="F714" i="1"/>
  <c r="AT685" i="1"/>
  <c r="AX306" i="1"/>
  <c r="F318" i="1"/>
  <c r="CZ772" i="1"/>
  <c r="Y772" i="1" s="1"/>
  <c r="AL776" i="1" s="1"/>
  <c r="CY772" i="1"/>
  <c r="X772" i="1" s="1"/>
  <c r="AK776" i="1" s="1"/>
  <c r="AF776" i="1"/>
  <c r="AD434" i="1"/>
  <c r="Q448" i="1"/>
  <c r="AG728" i="1"/>
  <c r="T737" i="1"/>
  <c r="AH30" i="1"/>
  <c r="U37" i="1"/>
  <c r="GM690" i="1"/>
  <c r="GP690" i="1" s="1"/>
  <c r="R696" i="1"/>
  <c r="AE685" i="1"/>
  <c r="AT106" i="1"/>
  <c r="F140" i="1"/>
  <c r="CP348" i="1"/>
  <c r="O348" i="1" s="1"/>
  <c r="CZ196" i="1"/>
  <c r="Y196" i="1" s="1"/>
  <c r="CY196" i="1"/>
  <c r="X196" i="1" s="1"/>
  <c r="AK200" i="1" s="1"/>
  <c r="AF200" i="1"/>
  <c r="AS552" i="1"/>
  <c r="F860" i="1"/>
  <c r="AX343" i="1"/>
  <c r="F370" i="1"/>
  <c r="BC552" i="1"/>
  <c r="F859" i="1"/>
  <c r="AT480" i="1"/>
  <c r="F505" i="1"/>
  <c r="AI434" i="1"/>
  <c r="V448" i="1"/>
  <c r="AI556" i="1"/>
  <c r="V564" i="1"/>
  <c r="F177" i="1"/>
  <c r="AT154" i="1"/>
  <c r="GK772" i="1"/>
  <c r="AE776" i="1"/>
  <c r="AV402" i="1"/>
  <c r="CE395" i="1"/>
  <c r="CE311" i="1"/>
  <c r="CH311" i="1"/>
  <c r="AC306" i="1"/>
  <c r="P311" i="1"/>
  <c r="CF311" i="1"/>
  <c r="GP598" i="1"/>
  <c r="CD601" i="1" s="1"/>
  <c r="CA601" i="1"/>
  <c r="Q808" i="1"/>
  <c r="F825" i="1"/>
  <c r="CY348" i="1"/>
  <c r="X348" i="1" s="1"/>
  <c r="AK363" i="1" s="1"/>
  <c r="CZ348" i="1"/>
  <c r="Y348" i="1" s="1"/>
  <c r="AX269" i="1"/>
  <c r="F281" i="1"/>
  <c r="CJ30" i="1"/>
  <c r="BA37" i="1"/>
  <c r="CZ437" i="1"/>
  <c r="Y437" i="1" s="1"/>
  <c r="AL448" i="1" s="1"/>
  <c r="CY437" i="1"/>
  <c r="X437" i="1" s="1"/>
  <c r="U395" i="1"/>
  <c r="F424" i="1"/>
  <c r="F323" i="1"/>
  <c r="Q306" i="1"/>
  <c r="X402" i="1"/>
  <c r="AK395" i="1"/>
  <c r="Q154" i="1"/>
  <c r="F171" i="1"/>
  <c r="AQ26" i="1"/>
  <c r="F240" i="1"/>
  <c r="AQ876" i="1"/>
  <c r="F836" i="1"/>
  <c r="V808" i="1"/>
  <c r="AX769" i="1"/>
  <c r="F783" i="1"/>
  <c r="AJ269" i="1"/>
  <c r="W274" i="1"/>
  <c r="F608" i="1"/>
  <c r="AX596" i="1"/>
  <c r="W191" i="1"/>
  <c r="F224" i="1"/>
  <c r="F759" i="1"/>
  <c r="U728" i="1"/>
  <c r="AP552" i="1"/>
  <c r="F852" i="1"/>
  <c r="F828" i="1"/>
  <c r="S808" i="1"/>
  <c r="AF154" i="1"/>
  <c r="S159" i="1"/>
  <c r="AD191" i="1"/>
  <c r="Q200" i="1"/>
  <c r="F839" i="1"/>
  <c r="X808" i="1"/>
  <c r="T311" i="1"/>
  <c r="AG306" i="1"/>
  <c r="GM115" i="1"/>
  <c r="GP115" i="1" s="1"/>
  <c r="GM642" i="1"/>
  <c r="GP642" i="1" s="1"/>
  <c r="AK596" i="1"/>
  <c r="X601" i="1"/>
  <c r="AG653" i="1"/>
  <c r="Q487" i="1"/>
  <c r="AD480" i="1"/>
  <c r="GK272" i="1"/>
  <c r="AE274" i="1"/>
  <c r="AE363" i="1"/>
  <c r="GM558" i="1"/>
  <c r="AG769" i="1"/>
  <c r="T776" i="1"/>
  <c r="F718" i="1"/>
  <c r="U685" i="1"/>
  <c r="CY356" i="1"/>
  <c r="X356" i="1" s="1"/>
  <c r="CZ356" i="1"/>
  <c r="Y356" i="1" s="1"/>
  <c r="AF480" i="1"/>
  <c r="S487" i="1"/>
  <c r="F575" i="1"/>
  <c r="AZ556" i="1"/>
  <c r="AZ843" i="1"/>
  <c r="F816" i="1"/>
  <c r="P808" i="1"/>
  <c r="F576" i="1"/>
  <c r="Q556" i="1"/>
  <c r="Q843" i="1"/>
  <c r="X696" i="1"/>
  <c r="AK685" i="1"/>
  <c r="AP434" i="1"/>
  <c r="F457" i="1"/>
  <c r="AE596" i="1"/>
  <c r="R601" i="1"/>
  <c r="AE30" i="1"/>
  <c r="R37" i="1"/>
  <c r="F749" i="1"/>
  <c r="Q728" i="1"/>
  <c r="CG556" i="1"/>
  <c r="AX564" i="1"/>
  <c r="R311" i="1"/>
  <c r="AE306" i="1"/>
  <c r="AZ154" i="1"/>
  <c r="F170" i="1"/>
  <c r="GM692" i="1"/>
  <c r="GP692" i="1" s="1"/>
  <c r="AJ769" i="1"/>
  <c r="W776" i="1"/>
  <c r="BA685" i="1"/>
  <c r="F716" i="1"/>
  <c r="F760" i="1"/>
  <c r="V728" i="1"/>
  <c r="AZ30" i="1"/>
  <c r="F48" i="1"/>
  <c r="CE776" i="1"/>
  <c r="CF776" i="1"/>
  <c r="AC769" i="1"/>
  <c r="CH776" i="1"/>
  <c r="P776" i="1"/>
  <c r="CZ272" i="1"/>
  <c r="Y272" i="1" s="1"/>
  <c r="AL274" i="1" s="1"/>
  <c r="CY272" i="1"/>
  <c r="X272" i="1" s="1"/>
  <c r="AK274" i="1" s="1"/>
  <c r="AF274" i="1"/>
  <c r="AD106" i="1"/>
  <c r="Q122" i="1"/>
  <c r="AI30" i="1"/>
  <c r="V37" i="1"/>
  <c r="F180" i="1"/>
  <c r="T154" i="1"/>
  <c r="AZ395" i="1"/>
  <c r="F413" i="1"/>
  <c r="AY813" i="1"/>
  <c r="CH808" i="1"/>
  <c r="GP771" i="1"/>
  <c r="X69" i="1"/>
  <c r="F100" i="1"/>
  <c r="AT843" i="1"/>
  <c r="CG434" i="1"/>
  <c r="AX448" i="1"/>
  <c r="CJ122" i="1"/>
  <c r="F335" i="1"/>
  <c r="W306" i="1"/>
  <c r="CI434" i="1"/>
  <c r="AZ448" i="1"/>
  <c r="CY198" i="1"/>
  <c r="X198" i="1" s="1"/>
  <c r="GM198" i="1" s="1"/>
  <c r="GP198" i="1" s="1"/>
  <c r="CZ198" i="1"/>
  <c r="Y198" i="1" s="1"/>
  <c r="F86" i="1"/>
  <c r="Q69" i="1"/>
  <c r="AG363" i="1"/>
  <c r="AB74" i="1"/>
  <c r="GM71" i="1"/>
  <c r="F322" i="1"/>
  <c r="AZ306" i="1"/>
  <c r="F604" i="1"/>
  <c r="P596" i="1"/>
  <c r="U269" i="1"/>
  <c r="F296" i="1"/>
  <c r="U517" i="1"/>
  <c r="GK109" i="1"/>
  <c r="AE122" i="1"/>
  <c r="U776" i="1"/>
  <c r="AH769" i="1"/>
  <c r="GP108" i="1"/>
  <c r="CP356" i="1"/>
  <c r="O356" i="1" s="1"/>
  <c r="GM356" i="1" s="1"/>
  <c r="GP356" i="1" s="1"/>
  <c r="AK487" i="1"/>
  <c r="GM156" i="1"/>
  <c r="AB159" i="1"/>
  <c r="AG122" i="1"/>
  <c r="AH306" i="1"/>
  <c r="U311" i="1"/>
  <c r="F820" i="1"/>
  <c r="AX808" i="1"/>
  <c r="P274" i="1"/>
  <c r="CF274" i="1"/>
  <c r="CH274" i="1"/>
  <c r="AC269" i="1"/>
  <c r="CE274" i="1"/>
  <c r="S596" i="1"/>
  <c r="F616" i="1"/>
  <c r="F574" i="1"/>
  <c r="AQ556" i="1"/>
  <c r="AQ843" i="1"/>
  <c r="BB552" i="1"/>
  <c r="F856" i="1"/>
  <c r="S395" i="1"/>
  <c r="F417" i="1"/>
  <c r="BD552" i="1"/>
  <c r="F868" i="1"/>
  <c r="AD769" i="1"/>
  <c r="Q776" i="1"/>
  <c r="F720" i="1"/>
  <c r="W685" i="1"/>
  <c r="GM483" i="1"/>
  <c r="GP483" i="1" s="1"/>
  <c r="GM157" i="1"/>
  <c r="GP157" i="1" s="1"/>
  <c r="V122" i="1"/>
  <c r="AI106" i="1"/>
  <c r="CY113" i="1"/>
  <c r="X113" i="1" s="1"/>
  <c r="CZ113" i="1"/>
  <c r="Y113" i="1" s="1"/>
  <c r="AX633" i="1"/>
  <c r="F660" i="1"/>
  <c r="BC26" i="1"/>
  <c r="F246" i="1"/>
  <c r="BC876" i="1"/>
  <c r="BD22" i="1"/>
  <c r="F901" i="1"/>
  <c r="BD906" i="1"/>
  <c r="V776" i="1"/>
  <c r="AI769" i="1"/>
  <c r="T395" i="1"/>
  <c r="F423" i="1"/>
  <c r="S69" i="1"/>
  <c r="F89" i="1"/>
  <c r="AW813" i="1"/>
  <c r="CF808" i="1"/>
  <c r="BB26" i="1"/>
  <c r="F243" i="1"/>
  <c r="BB876" i="1"/>
  <c r="GM635" i="1"/>
  <c r="CP735" i="1"/>
  <c r="O735" i="1" s="1"/>
  <c r="AS106" i="1"/>
  <c r="F139" i="1"/>
  <c r="CY33" i="1"/>
  <c r="X33" i="1" s="1"/>
  <c r="GM33" i="1" s="1"/>
  <c r="GP33" i="1" s="1"/>
  <c r="CZ33" i="1"/>
  <c r="Y33" i="1" s="1"/>
  <c r="AL37" i="1" s="1"/>
  <c r="CE808" i="1"/>
  <c r="AV813" i="1"/>
  <c r="F824" i="1"/>
  <c r="AZ808" i="1"/>
  <c r="AE200" i="1"/>
  <c r="AC154" i="1"/>
  <c r="CF159" i="1"/>
  <c r="CH159" i="1"/>
  <c r="P159" i="1"/>
  <c r="CE159" i="1"/>
  <c r="CY109" i="1"/>
  <c r="X109" i="1" s="1"/>
  <c r="AK122" i="1" s="1"/>
  <c r="CZ109" i="1"/>
  <c r="Y109" i="1" s="1"/>
  <c r="AF122" i="1"/>
  <c r="AL154" i="1"/>
  <c r="Y159" i="1"/>
  <c r="S696" i="1"/>
  <c r="AF685" i="1"/>
  <c r="BA306" i="1"/>
  <c r="F331" i="1"/>
  <c r="CP272" i="1"/>
  <c r="O272" i="1" s="1"/>
  <c r="AB737" i="1"/>
  <c r="GM730" i="1"/>
  <c r="AY601" i="1"/>
  <c r="CH596" i="1"/>
  <c r="CF74" i="1"/>
  <c r="CH74" i="1"/>
  <c r="P74" i="1"/>
  <c r="AC69" i="1"/>
  <c r="CE74" i="1"/>
  <c r="T696" i="1"/>
  <c r="AG685" i="1"/>
  <c r="W395" i="1"/>
  <c r="F426" i="1"/>
  <c r="F85" i="1"/>
  <c r="AZ69" i="1"/>
  <c r="CP772" i="1"/>
  <c r="O772" i="1" s="1"/>
  <c r="AF363" i="1"/>
  <c r="CY562" i="1"/>
  <c r="X562" i="1" s="1"/>
  <c r="AK564" i="1" s="1"/>
  <c r="CZ562" i="1"/>
  <c r="Y562" i="1" s="1"/>
  <c r="AL564" i="1" s="1"/>
  <c r="AF564" i="1"/>
  <c r="U154" i="1"/>
  <c r="F181" i="1"/>
  <c r="CP109" i="1"/>
  <c r="O109" i="1" s="1"/>
  <c r="AC122" i="1"/>
  <c r="Y813" i="1"/>
  <c r="AL808" i="1"/>
  <c r="V487" i="1"/>
  <c r="AI480" i="1"/>
  <c r="S311" i="1"/>
  <c r="AF306" i="1"/>
  <c r="F409" i="1"/>
  <c r="AX395" i="1"/>
  <c r="AC343" i="1"/>
  <c r="CE363" i="1"/>
  <c r="CF363" i="1"/>
  <c r="CH363" i="1"/>
  <c r="P363" i="1"/>
  <c r="BA776" i="1"/>
  <c r="CJ769" i="1"/>
  <c r="CY636" i="1"/>
  <c r="X636" i="1" s="1"/>
  <c r="AK653" i="1" s="1"/>
  <c r="CZ636" i="1"/>
  <c r="Y636" i="1" s="1"/>
  <c r="AF653" i="1"/>
  <c r="CF596" i="1"/>
  <c r="AW601" i="1"/>
  <c r="CY644" i="1"/>
  <c r="X644" i="1" s="1"/>
  <c r="GM644" i="1" s="1"/>
  <c r="GP644" i="1" s="1"/>
  <c r="CZ644" i="1"/>
  <c r="Y644" i="1" s="1"/>
  <c r="CP350" i="1"/>
  <c r="O350" i="1" s="1"/>
  <c r="BA269" i="1"/>
  <c r="F294" i="1"/>
  <c r="BA728" i="1"/>
  <c r="F757" i="1"/>
  <c r="GM308" i="1"/>
  <c r="AB311" i="1"/>
  <c r="AG269" i="1"/>
  <c r="T274" i="1"/>
  <c r="CZ735" i="1"/>
  <c r="Y735" i="1" s="1"/>
  <c r="AL737" i="1" s="1"/>
  <c r="CY735" i="1"/>
  <c r="X735" i="1" s="1"/>
  <c r="AK737" i="1" s="1"/>
  <c r="AF737" i="1"/>
  <c r="F703" i="1"/>
  <c r="AX685" i="1"/>
  <c r="AD30" i="1"/>
  <c r="Q37" i="1"/>
  <c r="GP482" i="1"/>
  <c r="CP111" i="1"/>
  <c r="O111" i="1" s="1"/>
  <c r="GM111" i="1" s="1"/>
  <c r="GP111" i="1" s="1"/>
  <c r="CP636" i="1"/>
  <c r="O636" i="1" s="1"/>
  <c r="AT434" i="1"/>
  <c r="F466" i="1"/>
  <c r="CI343" i="1"/>
  <c r="AZ363" i="1"/>
  <c r="CA402" i="1"/>
  <c r="GP397" i="1"/>
  <c r="CD402" i="1" s="1"/>
  <c r="AZ769" i="1"/>
  <c r="F787" i="1"/>
  <c r="O813" i="1"/>
  <c r="AB808" i="1"/>
  <c r="CI106" i="1"/>
  <c r="AZ122" i="1"/>
  <c r="BD265" i="1"/>
  <c r="F542" i="1"/>
  <c r="F88" i="1"/>
  <c r="R69" i="1"/>
  <c r="AZ633" i="1"/>
  <c r="F664" i="1"/>
  <c r="F612" i="1"/>
  <c r="AZ596" i="1"/>
  <c r="AL311" i="1"/>
  <c r="CY119" i="1"/>
  <c r="X119" i="1" s="1"/>
  <c r="GM119" i="1" s="1"/>
  <c r="GP119" i="1" s="1"/>
  <c r="CZ119" i="1"/>
  <c r="Y119" i="1" s="1"/>
  <c r="F334" i="1"/>
  <c r="V306" i="1"/>
  <c r="AE448" i="1"/>
  <c r="GM345" i="1"/>
  <c r="AH653" i="1"/>
  <c r="CY309" i="1"/>
  <c r="X309" i="1" s="1"/>
  <c r="AK311" i="1" s="1"/>
  <c r="CZ309" i="1"/>
  <c r="Y309" i="1" s="1"/>
  <c r="GM309" i="1" s="1"/>
  <c r="GP309" i="1" s="1"/>
  <c r="BA154" i="1"/>
  <c r="F179" i="1"/>
  <c r="Y596" i="1"/>
  <c r="F628" i="1"/>
  <c r="W596" i="1"/>
  <c r="F625" i="1"/>
  <c r="CE596" i="1"/>
  <c r="AV601" i="1"/>
  <c r="Q395" i="1"/>
  <c r="F414" i="1"/>
  <c r="R813" i="1"/>
  <c r="AE808" i="1"/>
  <c r="AK448" i="1"/>
  <c r="AI269" i="1"/>
  <c r="V274" i="1"/>
  <c r="GM110" i="1"/>
  <c r="GP110" i="1" s="1"/>
  <c r="F422" i="1"/>
  <c r="BA395" i="1"/>
  <c r="V633" i="1"/>
  <c r="F676" i="1"/>
  <c r="W556" i="1"/>
  <c r="F588" i="1"/>
  <c r="BB265" i="1"/>
  <c r="F530" i="1"/>
  <c r="AD633" i="1"/>
  <c r="Q653" i="1"/>
  <c r="AT230" i="1"/>
  <c r="AE728" i="1"/>
  <c r="R737" i="1"/>
  <c r="AJ633" i="1"/>
  <c r="W653" i="1"/>
  <c r="W843" i="1" s="1"/>
  <c r="F372" i="1"/>
  <c r="AP343" i="1"/>
  <c r="BA69" i="1"/>
  <c r="F94" i="1"/>
  <c r="Y69" i="1"/>
  <c r="F101" i="1"/>
  <c r="O402" i="1"/>
  <c r="AB395" i="1"/>
  <c r="CG728" i="1"/>
  <c r="AX737" i="1"/>
  <c r="V395" i="1"/>
  <c r="F425" i="1"/>
  <c r="GP810" i="1"/>
  <c r="CD813" i="1" s="1"/>
  <c r="CA813" i="1"/>
  <c r="CZ350" i="1"/>
  <c r="Y350" i="1" s="1"/>
  <c r="CY350" i="1"/>
  <c r="X350" i="1" s="1"/>
  <c r="AP106" i="1"/>
  <c r="F131" i="1"/>
  <c r="CP562" i="1"/>
  <c r="O562" i="1" s="1"/>
  <c r="GP271" i="1"/>
  <c r="AC200" i="1"/>
  <c r="AP728" i="1"/>
  <c r="F746" i="1"/>
  <c r="AS230" i="1"/>
  <c r="AT808" i="1"/>
  <c r="F831" i="1"/>
  <c r="AZ480" i="1"/>
  <c r="F498" i="1"/>
  <c r="CF37" i="1"/>
  <c r="AC30" i="1"/>
  <c r="P37" i="1"/>
  <c r="CE37" i="1"/>
  <c r="CH37" i="1"/>
  <c r="Y402" i="1"/>
  <c r="AL395" i="1"/>
  <c r="CP196" i="1"/>
  <c r="O196" i="1" s="1"/>
  <c r="GM196" i="1" s="1"/>
  <c r="GP196" i="1" s="1"/>
  <c r="AF448" i="1"/>
  <c r="AO26" i="1"/>
  <c r="F234" i="1"/>
  <c r="AO876" i="1"/>
  <c r="AE395" i="1"/>
  <c r="R402" i="1"/>
  <c r="R487" i="1"/>
  <c r="AE480" i="1"/>
  <c r="AZ191" i="1"/>
  <c r="F211" i="1"/>
  <c r="CB448" i="1"/>
  <c r="AJ434" i="1"/>
  <c r="W448" i="1"/>
  <c r="CP113" i="1"/>
  <c r="O113" i="1" s="1"/>
  <c r="GM113" i="1" s="1"/>
  <c r="GP113" i="1" s="1"/>
  <c r="AD685" i="1"/>
  <c r="Q696" i="1"/>
  <c r="AO265" i="1"/>
  <c r="F521" i="1"/>
  <c r="GM193" i="1"/>
  <c r="AZ737" i="1"/>
  <c r="CI728" i="1"/>
  <c r="AC434" i="1"/>
  <c r="CF448" i="1"/>
  <c r="CH448" i="1"/>
  <c r="P448" i="1"/>
  <c r="CE448" i="1"/>
  <c r="CJ434" i="1"/>
  <c r="BA448" i="1"/>
  <c r="AP517" i="1"/>
  <c r="GM32" i="1"/>
  <c r="AB37" i="1"/>
  <c r="AC685" i="1"/>
  <c r="CE696" i="1"/>
  <c r="CF696" i="1"/>
  <c r="P696" i="1"/>
  <c r="CH696" i="1"/>
  <c r="GM346" i="1"/>
  <c r="GP346" i="1" s="1"/>
  <c r="T596" i="1"/>
  <c r="F622" i="1"/>
  <c r="T30" i="1"/>
  <c r="F58" i="1"/>
  <c r="F405" i="1"/>
  <c r="P395" i="1"/>
  <c r="AQ728" i="1"/>
  <c r="F747" i="1"/>
  <c r="GK636" i="1"/>
  <c r="AE653" i="1"/>
  <c r="AH434" i="1"/>
  <c r="U448" i="1"/>
  <c r="W37" i="1"/>
  <c r="AJ30" i="1"/>
  <c r="CJ653" i="1"/>
  <c r="AQ434" i="1"/>
  <c r="F458" i="1"/>
  <c r="GM436" i="1"/>
  <c r="AB448" i="1"/>
  <c r="CP485" i="1"/>
  <c r="O485" i="1" s="1"/>
  <c r="AC487" i="1"/>
  <c r="AI191" i="1"/>
  <c r="V200" i="1"/>
  <c r="R154" i="1"/>
  <c r="F173" i="1"/>
  <c r="AX30" i="1"/>
  <c r="F44" i="1"/>
  <c r="AX230" i="1"/>
  <c r="GM687" i="1"/>
  <c r="AB696" i="1"/>
  <c r="AE564" i="1"/>
  <c r="AZ685" i="1"/>
  <c r="F707" i="1"/>
  <c r="V685" i="1"/>
  <c r="F719" i="1"/>
  <c r="U191" i="1"/>
  <c r="F222" i="1"/>
  <c r="F511" i="1"/>
  <c r="W480" i="1"/>
  <c r="Q269" i="1"/>
  <c r="F286" i="1"/>
  <c r="Y37" i="1" l="1"/>
  <c r="AL30" i="1"/>
  <c r="AL434" i="1"/>
  <c r="Y448" i="1"/>
  <c r="AK306" i="1"/>
  <c r="X311" i="1"/>
  <c r="AL480" i="1"/>
  <c r="Y487" i="1"/>
  <c r="W552" i="1"/>
  <c r="F867" i="1"/>
  <c r="AS26" i="1"/>
  <c r="F247" i="1"/>
  <c r="AK106" i="1"/>
  <c r="X122" i="1"/>
  <c r="W343" i="1"/>
  <c r="F387" i="1"/>
  <c r="CF685" i="1"/>
  <c r="AW696" i="1"/>
  <c r="CA696" i="1"/>
  <c r="GP687" i="1"/>
  <c r="CD696" i="1" s="1"/>
  <c r="AX26" i="1"/>
  <c r="F237" i="1"/>
  <c r="GP32" i="1"/>
  <c r="CD37" i="1" s="1"/>
  <c r="CA37" i="1"/>
  <c r="AB200" i="1"/>
  <c r="R480" i="1"/>
  <c r="F501" i="1"/>
  <c r="P30" i="1"/>
  <c r="F40" i="1"/>
  <c r="AT26" i="1"/>
  <c r="F248" i="1"/>
  <c r="AT876" i="1"/>
  <c r="F133" i="1"/>
  <c r="AZ106" i="1"/>
  <c r="GM636" i="1"/>
  <c r="GP636" i="1" s="1"/>
  <c r="F607" i="1"/>
  <c r="AW596" i="1"/>
  <c r="AF556" i="1"/>
  <c r="S564" i="1"/>
  <c r="AB653" i="1"/>
  <c r="BD18" i="1"/>
  <c r="F931" i="1"/>
  <c r="R122" i="1"/>
  <c r="AE106" i="1"/>
  <c r="Q106" i="1"/>
  <c r="F134" i="1"/>
  <c r="F325" i="1"/>
  <c r="R306" i="1"/>
  <c r="Q480" i="1"/>
  <c r="F499" i="1"/>
  <c r="BA343" i="1"/>
  <c r="F383" i="1"/>
  <c r="BA480" i="1"/>
  <c r="F507" i="1"/>
  <c r="CE556" i="1"/>
  <c r="AV564" i="1"/>
  <c r="F656" i="1"/>
  <c r="P633" i="1"/>
  <c r="U343" i="1"/>
  <c r="F385" i="1"/>
  <c r="AW448" i="1"/>
  <c r="CF434" i="1"/>
  <c r="GP345" i="1"/>
  <c r="GP558" i="1"/>
  <c r="CA564" i="1"/>
  <c r="CF306" i="1"/>
  <c r="AW311" i="1"/>
  <c r="F410" i="1"/>
  <c r="AY395" i="1"/>
  <c r="CJ633" i="1"/>
  <c r="BA653" i="1"/>
  <c r="AP265" i="1"/>
  <c r="F526" i="1"/>
  <c r="F416" i="1"/>
  <c r="R395" i="1"/>
  <c r="GM562" i="1"/>
  <c r="GP562" i="1" s="1"/>
  <c r="F404" i="1"/>
  <c r="O395" i="1"/>
  <c r="F665" i="1"/>
  <c r="Q633" i="1"/>
  <c r="V269" i="1"/>
  <c r="F297" i="1"/>
  <c r="V517" i="1"/>
  <c r="AB306" i="1"/>
  <c r="O311" i="1"/>
  <c r="AL556" i="1"/>
  <c r="Y564" i="1"/>
  <c r="P69" i="1"/>
  <c r="F77" i="1"/>
  <c r="AE191" i="1"/>
  <c r="R200" i="1"/>
  <c r="BB22" i="1"/>
  <c r="F889" i="1"/>
  <c r="BB906" i="1"/>
  <c r="AQ552" i="1"/>
  <c r="F853" i="1"/>
  <c r="F333" i="1"/>
  <c r="U306" i="1"/>
  <c r="AX556" i="1"/>
  <c r="F571" i="1"/>
  <c r="AX843" i="1"/>
  <c r="X685" i="1"/>
  <c r="F722" i="1"/>
  <c r="AG633" i="1"/>
  <c r="T653" i="1"/>
  <c r="F174" i="1"/>
  <c r="S154" i="1"/>
  <c r="W269" i="1"/>
  <c r="F298" i="1"/>
  <c r="W517" i="1"/>
  <c r="F428" i="1"/>
  <c r="X395" i="1"/>
  <c r="AL363" i="1"/>
  <c r="F407" i="1"/>
  <c r="AV395" i="1"/>
  <c r="R685" i="1"/>
  <c r="F710" i="1"/>
  <c r="AF633" i="1"/>
  <c r="S653" i="1"/>
  <c r="CH69" i="1"/>
  <c r="AY74" i="1"/>
  <c r="S274" i="1"/>
  <c r="AF269" i="1"/>
  <c r="U480" i="1"/>
  <c r="F509" i="1"/>
  <c r="W30" i="1"/>
  <c r="F61" i="1"/>
  <c r="W230" i="1"/>
  <c r="Q685" i="1"/>
  <c r="F708" i="1"/>
  <c r="AO22" i="1"/>
  <c r="F880" i="1"/>
  <c r="AO906" i="1"/>
  <c r="AK434" i="1"/>
  <c r="X448" i="1"/>
  <c r="F815" i="1"/>
  <c r="O808" i="1"/>
  <c r="AL653" i="1"/>
  <c r="S306" i="1"/>
  <c r="F326" i="1"/>
  <c r="AF343" i="1"/>
  <c r="S363" i="1"/>
  <c r="CF69" i="1"/>
  <c r="AW74" i="1"/>
  <c r="F186" i="1"/>
  <c r="Y154" i="1"/>
  <c r="BC22" i="1"/>
  <c r="BC906" i="1"/>
  <c r="F892" i="1"/>
  <c r="AG106" i="1"/>
  <c r="T122" i="1"/>
  <c r="AK269" i="1"/>
  <c r="X274" i="1"/>
  <c r="U30" i="1"/>
  <c r="F59" i="1"/>
  <c r="U230" i="1"/>
  <c r="F408" i="1"/>
  <c r="AW395" i="1"/>
  <c r="T191" i="1"/>
  <c r="F221" i="1"/>
  <c r="AP876" i="1"/>
  <c r="AL306" i="1"/>
  <c r="Y311" i="1"/>
  <c r="CA311" i="1"/>
  <c r="GP308" i="1"/>
  <c r="CD311" i="1" s="1"/>
  <c r="AK343" i="1"/>
  <c r="X363" i="1"/>
  <c r="F586" i="1"/>
  <c r="U556" i="1"/>
  <c r="F220" i="1"/>
  <c r="BA191" i="1"/>
  <c r="U434" i="1"/>
  <c r="F470" i="1"/>
  <c r="AV448" i="1"/>
  <c r="CE434" i="1"/>
  <c r="Q30" i="1"/>
  <c r="F49" i="1"/>
  <c r="Q230" i="1"/>
  <c r="AK633" i="1"/>
  <c r="X653" i="1"/>
  <c r="GM772" i="1"/>
  <c r="AB776" i="1"/>
  <c r="F818" i="1"/>
  <c r="AV808" i="1"/>
  <c r="Q769" i="1"/>
  <c r="F788" i="1"/>
  <c r="AB154" i="1"/>
  <c r="O159" i="1"/>
  <c r="AZ434" i="1"/>
  <c r="F459" i="1"/>
  <c r="AL269" i="1"/>
  <c r="Y274" i="1"/>
  <c r="F797" i="1"/>
  <c r="T769" i="1"/>
  <c r="F584" i="1"/>
  <c r="BA556" i="1"/>
  <c r="BA843" i="1"/>
  <c r="V343" i="1"/>
  <c r="F386" i="1"/>
  <c r="U106" i="1"/>
  <c r="F144" i="1"/>
  <c r="T556" i="1"/>
  <c r="F585" i="1"/>
  <c r="T843" i="1"/>
  <c r="BA434" i="1"/>
  <c r="F468" i="1"/>
  <c r="X564" i="1"/>
  <c r="AK556" i="1"/>
  <c r="Q552" i="1"/>
  <c r="F855" i="1"/>
  <c r="AE769" i="1"/>
  <c r="R776" i="1"/>
  <c r="V191" i="1"/>
  <c r="F223" i="1"/>
  <c r="P434" i="1"/>
  <c r="F451" i="1"/>
  <c r="R808" i="1"/>
  <c r="F827" i="1"/>
  <c r="BA517" i="1"/>
  <c r="V480" i="1"/>
  <c r="F510" i="1"/>
  <c r="AY596" i="1"/>
  <c r="F609" i="1"/>
  <c r="AF106" i="1"/>
  <c r="S122" i="1"/>
  <c r="F819" i="1"/>
  <c r="AW808" i="1"/>
  <c r="CA159" i="1"/>
  <c r="GP156" i="1"/>
  <c r="CD159" i="1" s="1"/>
  <c r="F821" i="1"/>
  <c r="AY808" i="1"/>
  <c r="F779" i="1"/>
  <c r="P769" i="1"/>
  <c r="R30" i="1"/>
  <c r="F51" i="1"/>
  <c r="R230" i="1"/>
  <c r="AR601" i="1"/>
  <c r="CA596" i="1"/>
  <c r="F758" i="1"/>
  <c r="T728" i="1"/>
  <c r="F508" i="1"/>
  <c r="T480" i="1"/>
  <c r="F711" i="1"/>
  <c r="S685" i="1"/>
  <c r="U265" i="1"/>
  <c r="F539" i="1"/>
  <c r="X596" i="1"/>
  <c r="F627" i="1"/>
  <c r="W106" i="1"/>
  <c r="F146" i="1"/>
  <c r="AE633" i="1"/>
  <c r="R653" i="1"/>
  <c r="AY696" i="1"/>
  <c r="CH685" i="1"/>
  <c r="CH434" i="1"/>
  <c r="AY448" i="1"/>
  <c r="F472" i="1"/>
  <c r="W434" i="1"/>
  <c r="AF434" i="1"/>
  <c r="S448" i="1"/>
  <c r="AR813" i="1"/>
  <c r="CA808" i="1"/>
  <c r="AH633" i="1"/>
  <c r="U653" i="1"/>
  <c r="CD395" i="1"/>
  <c r="AU402" i="1"/>
  <c r="F796" i="1"/>
  <c r="BA769" i="1"/>
  <c r="AL122" i="1"/>
  <c r="CE269" i="1"/>
  <c r="AV274" i="1"/>
  <c r="AK480" i="1"/>
  <c r="X487" i="1"/>
  <c r="CH769" i="1"/>
  <c r="AY776" i="1"/>
  <c r="W769" i="1"/>
  <c r="F800" i="1"/>
  <c r="AB564" i="1"/>
  <c r="CD596" i="1"/>
  <c r="AU601" i="1"/>
  <c r="V556" i="1"/>
  <c r="F587" i="1"/>
  <c r="V843" i="1"/>
  <c r="AF191" i="1"/>
  <c r="S200" i="1"/>
  <c r="O596" i="1"/>
  <c r="F603" i="1"/>
  <c r="AY737" i="1"/>
  <c r="CH728" i="1"/>
  <c r="P487" i="1"/>
  <c r="P517" i="1" s="1"/>
  <c r="AC480" i="1"/>
  <c r="CE487" i="1"/>
  <c r="CF487" i="1"/>
  <c r="CH487" i="1"/>
  <c r="AU813" i="1"/>
  <c r="CD808" i="1"/>
  <c r="P343" i="1"/>
  <c r="F366" i="1"/>
  <c r="AW737" i="1"/>
  <c r="CF728" i="1"/>
  <c r="CB434" i="1"/>
  <c r="AS448" i="1"/>
  <c r="F677" i="1"/>
  <c r="W633" i="1"/>
  <c r="AV596" i="1"/>
  <c r="F606" i="1"/>
  <c r="AB363" i="1"/>
  <c r="AZ343" i="1"/>
  <c r="F374" i="1"/>
  <c r="AZ517" i="1"/>
  <c r="AF728" i="1"/>
  <c r="S737" i="1"/>
  <c r="GM350" i="1"/>
  <c r="GP350" i="1" s="1"/>
  <c r="CH343" i="1"/>
  <c r="AY363" i="1"/>
  <c r="AC106" i="1"/>
  <c r="CF122" i="1"/>
  <c r="P122" i="1"/>
  <c r="P230" i="1" s="1"/>
  <c r="CH122" i="1"/>
  <c r="CE122" i="1"/>
  <c r="O737" i="1"/>
  <c r="AB728" i="1"/>
  <c r="AV159" i="1"/>
  <c r="CE154" i="1"/>
  <c r="GM437" i="1"/>
  <c r="GP437" i="1" s="1"/>
  <c r="CH269" i="1"/>
  <c r="AY274" i="1"/>
  <c r="BA122" i="1"/>
  <c r="CJ106" i="1"/>
  <c r="CF769" i="1"/>
  <c r="AW776" i="1"/>
  <c r="AE343" i="1"/>
  <c r="R363" i="1"/>
  <c r="T306" i="1"/>
  <c r="F332" i="1"/>
  <c r="BA30" i="1"/>
  <c r="F57" i="1"/>
  <c r="BA230" i="1"/>
  <c r="P306" i="1"/>
  <c r="F314" i="1"/>
  <c r="F471" i="1"/>
  <c r="V434" i="1"/>
  <c r="AL200" i="1"/>
  <c r="CH633" i="1"/>
  <c r="AY653" i="1"/>
  <c r="AV737" i="1"/>
  <c r="CE728" i="1"/>
  <c r="S30" i="1"/>
  <c r="F52" i="1"/>
  <c r="S230" i="1"/>
  <c r="CF30" i="1"/>
  <c r="AW37" i="1"/>
  <c r="F699" i="1"/>
  <c r="P685" i="1"/>
  <c r="GP730" i="1"/>
  <c r="CD737" i="1" s="1"/>
  <c r="AZ552" i="1"/>
  <c r="F854" i="1"/>
  <c r="X200" i="1"/>
  <c r="AK191" i="1"/>
  <c r="Q434" i="1"/>
  <c r="F460" i="1"/>
  <c r="F185" i="1"/>
  <c r="X154" i="1"/>
  <c r="AE556" i="1"/>
  <c r="R564" i="1"/>
  <c r="CE685" i="1"/>
  <c r="AV696" i="1"/>
  <c r="F429" i="1"/>
  <c r="Y395" i="1"/>
  <c r="AE434" i="1"/>
  <c r="R448" i="1"/>
  <c r="AK728" i="1"/>
  <c r="X737" i="1"/>
  <c r="CF343" i="1"/>
  <c r="AW363" i="1"/>
  <c r="GM109" i="1"/>
  <c r="AB122" i="1"/>
  <c r="GM272" i="1"/>
  <c r="AB274" i="1"/>
  <c r="P154" i="1"/>
  <c r="F162" i="1"/>
  <c r="CF269" i="1"/>
  <c r="AW274" i="1"/>
  <c r="GP71" i="1"/>
  <c r="CD74" i="1" s="1"/>
  <c r="CA74" i="1"/>
  <c r="AX434" i="1"/>
  <c r="F455" i="1"/>
  <c r="CE769" i="1"/>
  <c r="AV776" i="1"/>
  <c r="AK37" i="1"/>
  <c r="R274" i="1"/>
  <c r="AE269" i="1"/>
  <c r="GM348" i="1"/>
  <c r="GP348" i="1" s="1"/>
  <c r="AF769" i="1"/>
  <c r="S776" i="1"/>
  <c r="CF556" i="1"/>
  <c r="AW564" i="1"/>
  <c r="AW653" i="1"/>
  <c r="CF633" i="1"/>
  <c r="P728" i="1"/>
  <c r="F740" i="1"/>
  <c r="CA395" i="1"/>
  <c r="AR402" i="1"/>
  <c r="F840" i="1"/>
  <c r="Y808" i="1"/>
  <c r="GM485" i="1"/>
  <c r="AB487" i="1"/>
  <c r="Q517" i="1"/>
  <c r="AB685" i="1"/>
  <c r="O696" i="1"/>
  <c r="GP436" i="1"/>
  <c r="CD448" i="1" s="1"/>
  <c r="F748" i="1"/>
  <c r="AZ728" i="1"/>
  <c r="CH30" i="1"/>
  <c r="AY37" i="1"/>
  <c r="CF200" i="1"/>
  <c r="CH200" i="1"/>
  <c r="P200" i="1"/>
  <c r="AC191" i="1"/>
  <c r="CE200" i="1"/>
  <c r="F744" i="1"/>
  <c r="AX728" i="1"/>
  <c r="R728" i="1"/>
  <c r="F751" i="1"/>
  <c r="Y737" i="1"/>
  <c r="AL728" i="1"/>
  <c r="CE343" i="1"/>
  <c r="AV363" i="1"/>
  <c r="T685" i="1"/>
  <c r="F717" i="1"/>
  <c r="CH154" i="1"/>
  <c r="AY159" i="1"/>
  <c r="GM735" i="1"/>
  <c r="GP735" i="1" s="1"/>
  <c r="P269" i="1"/>
  <c r="F277" i="1"/>
  <c r="O74" i="1"/>
  <c r="AB69" i="1"/>
  <c r="V30" i="1"/>
  <c r="F60" i="1"/>
  <c r="V230" i="1"/>
  <c r="F502" i="1"/>
  <c r="S480" i="1"/>
  <c r="AX517" i="1"/>
  <c r="AX876" i="1" s="1"/>
  <c r="CH306" i="1"/>
  <c r="AY311" i="1"/>
  <c r="AK769" i="1"/>
  <c r="X776" i="1"/>
  <c r="T434" i="1"/>
  <c r="F469" i="1"/>
  <c r="F567" i="1"/>
  <c r="P556" i="1"/>
  <c r="P843" i="1"/>
  <c r="Q343" i="1"/>
  <c r="F375" i="1"/>
  <c r="AV653" i="1"/>
  <c r="CE633" i="1"/>
  <c r="R596" i="1"/>
  <c r="F615" i="1"/>
  <c r="AQ22" i="1"/>
  <c r="AQ906" i="1"/>
  <c r="F886" i="1"/>
  <c r="F761" i="1"/>
  <c r="W728" i="1"/>
  <c r="AB434" i="1"/>
  <c r="O448" i="1"/>
  <c r="AB30" i="1"/>
  <c r="O37" i="1"/>
  <c r="CA200" i="1"/>
  <c r="GP193" i="1"/>
  <c r="CD200" i="1" s="1"/>
  <c r="CE30" i="1"/>
  <c r="AV37" i="1"/>
  <c r="F295" i="1"/>
  <c r="T269" i="1"/>
  <c r="CE69" i="1"/>
  <c r="AV74" i="1"/>
  <c r="AW159" i="1"/>
  <c r="CF154" i="1"/>
  <c r="GP635" i="1"/>
  <c r="CD653" i="1" s="1"/>
  <c r="CA653" i="1"/>
  <c r="V769" i="1"/>
  <c r="F799" i="1"/>
  <c r="F145" i="1"/>
  <c r="V106" i="1"/>
  <c r="F798" i="1"/>
  <c r="U769" i="1"/>
  <c r="AG343" i="1"/>
  <c r="T363" i="1"/>
  <c r="AT552" i="1"/>
  <c r="F861" i="1"/>
  <c r="AZ230" i="1"/>
  <c r="Q191" i="1"/>
  <c r="F212" i="1"/>
  <c r="AV311" i="1"/>
  <c r="CE306" i="1"/>
  <c r="AL769" i="1"/>
  <c r="Y776" i="1"/>
  <c r="CH556" i="1"/>
  <c r="AY564" i="1"/>
  <c r="F723" i="1"/>
  <c r="Y685" i="1"/>
  <c r="AX22" i="1" l="1"/>
  <c r="AX906" i="1"/>
  <c r="F883" i="1"/>
  <c r="P26" i="1"/>
  <c r="F233" i="1"/>
  <c r="P876" i="1"/>
  <c r="P265" i="1"/>
  <c r="F520" i="1"/>
  <c r="AS434" i="1"/>
  <c r="F465" i="1"/>
  <c r="AS517" i="1"/>
  <c r="R343" i="1"/>
  <c r="F377" i="1"/>
  <c r="F454" i="1"/>
  <c r="AW434" i="1"/>
  <c r="GP272" i="1"/>
  <c r="CD274" i="1" s="1"/>
  <c r="CA274" i="1"/>
  <c r="AY306" i="1"/>
  <c r="F319" i="1"/>
  <c r="AR653" i="1"/>
  <c r="CA633" i="1"/>
  <c r="AR200" i="1"/>
  <c r="CA191" i="1"/>
  <c r="O685" i="1"/>
  <c r="F698" i="1"/>
  <c r="AW633" i="1"/>
  <c r="F659" i="1"/>
  <c r="AW343" i="1"/>
  <c r="F369" i="1"/>
  <c r="F43" i="1"/>
  <c r="AW30" i="1"/>
  <c r="BA106" i="1"/>
  <c r="F142" i="1"/>
  <c r="AV487" i="1"/>
  <c r="CE480" i="1"/>
  <c r="AU596" i="1"/>
  <c r="F620" i="1"/>
  <c r="AY434" i="1"/>
  <c r="F456" i="1"/>
  <c r="BA552" i="1"/>
  <c r="F863" i="1"/>
  <c r="T106" i="1"/>
  <c r="F143" i="1"/>
  <c r="T230" i="1"/>
  <c r="R191" i="1"/>
  <c r="F214" i="1"/>
  <c r="AW306" i="1"/>
  <c r="F317" i="1"/>
  <c r="F569" i="1"/>
  <c r="AV556" i="1"/>
  <c r="AV843" i="1"/>
  <c r="AT22" i="1"/>
  <c r="F894" i="1"/>
  <c r="F16" i="2" s="1"/>
  <c r="AT906" i="1"/>
  <c r="Y769" i="1"/>
  <c r="F803" i="1"/>
  <c r="X769" i="1"/>
  <c r="F802" i="1"/>
  <c r="CD191" i="1"/>
  <c r="AU200" i="1"/>
  <c r="AZ26" i="1"/>
  <c r="F241" i="1"/>
  <c r="AZ876" i="1"/>
  <c r="AU653" i="1"/>
  <c r="CD633" i="1"/>
  <c r="O30" i="1"/>
  <c r="F39" i="1"/>
  <c r="AV633" i="1"/>
  <c r="F658" i="1"/>
  <c r="AX265" i="1"/>
  <c r="F524" i="1"/>
  <c r="AY154" i="1"/>
  <c r="F167" i="1"/>
  <c r="AV200" i="1"/>
  <c r="CE191" i="1"/>
  <c r="AW556" i="1"/>
  <c r="F570" i="1"/>
  <c r="AW843" i="1"/>
  <c r="AR74" i="1"/>
  <c r="CA69" i="1"/>
  <c r="AY269" i="1"/>
  <c r="F282" i="1"/>
  <c r="AY343" i="1"/>
  <c r="F371" i="1"/>
  <c r="AP22" i="1"/>
  <c r="F885" i="1"/>
  <c r="G16" i="2" s="1"/>
  <c r="AP906" i="1"/>
  <c r="AL633" i="1"/>
  <c r="Y653" i="1"/>
  <c r="Y843" i="1" s="1"/>
  <c r="F136" i="1"/>
  <c r="R106" i="1"/>
  <c r="O564" i="1"/>
  <c r="AB556" i="1"/>
  <c r="BA265" i="1"/>
  <c r="F537" i="1"/>
  <c r="F165" i="1"/>
  <c r="AW154" i="1"/>
  <c r="F450" i="1"/>
  <c r="O434" i="1"/>
  <c r="F203" i="1"/>
  <c r="P191" i="1"/>
  <c r="O487" i="1"/>
  <c r="AB480" i="1"/>
  <c r="F791" i="1"/>
  <c r="S769" i="1"/>
  <c r="AY685" i="1"/>
  <c r="F704" i="1"/>
  <c r="AB769" i="1"/>
  <c r="O776" i="1"/>
  <c r="BC18" i="1"/>
  <c r="F922" i="1"/>
  <c r="CD564" i="1"/>
  <c r="CD685" i="1"/>
  <c r="AU696" i="1"/>
  <c r="X556" i="1"/>
  <c r="F590" i="1"/>
  <c r="X843" i="1"/>
  <c r="AR564" i="1"/>
  <c r="CA556" i="1"/>
  <c r="GP485" i="1"/>
  <c r="CD487" i="1" s="1"/>
  <c r="CA487" i="1"/>
  <c r="R434" i="1"/>
  <c r="F462" i="1"/>
  <c r="S728" i="1"/>
  <c r="F752" i="1"/>
  <c r="F745" i="1"/>
  <c r="AY728" i="1"/>
  <c r="U633" i="1"/>
  <c r="F675" i="1"/>
  <c r="R633" i="1"/>
  <c r="F667" i="1"/>
  <c r="CD154" i="1"/>
  <c r="AU159" i="1"/>
  <c r="GP772" i="1"/>
  <c r="CD776" i="1" s="1"/>
  <c r="CA776" i="1"/>
  <c r="U843" i="1"/>
  <c r="F474" i="1"/>
  <c r="X434" i="1"/>
  <c r="Y556" i="1"/>
  <c r="F591" i="1"/>
  <c r="CA363" i="1"/>
  <c r="AB633" i="1"/>
  <c r="O653" i="1"/>
  <c r="CA685" i="1"/>
  <c r="AR696" i="1"/>
  <c r="F514" i="1"/>
  <c r="Y480" i="1"/>
  <c r="CD69" i="1"/>
  <c r="AU74" i="1"/>
  <c r="AL343" i="1"/>
  <c r="Y363" i="1"/>
  <c r="P552" i="1"/>
  <c r="F846" i="1"/>
  <c r="CH191" i="1"/>
  <c r="AY200" i="1"/>
  <c r="F572" i="1"/>
  <c r="AY556" i="1"/>
  <c r="AY843" i="1"/>
  <c r="AW200" i="1"/>
  <c r="CF191" i="1"/>
  <c r="X191" i="1"/>
  <c r="F226" i="1"/>
  <c r="F164" i="1"/>
  <c r="AV154" i="1"/>
  <c r="AW728" i="1"/>
  <c r="F743" i="1"/>
  <c r="AY769" i="1"/>
  <c r="F784" i="1"/>
  <c r="AR159" i="1"/>
  <c r="CA154" i="1"/>
  <c r="T552" i="1"/>
  <c r="F864" i="1"/>
  <c r="Y269" i="1"/>
  <c r="F301" i="1"/>
  <c r="Y517" i="1"/>
  <c r="F679" i="1"/>
  <c r="X633" i="1"/>
  <c r="S269" i="1"/>
  <c r="F289" i="1"/>
  <c r="S517" i="1"/>
  <c r="W265" i="1"/>
  <c r="F541" i="1"/>
  <c r="CD363" i="1"/>
  <c r="S556" i="1"/>
  <c r="F579" i="1"/>
  <c r="S843" i="1"/>
  <c r="F702" i="1"/>
  <c r="AW685" i="1"/>
  <c r="BA26" i="1"/>
  <c r="F250" i="1"/>
  <c r="BA876" i="1"/>
  <c r="AU395" i="1"/>
  <c r="F421" i="1"/>
  <c r="AX552" i="1"/>
  <c r="F850" i="1"/>
  <c r="T343" i="1"/>
  <c r="F384" i="1"/>
  <c r="F79" i="1"/>
  <c r="AV69" i="1"/>
  <c r="V26" i="1"/>
  <c r="F253" i="1"/>
  <c r="V876" i="1"/>
  <c r="AW269" i="1"/>
  <c r="F280" i="1"/>
  <c r="AW517" i="1"/>
  <c r="F368" i="1"/>
  <c r="AV343" i="1"/>
  <c r="T517" i="1"/>
  <c r="AY30" i="1"/>
  <c r="F45" i="1"/>
  <c r="AV728" i="1"/>
  <c r="F742" i="1"/>
  <c r="AZ265" i="1"/>
  <c r="F528" i="1"/>
  <c r="U26" i="1"/>
  <c r="F252" i="1"/>
  <c r="U876" i="1"/>
  <c r="AO18" i="1"/>
  <c r="F910" i="1"/>
  <c r="AY69" i="1"/>
  <c r="F82" i="1"/>
  <c r="O306" i="1"/>
  <c r="F313" i="1"/>
  <c r="F337" i="1"/>
  <c r="X306" i="1"/>
  <c r="P480" i="1"/>
  <c r="F490" i="1"/>
  <c r="AY633" i="1"/>
  <c r="F661" i="1"/>
  <c r="X480" i="1"/>
  <c r="F513" i="1"/>
  <c r="Q26" i="1"/>
  <c r="F242" i="1"/>
  <c r="Q876" i="1"/>
  <c r="AQ18" i="1"/>
  <c r="F916" i="1"/>
  <c r="O69" i="1"/>
  <c r="F76" i="1"/>
  <c r="Y728" i="1"/>
  <c r="F764" i="1"/>
  <c r="X37" i="1"/>
  <c r="AK30" i="1"/>
  <c r="O274" i="1"/>
  <c r="AB269" i="1"/>
  <c r="AV685" i="1"/>
  <c r="F701" i="1"/>
  <c r="CA737" i="1"/>
  <c r="AV122" i="1"/>
  <c r="CE106" i="1"/>
  <c r="S434" i="1"/>
  <c r="F463" i="1"/>
  <c r="AR596" i="1"/>
  <c r="F629" i="1"/>
  <c r="F137" i="1"/>
  <c r="S106" i="1"/>
  <c r="S633" i="1"/>
  <c r="F668" i="1"/>
  <c r="V265" i="1"/>
  <c r="F540" i="1"/>
  <c r="F673" i="1"/>
  <c r="BA633" i="1"/>
  <c r="F475" i="1"/>
  <c r="Y434" i="1"/>
  <c r="X728" i="1"/>
  <c r="F763" i="1"/>
  <c r="AR808" i="1"/>
  <c r="F841" i="1"/>
  <c r="X343" i="1"/>
  <c r="F389" i="1"/>
  <c r="AU737" i="1"/>
  <c r="CD728" i="1"/>
  <c r="Y200" i="1"/>
  <c r="AL191" i="1"/>
  <c r="AW769" i="1"/>
  <c r="F782" i="1"/>
  <c r="CH106" i="1"/>
  <c r="AY122" i="1"/>
  <c r="AY230" i="1" s="1"/>
  <c r="F832" i="1"/>
  <c r="AU808" i="1"/>
  <c r="V552" i="1"/>
  <c r="F866" i="1"/>
  <c r="AV269" i="1"/>
  <c r="F279" i="1"/>
  <c r="AV517" i="1"/>
  <c r="R26" i="1"/>
  <c r="F244" i="1"/>
  <c r="F790" i="1"/>
  <c r="R769" i="1"/>
  <c r="O154" i="1"/>
  <c r="F161" i="1"/>
  <c r="AU311" i="1"/>
  <c r="CD306" i="1"/>
  <c r="X269" i="1"/>
  <c r="F300" i="1"/>
  <c r="X517" i="1"/>
  <c r="S343" i="1"/>
  <c r="F378" i="1"/>
  <c r="BB18" i="1"/>
  <c r="F919" i="1"/>
  <c r="O200" i="1"/>
  <c r="AB191" i="1"/>
  <c r="X106" i="1"/>
  <c r="F148" i="1"/>
  <c r="Q265" i="1"/>
  <c r="F529" i="1"/>
  <c r="AR395" i="1"/>
  <c r="F430" i="1"/>
  <c r="S191" i="1"/>
  <c r="F215" i="1"/>
  <c r="F80" i="1"/>
  <c r="AW69" i="1"/>
  <c r="AB343" i="1"/>
  <c r="O363" i="1"/>
  <c r="F316" i="1"/>
  <c r="AV306" i="1"/>
  <c r="CA448" i="1"/>
  <c r="AB106" i="1"/>
  <c r="O122" i="1"/>
  <c r="R556" i="1"/>
  <c r="F578" i="1"/>
  <c r="R843" i="1"/>
  <c r="P106" i="1"/>
  <c r="F125" i="1"/>
  <c r="CH480" i="1"/>
  <c r="AY487" i="1"/>
  <c r="CA306" i="1"/>
  <c r="AR311" i="1"/>
  <c r="F674" i="1"/>
  <c r="T633" i="1"/>
  <c r="CA30" i="1"/>
  <c r="AR37" i="1"/>
  <c r="S26" i="1"/>
  <c r="F245" i="1"/>
  <c r="S876" i="1"/>
  <c r="F288" i="1"/>
  <c r="R269" i="1"/>
  <c r="R517" i="1"/>
  <c r="O728" i="1"/>
  <c r="F739" i="1"/>
  <c r="AV30" i="1"/>
  <c r="F42" i="1"/>
  <c r="AV230" i="1"/>
  <c r="AV769" i="1"/>
  <c r="F781" i="1"/>
  <c r="AU448" i="1"/>
  <c r="CD434" i="1"/>
  <c r="GP109" i="1"/>
  <c r="CD122" i="1" s="1"/>
  <c r="CA122" i="1"/>
  <c r="AW122" i="1"/>
  <c r="AW230" i="1" s="1"/>
  <c r="CF106" i="1"/>
  <c r="AW487" i="1"/>
  <c r="CF480" i="1"/>
  <c r="Y122" i="1"/>
  <c r="Y230" i="1" s="1"/>
  <c r="AL106" i="1"/>
  <c r="AV434" i="1"/>
  <c r="F453" i="1"/>
  <c r="Y306" i="1"/>
  <c r="F338" i="1"/>
  <c r="W26" i="1"/>
  <c r="F254" i="1"/>
  <c r="W876" i="1"/>
  <c r="CD30" i="1"/>
  <c r="AU37" i="1"/>
  <c r="Y30" i="1"/>
  <c r="F64" i="1"/>
  <c r="AY26" i="1" l="1"/>
  <c r="F238" i="1"/>
  <c r="AW26" i="1"/>
  <c r="F236" i="1"/>
  <c r="AW876" i="1"/>
  <c r="Y552" i="1"/>
  <c r="F870" i="1"/>
  <c r="Y26" i="1"/>
  <c r="F257" i="1"/>
  <c r="Y876" i="1"/>
  <c r="AV26" i="1"/>
  <c r="F235" i="1"/>
  <c r="AV876" i="1"/>
  <c r="F124" i="1"/>
  <c r="O106" i="1"/>
  <c r="AR737" i="1"/>
  <c r="CA728" i="1"/>
  <c r="X552" i="1"/>
  <c r="F869" i="1"/>
  <c r="AU728" i="1"/>
  <c r="F756" i="1"/>
  <c r="Q22" i="1"/>
  <c r="F888" i="1"/>
  <c r="Q906" i="1"/>
  <c r="F544" i="1"/>
  <c r="Y265" i="1"/>
  <c r="Y343" i="1"/>
  <c r="F390" i="1"/>
  <c r="O556" i="1"/>
  <c r="F566" i="1"/>
  <c r="O843" i="1"/>
  <c r="F492" i="1"/>
  <c r="AV480" i="1"/>
  <c r="AS265" i="1"/>
  <c r="F534" i="1"/>
  <c r="AS876" i="1"/>
  <c r="CA434" i="1"/>
  <c r="AR448" i="1"/>
  <c r="S552" i="1"/>
  <c r="F858" i="1"/>
  <c r="AR191" i="1"/>
  <c r="F228" i="1"/>
  <c r="F149" i="1"/>
  <c r="Y106" i="1"/>
  <c r="AU30" i="1"/>
  <c r="F56" i="1"/>
  <c r="F493" i="1"/>
  <c r="AW480" i="1"/>
  <c r="AR306" i="1"/>
  <c r="F339" i="1"/>
  <c r="AU306" i="1"/>
  <c r="F330" i="1"/>
  <c r="F93" i="1"/>
  <c r="AU69" i="1"/>
  <c r="AU685" i="1"/>
  <c r="F715" i="1"/>
  <c r="O480" i="1"/>
  <c r="F489" i="1"/>
  <c r="AR69" i="1"/>
  <c r="F102" i="1"/>
  <c r="O230" i="1"/>
  <c r="T26" i="1"/>
  <c r="F251" i="1"/>
  <c r="T876" i="1"/>
  <c r="O269" i="1"/>
  <c r="F276" i="1"/>
  <c r="O517" i="1"/>
  <c r="T265" i="1"/>
  <c r="F538" i="1"/>
  <c r="F680" i="1"/>
  <c r="Y633" i="1"/>
  <c r="AW552" i="1"/>
  <c r="F849" i="1"/>
  <c r="AR633" i="1"/>
  <c r="F681" i="1"/>
  <c r="W22" i="1"/>
  <c r="W906" i="1"/>
  <c r="F900" i="1"/>
  <c r="F128" i="1"/>
  <c r="AW106" i="1"/>
  <c r="R265" i="1"/>
  <c r="F531" i="1"/>
  <c r="AY480" i="1"/>
  <c r="F495" i="1"/>
  <c r="O343" i="1"/>
  <c r="F365" i="1"/>
  <c r="CD343" i="1"/>
  <c r="AU363" i="1"/>
  <c r="F206" i="1"/>
  <c r="AW191" i="1"/>
  <c r="U552" i="1"/>
  <c r="F865" i="1"/>
  <c r="AU564" i="1"/>
  <c r="CD556" i="1"/>
  <c r="AT18" i="1"/>
  <c r="F924" i="1"/>
  <c r="CA106" i="1"/>
  <c r="AR122" i="1"/>
  <c r="F202" i="1"/>
  <c r="O191" i="1"/>
  <c r="AY106" i="1"/>
  <c r="F130" i="1"/>
  <c r="X30" i="1"/>
  <c r="X230" i="1"/>
  <c r="F63" i="1"/>
  <c r="U22" i="1"/>
  <c r="U906" i="1"/>
  <c r="F898" i="1"/>
  <c r="AY552" i="1"/>
  <c r="F851" i="1"/>
  <c r="CA769" i="1"/>
  <c r="AR776" i="1"/>
  <c r="AP18" i="1"/>
  <c r="F915" i="1"/>
  <c r="P22" i="1"/>
  <c r="P906" i="1"/>
  <c r="F879" i="1"/>
  <c r="AW265" i="1"/>
  <c r="F523" i="1"/>
  <c r="F187" i="1"/>
  <c r="AR154" i="1"/>
  <c r="F724" i="1"/>
  <c r="AR685" i="1"/>
  <c r="CD769" i="1"/>
  <c r="AU776" i="1"/>
  <c r="AU633" i="1"/>
  <c r="F672" i="1"/>
  <c r="AR274" i="1"/>
  <c r="CA269" i="1"/>
  <c r="S22" i="1"/>
  <c r="F891" i="1"/>
  <c r="S906" i="1"/>
  <c r="R876" i="1"/>
  <c r="S265" i="1"/>
  <c r="F532" i="1"/>
  <c r="F178" i="1"/>
  <c r="AU154" i="1"/>
  <c r="AR487" i="1"/>
  <c r="CA480" i="1"/>
  <c r="O769" i="1"/>
  <c r="F778" i="1"/>
  <c r="AV191" i="1"/>
  <c r="F205" i="1"/>
  <c r="AZ22" i="1"/>
  <c r="F887" i="1"/>
  <c r="AZ906" i="1"/>
  <c r="AV552" i="1"/>
  <c r="F848" i="1"/>
  <c r="CD269" i="1"/>
  <c r="AU274" i="1"/>
  <c r="CD106" i="1"/>
  <c r="AU122" i="1"/>
  <c r="AU230" i="1" s="1"/>
  <c r="BA22" i="1"/>
  <c r="F896" i="1"/>
  <c r="BA906" i="1"/>
  <c r="F208" i="1"/>
  <c r="AY191" i="1"/>
  <c r="AU487" i="1"/>
  <c r="CD480" i="1"/>
  <c r="R552" i="1"/>
  <c r="F857" i="1"/>
  <c r="F655" i="1"/>
  <c r="O633" i="1"/>
  <c r="V22" i="1"/>
  <c r="F899" i="1"/>
  <c r="V906" i="1"/>
  <c r="AX18" i="1"/>
  <c r="F913" i="1"/>
  <c r="AU434" i="1"/>
  <c r="F467" i="1"/>
  <c r="AR30" i="1"/>
  <c r="F65" i="1"/>
  <c r="AR230" i="1"/>
  <c r="X265" i="1"/>
  <c r="F543" i="1"/>
  <c r="AV265" i="1"/>
  <c r="F522" i="1"/>
  <c r="Y191" i="1"/>
  <c r="F227" i="1"/>
  <c r="AV106" i="1"/>
  <c r="F127" i="1"/>
  <c r="CA343" i="1"/>
  <c r="AR363" i="1"/>
  <c r="AR556" i="1"/>
  <c r="F592" i="1"/>
  <c r="AR843" i="1"/>
  <c r="AY517" i="1"/>
  <c r="AU191" i="1"/>
  <c r="F219" i="1"/>
  <c r="AU26" i="1" l="1"/>
  <c r="F249" i="1"/>
  <c r="BA18" i="1"/>
  <c r="F926" i="1"/>
  <c r="V18" i="1"/>
  <c r="F929" i="1"/>
  <c r="AR552" i="1"/>
  <c r="F871" i="1"/>
  <c r="F872" i="1" s="1"/>
  <c r="AU556" i="1"/>
  <c r="F583" i="1"/>
  <c r="AU843" i="1"/>
  <c r="Y22" i="1"/>
  <c r="F903" i="1"/>
  <c r="Y906" i="1"/>
  <c r="R22" i="1"/>
  <c r="R906" i="1"/>
  <c r="F890" i="1"/>
  <c r="AU106" i="1"/>
  <c r="F141" i="1"/>
  <c r="F302" i="1"/>
  <c r="AR269" i="1"/>
  <c r="AR517" i="1"/>
  <c r="P18" i="1"/>
  <c r="F909" i="1"/>
  <c r="X26" i="1"/>
  <c r="F256" i="1"/>
  <c r="X876" i="1"/>
  <c r="O26" i="1"/>
  <c r="F232" i="1"/>
  <c r="O876" i="1"/>
  <c r="AY265" i="1"/>
  <c r="F525" i="1"/>
  <c r="O265" i="1"/>
  <c r="F519" i="1"/>
  <c r="AU269" i="1"/>
  <c r="F293" i="1"/>
  <c r="AU517" i="1"/>
  <c r="AU876" i="1" s="1"/>
  <c r="F795" i="1"/>
  <c r="AU769" i="1"/>
  <c r="W18" i="1"/>
  <c r="F930" i="1"/>
  <c r="AR769" i="1"/>
  <c r="F804" i="1"/>
  <c r="AU343" i="1"/>
  <c r="F382" i="1"/>
  <c r="T22" i="1"/>
  <c r="T906" i="1"/>
  <c r="F897" i="1"/>
  <c r="AW22" i="1"/>
  <c r="F882" i="1"/>
  <c r="AW906" i="1"/>
  <c r="AR343" i="1"/>
  <c r="F391" i="1"/>
  <c r="AR728" i="1"/>
  <c r="F765" i="1"/>
  <c r="AR480" i="1"/>
  <c r="F515" i="1"/>
  <c r="O552" i="1"/>
  <c r="F845" i="1"/>
  <c r="AR26" i="1"/>
  <c r="F258" i="1"/>
  <c r="F259" i="1" s="1"/>
  <c r="AU480" i="1"/>
  <c r="F506" i="1"/>
  <c r="AZ18" i="1"/>
  <c r="F917" i="1"/>
  <c r="AR106" i="1"/>
  <c r="F150" i="1"/>
  <c r="AR434" i="1"/>
  <c r="F476" i="1"/>
  <c r="AY876" i="1"/>
  <c r="S18" i="1"/>
  <c r="F921" i="1"/>
  <c r="AV22" i="1"/>
  <c r="AV906" i="1"/>
  <c r="F881" i="1"/>
  <c r="J16" i="2"/>
  <c r="U18" i="1"/>
  <c r="F928" i="1"/>
  <c r="AS22" i="1"/>
  <c r="AS906" i="1"/>
  <c r="F893" i="1"/>
  <c r="E16" i="2" s="1"/>
  <c r="Q18" i="1"/>
  <c r="F918" i="1"/>
  <c r="AU22" i="1" l="1"/>
  <c r="AU906" i="1"/>
  <c r="F895" i="1"/>
  <c r="H16" i="2" s="1"/>
  <c r="T18" i="1"/>
  <c r="F927" i="1"/>
  <c r="AU552" i="1"/>
  <c r="F862" i="1"/>
  <c r="I16" i="2"/>
  <c r="F873" i="1"/>
  <c r="F874" i="1" s="1"/>
  <c r="O22" i="1"/>
  <c r="F878" i="1"/>
  <c r="O906" i="1"/>
  <c r="AS18" i="1"/>
  <c r="F923" i="1"/>
  <c r="R18" i="1"/>
  <c r="F920" i="1"/>
  <c r="AV18" i="1"/>
  <c r="F911" i="1"/>
  <c r="AW18" i="1"/>
  <c r="F912" i="1"/>
  <c r="X22" i="1"/>
  <c r="X906" i="1"/>
  <c r="F902" i="1"/>
  <c r="AR265" i="1"/>
  <c r="F545" i="1"/>
  <c r="F546" i="1" s="1"/>
  <c r="Y18" i="1"/>
  <c r="F933" i="1"/>
  <c r="AY22" i="1"/>
  <c r="AY906" i="1"/>
  <c r="F884" i="1"/>
  <c r="AR876" i="1"/>
  <c r="F260" i="1"/>
  <c r="F261" i="1" s="1"/>
  <c r="AU265" i="1"/>
  <c r="F536" i="1"/>
  <c r="AR22" i="1" l="1"/>
  <c r="F904" i="1"/>
  <c r="AR906" i="1"/>
  <c r="X18" i="1"/>
  <c r="F932" i="1"/>
  <c r="F547" i="1"/>
  <c r="F548" i="1" s="1"/>
  <c r="AU18" i="1"/>
  <c r="F925" i="1"/>
  <c r="AY18" i="1"/>
  <c r="F914" i="1"/>
  <c r="O18" i="1"/>
  <c r="F908" i="1"/>
  <c r="AR18" i="1" l="1"/>
  <c r="F934" i="1"/>
  <c r="F935" i="1" s="1"/>
  <c r="F936" i="1" l="1"/>
  <c r="F937" i="1" s="1"/>
</calcChain>
</file>

<file path=xl/sharedStrings.xml><?xml version="1.0" encoding="utf-8"?>
<sst xmlns="http://schemas.openxmlformats.org/spreadsheetml/2006/main" count="11459" uniqueCount="419">
  <si>
    <t>Smeta.RU Flash  (495) 974-1589</t>
  </si>
  <si>
    <t>_PS_</t>
  </si>
  <si>
    <t>Smeta.RU Flash</t>
  </si>
  <si>
    <t/>
  </si>
  <si>
    <t>2.1 ЛС Оказание услуг по уборке (здание 7.1)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</si>
  <si>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</si>
  <si>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</si>
  <si>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</si>
  <si>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</si>
  <si>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</si>
  <si>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</si>
  <si>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2.1</t>
  </si>
  <si>
    <t>№2.1</t>
  </si>
  <si>
    <t>Поддерживающая уборка</t>
  </si>
  <si>
    <t>Стены, потолки</t>
  </si>
  <si>
    <t>1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</si>
  <si>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</si>
  <si>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</si>
  <si>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100 м2</t>
  </si>
  <si>
    <t>СН-2012.1 Выпуск № 3 (в текущих ценах по состоянию на 01.04.2025 г.). Сб.5-1101-1-1/1</t>
  </si>
  <si>
    <t>)*122)*0,3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</si>
  <si>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</si>
  <si>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</si>
  <si>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</si>
  <si>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</si>
  <si>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</si>
  <si>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</si>
  <si>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</si>
  <si>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</si>
  <si>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2</t>
  </si>
  <si>
    <t>1.5-1101-1-2/1</t>
  </si>
  <si>
    <t>Протирка стен, облицованных керамической плиткой, в зданиях административно-хозяйственного назначения</t>
  </si>
  <si>
    <t>СН-2012.1 Выпуск № 3 (в текущих ценах по состоянию на 01.04.2025 г.). Сб.5-1101-1-2/1</t>
  </si>
  <si>
    <t>2,1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</si>
  <si>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</si>
  <si>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</si>
  <si>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</si>
  <si>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</si>
  <si>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</si>
  <si>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</si>
  <si>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</si>
  <si>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</si>
  <si>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</si>
  <si>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</si>
  <si>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</si>
  <si>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</si>
  <si>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</si>
  <si>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</si>
  <si>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</si>
  <si>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</si>
  <si>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</si>
  <si>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</si>
  <si>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</si>
  <si>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</si>
  <si>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</si>
  <si>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</si>
  <si>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</si>
  <si>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</si>
  <si>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</si>
  <si>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</si>
  <si>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</si>
  <si>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</si>
  <si>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</si>
  <si>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</si>
  <si>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</si>
  <si>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</si>
  <si>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</si>
  <si>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</si>
  <si>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</si>
  <si>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</si>
  <si>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</si>
  <si>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</si>
  <si>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</si>
  <si>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</si>
  <si>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</si>
  <si>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</si>
  <si>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</si>
  <si>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</si>
  <si>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</si>
  <si>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</si>
  <si>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</si>
  <si>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</si>
  <si>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</si>
  <si>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</si>
  <si>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</si>
  <si>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</si>
  <si>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</si>
  <si>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</si>
  <si>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Лестничные марши и площадки</t>
  </si>
  <si>
    <t>3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</si>
  <si>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</si>
  <si>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</si>
  <si>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СН-2012.1 Выпуск № 3 (в текущих ценах по состоянию на 01.04.2025 г.). Сб.9-1103-1-1/1</t>
  </si>
  <si>
    <t>)*122)*3</t>
  </si>
  <si>
    <t>3,1</t>
  </si>
  <si>
    <t>Полы</t>
  </si>
  <si>
    <t>4</t>
  </si>
  <si>
    <t>1.10-1101-4-2/1</t>
  </si>
  <si>
    <t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t>
  </si>
  <si>
    <t>СН-2012.1 Выпуск № 3 (в текущих ценах по состоянию на 01.04.2025 г.). Сб.10-1101-4-2/1</t>
  </si>
  <si>
    <t>)*122)*0,3)*3</t>
  </si>
  <si>
    <t>4,1</t>
  </si>
  <si>
    <t>5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</si>
  <si>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</si>
  <si>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 (30%)</t>
  </si>
  <si>
    <t>СН-2012.1 Выпуск № 3 (в текущих ценах по состоянию на 01.04.2025 г.). Сб.10-1101-1-1/1</t>
  </si>
  <si>
    <t>5,1</t>
  </si>
  <si>
    <t>6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</si>
  <si>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</si>
  <si>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</si>
  <si>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</si>
  <si>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6,1</t>
  </si>
  <si>
    <t>7</t>
  </si>
  <si>
    <t>1.10-1101-1-2/1</t>
  </si>
  <si>
    <t>Мытье полов кабинетов в зданиях административно-хозяйственного назначения</t>
  </si>
  <si>
    <t>СН-2012.1 Выпуск № 3 (в текущих ценах по состоянию на 01.04.2025 г.). Сб.10-1101-1-2/1</t>
  </si>
  <si>
    <t>7,1</t>
  </si>
  <si>
    <t>8</t>
  </si>
  <si>
    <t>Уборка полов павильонов и административно-хозяйственных зданий на территории типа ВДНХ поломоечной машиной - протирка (70%, полы конференц-залов и зрительных залов)</t>
  </si>
  <si>
    <t>8,1</t>
  </si>
  <si>
    <t>9</t>
  </si>
  <si>
    <t>1.10-1101-1-4/1</t>
  </si>
  <si>
    <t>Мытье полов конференц-залов и зрительных залов с твердым напольным покрытием</t>
  </si>
  <si>
    <t>СН-2012.1 Выпуск № 3 (в текущих ценах по состоянию на 01.04.2025 г.). Сб.10-1101-1-4/1</t>
  </si>
  <si>
    <t>9,1</t>
  </si>
  <si>
    <t>10</t>
  </si>
  <si>
    <t>1.10-1101-2-1/1</t>
  </si>
  <si>
    <t>Сухая уборка пылесосом полов с покрытием типа "ковролин" в зданиях административно-хозяйственного назначения</t>
  </si>
  <si>
    <t>СН-2012.1 Выпуск № 3 (в текущих ценах по состоянию на 01.04.2025 г.). Сб.10-1101-2-1/1</t>
  </si>
  <si>
    <t>Мытье окон, дверей, перегородок</t>
  </si>
  <si>
    <t>11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</si>
  <si>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</si>
  <si>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</si>
  <si>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</si>
  <si>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</si>
  <si>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)*122)*0,3)*2</t>
  </si>
  <si>
    <t>Поправка: СН-2012. Гл.1 Сб.11 п.3.20</t>
  </si>
  <si>
    <t>11,1</t>
  </si>
  <si>
    <t>Мытье сантехнических приборов</t>
  </si>
  <si>
    <t>12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</si>
  <si>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</si>
  <si>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</si>
  <si>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</si>
  <si>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</si>
  <si>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12,1</t>
  </si>
  <si>
    <t>13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</si>
  <si>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</si>
  <si>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</si>
  <si>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</si>
  <si>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13,1</t>
  </si>
  <si>
    <t>14</t>
  </si>
  <si>
    <t>14,1</t>
  </si>
  <si>
    <t>и1</t>
  </si>
  <si>
    <t>Итого</t>
  </si>
  <si>
    <t>и2</t>
  </si>
  <si>
    <t>НДС 7%</t>
  </si>
  <si>
    <t>и3</t>
  </si>
  <si>
    <t>Основная уборка</t>
  </si>
  <si>
    <t>15</t>
  </si>
  <si>
    <t>)*118</t>
  </si>
  <si>
    <t>15,1</t>
  </si>
  <si>
    <t>16</t>
  </si>
  <si>
    <t>16,1</t>
  </si>
  <si>
    <t>17</t>
  </si>
  <si>
    <t>1.10-1101-4-1/1</t>
  </si>
  <si>
    <t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t>
  </si>
  <si>
    <t>СН-2012.1 Выпуск № 3 (в текущих ценах по состоянию на 01.04.2025 г.). Сб.10-1101-4-1/1</t>
  </si>
  <si>
    <t>17,1</t>
  </si>
  <si>
    <t>18</t>
  </si>
  <si>
    <t>18,1</t>
  </si>
  <si>
    <t>19</t>
  </si>
  <si>
    <t>19,1</t>
  </si>
  <si>
    <t>20</t>
  </si>
  <si>
    <t>20,1</t>
  </si>
  <si>
    <t>21</t>
  </si>
  <si>
    <t>Уборка полов павильонов и административно-хозяйственных зданий на территории типа ВДНХ поломоечной машиной - мытье (70%, полы конференц-залов и зрительных залов)</t>
  </si>
  <si>
    <t>21,1</t>
  </si>
  <si>
    <t>22</t>
  </si>
  <si>
    <t>22,1</t>
  </si>
  <si>
    <t>23</t>
  </si>
  <si>
    <t>24</t>
  </si>
  <si>
    <t>Мытье полов вестибюлей, коридоров, гардеробных, фойе, холлов, рекреаций в зданиях административно-хозяйственного назначения (вспомогательные помещения, подсобные помещения, ПУИ, кладовая, инвентарная)</t>
  </si>
  <si>
    <t>)*4)*4</t>
  </si>
  <si>
    <t>24,1</t>
  </si>
  <si>
    <t>25</t>
  </si>
  <si>
    <t>Мытье полов вестибюлей, коридоров, гардеробных, фойе, холлов, рекреаций в зданиях административно-хозяйственного назначения (тех. помещения)</t>
  </si>
  <si>
    <t>25,1</t>
  </si>
  <si>
    <t>26</t>
  </si>
  <si>
    <t>)*4)*4)*2</t>
  </si>
  <si>
    <t>26,1</t>
  </si>
  <si>
    <t>27</t>
  </si>
  <si>
    <t>1.11-1101-1-1/1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</si>
  <si>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остекления)</t>
  </si>
  <si>
    <t>СН-2012.1 Выпуск № 3 (в текущих ценах по состоянию на 01.04.2025 г.). Сб.11-1101-1-1/1</t>
  </si>
  <si>
    <t>)*4)*4)*0,3</t>
  </si>
  <si>
    <t>27,1</t>
  </si>
  <si>
    <t>28</t>
  </si>
  <si>
    <t>)*122</t>
  </si>
  <si>
    <t>28,1</t>
  </si>
  <si>
    <t>29</t>
  </si>
  <si>
    <t>29,1</t>
  </si>
  <si>
    <t>30</t>
  </si>
  <si>
    <t>Уборка санитарно-технических приборов в туалетах административных зданий - умывальники (поддоны)</t>
  </si>
  <si>
    <t>30,1</t>
  </si>
  <si>
    <t>31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</si>
  <si>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</si>
  <si>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</si>
  <si>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</si>
  <si>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</si>
  <si>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</si>
  <si>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32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</si>
  <si>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</si>
  <si>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</si>
  <si>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33</t>
  </si>
  <si>
    <t>Туалетная бумага Veiro Professional Premium T308 (или эквивалент) 25 м двухслойная (расход 2 шт. по 25 м на 1 унитаз в день)</t>
  </si>
  <si>
    <t>34</t>
  </si>
  <si>
    <t>Освежитель воздуха lis морской прибой 300 мл (или эквивалент) ( норма расхода 2 шт на 1 унитаз в месяц)</t>
  </si>
  <si>
    <t>35</t>
  </si>
  <si>
    <t>Стикер для очищения унитаза Domestos  (или эквивалент) (расход 1 шт. на 1 унитаз в неделю)</t>
  </si>
  <si>
    <t>Уход за мебелью</t>
  </si>
  <si>
    <t>36</t>
  </si>
  <si>
    <t>1.26-1101-1-2/1</t>
  </si>
  <si>
    <t>Удаление пыли и загрязнений с мебели и прочих поверхностей - административных кабинетов</t>
  </si>
  <si>
    <t>СН-2012.1 Выпуск № 3 (в текущих ценах по состоянию на 01.04.2025 г.). Сб.26-1101-1-2/1</t>
  </si>
  <si>
    <t>36,1</t>
  </si>
  <si>
    <t>37</t>
  </si>
  <si>
    <t>1.26-1101-1-4/1</t>
  </si>
  <si>
    <t>Удаление пыли и загрязнений с мебели и прочих поверхностей - конференц-залов и зрительных залов</t>
  </si>
  <si>
    <t>СН-2012.1 Выпуск № 3 (в текущих ценах по состоянию на 01.04.2025 г.). Сб.26-1101-1-4/1</t>
  </si>
  <si>
    <t>37,1</t>
  </si>
  <si>
    <t>Генеральная уборка</t>
  </si>
  <si>
    <t>38</t>
  </si>
  <si>
    <t>1.6-1101-1-1/1</t>
  </si>
  <si>
    <t>Сухая уборка потолков высотой до 4 м в зданиях административно-хозяйственного назначения</t>
  </si>
  <si>
    <t>СН-2012.1 Выпуск № 3 (в текущих ценах по состоянию на 01.04.2025 г.). Сб.6-1101-1-1/1</t>
  </si>
  <si>
    <t>)*4</t>
  </si>
  <si>
    <t>39</t>
  </si>
  <si>
    <t>)*4)*0,75</t>
  </si>
  <si>
    <t>39,1</t>
  </si>
  <si>
    <t>40</t>
  </si>
  <si>
    <t>40,1</t>
  </si>
  <si>
    <t>41</t>
  </si>
  <si>
    <t>41,1</t>
  </si>
  <si>
    <t>42</t>
  </si>
  <si>
    <t>42,1</t>
  </si>
  <si>
    <t>43</t>
  </si>
  <si>
    <t>Мытье полов вестибюлей, коридоров, гардеробных, фойе, холлов, рекреаций в зданиях административно-хозяйственного назначения</t>
  </si>
  <si>
    <t>43,1</t>
  </si>
  <si>
    <t>44</t>
  </si>
  <si>
    <t>44,1</t>
  </si>
  <si>
    <t>45</t>
  </si>
  <si>
    <t>45,1</t>
  </si>
  <si>
    <t>46</t>
  </si>
  <si>
    <t>Уборка полов павильонов и административно-хозяйственных зданий на территории типа ВДНХ поломоечной машиной - мытье (70%. полы конференц-залов и зрительных залов)</t>
  </si>
  <si>
    <t>46,1</t>
  </si>
  <si>
    <t>47</t>
  </si>
  <si>
    <t>Мытье полов конференц-залов и зрительных залов с твердым напольным покрытием (30%)</t>
  </si>
  <si>
    <t>47,1</t>
  </si>
  <si>
    <t>48</t>
  </si>
  <si>
    <t>49</t>
  </si>
  <si>
    <t>49,1</t>
  </si>
  <si>
    <t>50</t>
  </si>
  <si>
    <t>50,1</t>
  </si>
  <si>
    <t>Мытье окон, дверей, перегородок, внутреннего остекления</t>
  </si>
  <si>
    <t>51</t>
  </si>
  <si>
    <t>)*1</t>
  </si>
  <si>
    <t>51,1</t>
  </si>
  <si>
    <t>52</t>
  </si>
  <si>
    <t>)*4)*2</t>
  </si>
  <si>
    <t>52,1</t>
  </si>
  <si>
    <t>53</t>
  </si>
  <si>
    <t>1.11-1101-2-6/1</t>
  </si>
  <si>
    <t>Уборка регулярная (поддерживающая) дверных блоков - металлические с полотнами глухими (с 2-х сторон)</t>
  </si>
  <si>
    <t>СН-2012.1 Выпуск № 3 (в текущих ценах по состоянию на 01.04.2025 г.). Сб.11-1101-2-6/1</t>
  </si>
  <si>
    <t>53,1</t>
  </si>
  <si>
    <t>54</t>
  </si>
  <si>
    <t>1.11-1101-2-8/1</t>
  </si>
  <si>
    <t>Уборка регулярная (поддерживающая) дверных блоков - из ПВХ-профилей с полотнами глухими (с 2-х сторон)</t>
  </si>
  <si>
    <t>СН-2012.1 Выпуск № 3 (в текущих ценах по состоянию на 01.04.2025 г.). Сб.11-1101-2-8/1</t>
  </si>
  <si>
    <t>54,1</t>
  </si>
  <si>
    <t>55</t>
  </si>
  <si>
    <t>55,1</t>
  </si>
  <si>
    <t>56</t>
  </si>
  <si>
    <t>56,1</t>
  </si>
  <si>
    <t>57</t>
  </si>
  <si>
    <t>57,1</t>
  </si>
  <si>
    <t>58</t>
  </si>
  <si>
    <t>58,1</t>
  </si>
  <si>
    <t>59</t>
  </si>
  <si>
    <t>59,1</t>
  </si>
  <si>
    <t>Окна, фасады</t>
  </si>
  <si>
    <t>60</t>
  </si>
  <si>
    <t>1.14-3205-2-5/1</t>
  </si>
  <si>
    <t>Промывка поверхностей окон на фасадах, окрашенных масляными красками - с лестниц</t>
  </si>
  <si>
    <t>СН-2012.1 Выпуск № 3 (в текущих ценах по состоянию на 01.04.2025 г.). Сб.14-3205-2-5/1</t>
  </si>
  <si>
    <t>61</t>
  </si>
  <si>
    <t>1.14-3205-2-2/1</t>
  </si>
  <si>
    <t>Промывка поверхностей фасадов, окрашенных масляными красками - с лестниц</t>
  </si>
  <si>
    <t>СН-2012.1 Выпуск № 3 (в текущих ценах по состоянию на 01.04.2025 г.). Сб.14-3205-2-2/1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</si>
  <si>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</si>
  <si>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</si>
  <si>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</si>
  <si>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</si>
  <si>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</si>
  <si>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</si>
  <si>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</si>
  <si>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</si>
  <si>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</si>
  <si>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</si>
  <si>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</si>
  <si>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</si>
  <si>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</si>
  <si>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</si>
  <si>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22.1-17-227</t>
  </si>
  <si>
    <t>СН-2012.22 Выпуск № 3 (в текущих ценах по состоянию на 01.04.2025 г.). Сб.1-17-227</t>
  </si>
  <si>
    <t>Машины поломоечные с ручным управлением, производительность 1700 м2/час, мощность 1,3 кВт</t>
  </si>
  <si>
    <t>маш.-ч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</si>
  <si>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</si>
  <si>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</si>
  <si>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</si>
  <si>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</si>
  <si>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</si>
  <si>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</si>
  <si>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21.1-24-49</t>
  </si>
  <si>
    <t>СН-2012.21 Выпуск № 3 (в текущих ценах по состоянию на 01.04.2025 г.). Сб.1-24-49</t>
  </si>
  <si>
    <t>Средство жидкое моющее (шампунь) для всех типов полов, типа "Чистый пол"</t>
  </si>
  <si>
    <t>22.1-17-203</t>
  </si>
  <si>
    <t>СН-2012.22 Выпуск № 3 (в текущих ценах по состоянию на 01.04.2025 г.). Сб.1-17-203</t>
  </si>
  <si>
    <t>Пылесосы моющие с функцией сухой и влажной уборки, мощность до 2400 Вт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</si>
  <si>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</si>
  <si>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</si>
  <si>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</si>
  <si>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</si>
  <si>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</si>
  <si>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</si>
  <si>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</si>
  <si>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</si>
  <si>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</si>
  <si>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</si>
  <si>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21.1-24-58</t>
  </si>
  <si>
    <t>СН-2012.21 Выпуск № 3 (в текущих ценах по состоянию на 01.04.2025 г.). Сб.1-24-58</t>
  </si>
  <si>
    <t>Средство моющее жидкое слабощелочное концентрированное для мытья всех видов полов машинным способом, типа ЖМС № 3-А</t>
  </si>
  <si>
    <t>21.1-24-21</t>
  </si>
  <si>
    <t>СН-2012.21 Выпуск № 3 (в текущих ценах по состоянию на 01.04.2025 г.). Сб.1-24-21</t>
  </si>
  <si>
    <t>Средство жидкое моющее концентрированное с антистатическим эффектом, типа "Мегалюкс"</t>
  </si>
  <si>
    <t>21.1-24-32</t>
  </si>
  <si>
    <t>СН-2012.21 Выпуск № 3 (в текущих ценах по состоянию на 01.04.2025 г.). Сб.1-24-32</t>
  </si>
  <si>
    <t>Средство моющее для стекол и зеркал, с распылителем</t>
  </si>
  <si>
    <t>21.1-24-59</t>
  </si>
  <si>
    <t>СН-2012.21 Выпуск № 3 (в текущих ценах по состоянию на 01.04.2025 г.). Сб.1-24-59</t>
  </si>
  <si>
    <t>Средство моющее жидкое нейтральное концентрированное для очистки остекленных, пластиковых, металлических, окрашенных поверхностей, концентрация рабочего раствора 0,5% - 5%, pH от 6 до 8, содержание НПАВ &lt;5%, содержание растворителя 5-15%</t>
  </si>
  <si>
    <t>21.1-25-193</t>
  </si>
  <si>
    <t>Мыло твердое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</si>
  <si>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</si>
  <si>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</si>
  <si>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</si>
  <si>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</si>
  <si>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</si>
  <si>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</si>
  <si>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</si>
  <si>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</si>
  <si>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</si>
  <si>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</si>
  <si>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</si>
  <si>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</si>
  <si>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</si>
  <si>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</si>
  <si>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</si>
  <si>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</si>
  <si>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</si>
  <si>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</si>
  <si>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</si>
  <si>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</si>
  <si>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</si>
  <si>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</si>
  <si>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</si>
  <si>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</si>
  <si>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</si>
  <si>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</si>
  <si>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</si>
  <si>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</si>
  <si>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</si>
  <si>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)*122)*0,3</t>
  </si>
  <si>
    <t>НР от ЗП</t>
  </si>
  <si>
    <t>%</t>
  </si>
  <si>
    <t>СП от ЗП</t>
  </si>
  <si>
    <t>ЗТР</t>
  </si>
  <si>
    <t>чел-ч</t>
  </si>
  <si>
    <t>к нр )*122)*3</t>
  </si>
  <si>
    <t>ЭМ</t>
  </si>
  <si>
    <t>в т.ч. ЗПМ</t>
  </si>
  <si>
    <t>к нр )*122)*0,3)*3</t>
  </si>
  <si>
    <t>НР и СП от ЗПМ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</si>
  <si>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</si>
  <si>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</si>
  <si>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)*122)*0,3)*2</t>
  </si>
  <si>
    <t>к нр )*118</t>
  </si>
  <si>
    <t>к нр )*4)*4</t>
  </si>
  <si>
    <t>к нр )*4)*4)*2</t>
  </si>
  <si>
    <t>к нр )*4)*4)*0,3</t>
  </si>
  <si>
    <t>к нр )*122</t>
  </si>
  <si>
    <t>к нр )*4)*0,75</t>
  </si>
  <si>
    <t>к нр )*4</t>
  </si>
  <si>
    <t>к нр )*1</t>
  </si>
  <si>
    <t>к нр )*4)*2</t>
  </si>
  <si>
    <r>
      <t>1.11-1101-2-6/1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</si>
  <si>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глухими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</si>
  <si>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</si>
  <si>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</si>
  <si>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</si>
  <si>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</si>
  <si>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</si>
  <si>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</si>
  <si>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</si>
  <si>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</si>
  <si>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</si>
  <si>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</si>
  <si>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</si>
  <si>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 xml:space="preserve">Оказание услуг по уборке внутренних и санитарных помещений сооружений. Здание 7.1 "Культурный центр"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</si>
</sst>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/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165" fontId="9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5" fontId="14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1" xfId="0" applyFont="1" applyBorder="1"/>
    <xf numFmtId="0" fontId="8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09554-299B-4FA6-85C1-44728E62802E}">
  <sheetPr>
    <pageSetUpPr fitToPage="1"/>
  </sheetPr>
  <dimension ref="A1:V697"/>
  <sheetViews>
    <sheetView tabSelected="1" topLeftCell="A666" zoomScaleNormal="100" workbookViewId="0">
      <selection activeCell="AK694" sqref="AK694"/>
    </sheetView>
  </sheetViews>
  <sheetFormatPr defaultRowHeight="12.75" x14ac:dyDescent="0.2"/>
  <cols>
    <col min="1" max="1" width="5.7109375" customWidth="1"/>
    <col min="2" max="2" width="13.85546875" customWidth="1"/>
    <col min="3" max="3" width="40.7109375" customWidth="1"/>
    <col min="4" max="6" width="11.7109375" customWidth="1"/>
    <col min="7" max="7" width="15.5703125" customWidth="1"/>
    <col min="8" max="11" width="12.7109375" customWidth="1"/>
    <col min="15" max="36" width="0" hidden="1" customWidth="1"/>
  </cols>
  <sheetData>
    <row r="1" spans="1:11" x14ac:dyDescent="0.2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.25" x14ac:dyDescent="0.2">
      <c r="A2" s="8"/>
      <c r="B2" s="8"/>
      <c r="C2" s="8"/>
      <c r="D2" s="8"/>
      <c r="E2" s="8"/>
      <c r="F2" s="8"/>
      <c r="G2" s="8"/>
      <c r="H2" s="8"/>
      <c r="I2" s="8"/>
      <c r="J2" s="16" t="s">
        <v>355</v>
      </c>
      <c r="K2" s="16"/>
    </row>
    <row r="3" spans="1:11" ht="16.5" x14ac:dyDescent="0.25">
      <c r="A3" s="10"/>
      <c r="B3" s="11" t="s">
        <v>353</v>
      </c>
      <c r="C3" s="11"/>
      <c r="D3" s="11"/>
      <c r="E3" s="11"/>
      <c r="F3" s="9"/>
      <c r="G3" s="11" t="s">
        <v>354</v>
      </c>
      <c r="H3" s="11"/>
      <c r="I3" s="11"/>
      <c r="J3" s="11"/>
      <c r="K3" s="11"/>
    </row>
    <row r="4" spans="1:11" ht="14.25" x14ac:dyDescent="0.2">
      <c r="A4" s="9"/>
      <c r="B4" s="12"/>
      <c r="C4" s="12"/>
      <c r="D4" s="12"/>
      <c r="E4" s="12"/>
      <c r="F4" s="9"/>
      <c r="G4" s="12"/>
      <c r="H4" s="12"/>
      <c r="I4" s="12"/>
      <c r="J4" s="12"/>
      <c r="K4" s="12"/>
    </row>
    <row r="5" spans="1:11" ht="14.25" x14ac:dyDescent="0.2">
      <c r="A5" s="9"/>
      <c r="B5" s="9"/>
      <c r="C5" s="13"/>
      <c r="D5" s="13"/>
      <c r="E5" s="13"/>
      <c r="F5" s="9"/>
      <c r="G5" s="13"/>
      <c r="H5" s="13"/>
      <c r="I5" s="13"/>
      <c r="J5" s="13"/>
      <c r="K5" s="13"/>
    </row>
    <row r="6" spans="1:11" ht="14.25" x14ac:dyDescent="0.2">
      <c r="A6" s="13"/>
      <c r="B6" s="12" t="str">
        <f>CONCATENATE("______________________ ", IF(Source!AL12&lt;&gt;"", Source!AL12, ""))</f>
        <v xml:space="preserve">______________________ </v>
      </c>
      <c r="C6" s="12"/>
      <c r="D6" s="12"/>
      <c r="E6" s="12"/>
      <c r="F6" s="9"/>
      <c r="G6" s="12" t="str">
        <f>CONCATENATE("______________________ ", IF(Source!AH12&lt;&gt;"", Source!AH12, ""))</f>
        <v xml:space="preserve">______________________ </v>
      </c>
      <c r="H6" s="12"/>
      <c r="I6" s="12"/>
      <c r="J6" s="12"/>
      <c r="K6" s="12"/>
    </row>
    <row r="7" spans="1:11" ht="14.25" x14ac:dyDescent="0.2">
      <c r="A7" s="14"/>
      <c r="B7" s="15" t="s">
        <v>356</v>
      </c>
      <c r="C7" s="15"/>
      <c r="D7" s="15"/>
      <c r="E7" s="15"/>
      <c r="F7" s="9"/>
      <c r="G7" s="15" t="s">
        <v>356</v>
      </c>
      <c r="H7" s="15"/>
      <c r="I7" s="15"/>
      <c r="J7" s="15"/>
      <c r="K7" s="15"/>
    </row>
    <row r="9" spans="1:1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x14ac:dyDescent="0.25">
      <c r="A10" s="17" t="str">
        <f>CONCATENATE( "ЛОКАЛЬНАЯ СМЕТА № ",IF(Source!F12&lt;&gt;"Новый объект", Source!F12, ""))</f>
        <v>ЛОКАЛЬНАЯ СМЕТА № 2.1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">
      <c r="A11" s="19" t="s">
        <v>357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4.25" hidden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5.75" x14ac:dyDescent="0.25">
      <c r="A15" s="17" t="str">
        <f>IF(Source!G12&lt;&gt;"Новый объект", Source!G12, "")</f>
        <v xml:space="preserve">Оказание услуг по уборке внутренних и санитарных помещений сооружений. Здание 7.1 "Культурный центр" 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">
      <c r="A16" s="19" t="s">
        <v>358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2">
      <c r="A18" s="15" t="str">
        <f>CONCATENATE( "Основание: чертежи № ", Source!J12)</f>
        <v xml:space="preserve">Основание: чертежи № 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4.25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.25" x14ac:dyDescent="0.2">
      <c r="A20" s="9"/>
      <c r="B20" s="9"/>
      <c r="C20" s="9"/>
      <c r="D20" s="9"/>
      <c r="E20" s="9"/>
      <c r="F20" s="12" t="s">
        <v>359</v>
      </c>
      <c r="G20" s="12"/>
      <c r="H20" s="12"/>
      <c r="I20" s="36">
        <f>I21+I22+I23+I24</f>
        <v>13116.77</v>
      </c>
      <c r="J20" s="16"/>
      <c r="K20" s="9" t="s">
        <v>360</v>
      </c>
    </row>
    <row r="21" spans="1:11" ht="14.25" hidden="1" x14ac:dyDescent="0.2">
      <c r="A21" s="9"/>
      <c r="B21" s="9"/>
      <c r="C21" s="9"/>
      <c r="D21" s="9"/>
      <c r="E21" s="9"/>
      <c r="F21" s="12" t="s">
        <v>361</v>
      </c>
      <c r="G21" s="12"/>
      <c r="H21" s="12"/>
      <c r="I21" s="36">
        <f>ROUND((Source!F923)/1000, 2)</f>
        <v>914.12</v>
      </c>
      <c r="J21" s="16"/>
      <c r="K21" s="9" t="s">
        <v>360</v>
      </c>
    </row>
    <row r="22" spans="1:11" ht="14.25" hidden="1" x14ac:dyDescent="0.2">
      <c r="A22" s="9"/>
      <c r="B22" s="9"/>
      <c r="C22" s="9"/>
      <c r="D22" s="9"/>
      <c r="E22" s="9"/>
      <c r="F22" s="12" t="s">
        <v>362</v>
      </c>
      <c r="G22" s="12"/>
      <c r="H22" s="12"/>
      <c r="I22" s="36">
        <f>ROUND((Source!F924)/1000, 2)</f>
        <v>0</v>
      </c>
      <c r="J22" s="16"/>
      <c r="K22" s="9" t="s">
        <v>360</v>
      </c>
    </row>
    <row r="23" spans="1:11" ht="14.25" hidden="1" x14ac:dyDescent="0.2">
      <c r="A23" s="9"/>
      <c r="B23" s="9"/>
      <c r="C23" s="9"/>
      <c r="D23" s="9"/>
      <c r="E23" s="9"/>
      <c r="F23" s="12" t="s">
        <v>363</v>
      </c>
      <c r="G23" s="12"/>
      <c r="H23" s="12"/>
      <c r="I23" s="36">
        <f>ROUND((Source!F915)/1000, 2)</f>
        <v>0</v>
      </c>
      <c r="J23" s="16"/>
      <c r="K23" s="9" t="s">
        <v>360</v>
      </c>
    </row>
    <row r="24" spans="1:11" ht="14.25" hidden="1" x14ac:dyDescent="0.2">
      <c r="A24" s="9"/>
      <c r="B24" s="9"/>
      <c r="C24" s="9"/>
      <c r="D24" s="9"/>
      <c r="E24" s="9"/>
      <c r="F24" s="12" t="s">
        <v>364</v>
      </c>
      <c r="G24" s="12"/>
      <c r="H24" s="12"/>
      <c r="I24" s="36">
        <f>ROUND((Source!F925+Source!F926)/1000, 2)</f>
        <v>12202.65</v>
      </c>
      <c r="J24" s="16"/>
      <c r="K24" s="9" t="s">
        <v>360</v>
      </c>
    </row>
    <row r="25" spans="1:11" ht="14.25" x14ac:dyDescent="0.2">
      <c r="A25" s="9"/>
      <c r="B25" s="9"/>
      <c r="C25" s="9"/>
      <c r="D25" s="9"/>
      <c r="E25" s="9"/>
      <c r="F25" s="12" t="s">
        <v>365</v>
      </c>
      <c r="G25" s="12"/>
      <c r="H25" s="12"/>
      <c r="I25" s="36">
        <f>(Source!F921+ Source!F920)/1000</f>
        <v>6439.8853299999992</v>
      </c>
      <c r="J25" s="16"/>
      <c r="K25" s="9" t="s">
        <v>360</v>
      </c>
    </row>
    <row r="26" spans="1:11" ht="14.25" x14ac:dyDescent="0.2">
      <c r="A26" s="9" t="s">
        <v>379</v>
      </c>
      <c r="B26" s="9"/>
      <c r="C26" s="9"/>
      <c r="D26" s="22"/>
      <c r="E26" s="23"/>
      <c r="F26" s="9"/>
      <c r="G26" s="9"/>
      <c r="H26" s="9"/>
      <c r="I26" s="9"/>
      <c r="J26" s="9"/>
      <c r="K26" s="9"/>
    </row>
    <row r="27" spans="1:11" ht="14.25" x14ac:dyDescent="0.2">
      <c r="A27" s="24" t="s">
        <v>366</v>
      </c>
      <c r="B27" s="24" t="s">
        <v>367</v>
      </c>
      <c r="C27" s="24" t="s">
        <v>368</v>
      </c>
      <c r="D27" s="24" t="s">
        <v>369</v>
      </c>
      <c r="E27" s="24" t="s">
        <v>370</v>
      </c>
      <c r="F27" s="24" t="s">
        <v>371</v>
      </c>
      <c r="G27" s="24" t="s">
        <v>372</v>
      </c>
      <c r="H27" s="24" t="s">
        <v>373</v>
      </c>
      <c r="I27" s="24" t="s">
        <v>374</v>
      </c>
      <c r="J27" s="24" t="s">
        <v>375</v>
      </c>
      <c r="K27" s="25" t="s">
        <v>376</v>
      </c>
    </row>
    <row r="28" spans="1:11" ht="28.5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7" t="s">
        <v>377</v>
      </c>
    </row>
    <row r="29" spans="1:11" ht="28.5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7" t="s">
        <v>378</v>
      </c>
    </row>
    <row r="30" spans="1:11" ht="14.25" x14ac:dyDescent="0.2">
      <c r="A30" s="27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</row>
    <row r="32" spans="1:11" ht="16.5" x14ac:dyDescent="0.25">
      <c r="A32" s="28" t="str">
        <f>CONCATENATE("Локальная смета: ",IF(Source!G20&lt;&gt;"Новая локальная смета", Source!G20, ""))</f>
        <v>Локальная смета: №2.1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4" spans="1:22" ht="16.5" x14ac:dyDescent="0.25">
      <c r="A34" s="28" t="str">
        <f>CONCATENATE("Раздел: ",IF(Source!G24&lt;&gt;"Новый раздел", Source!G24, ""))</f>
        <v>Раздел: Поддерживающая уборка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6" spans="1:22" ht="16.5" x14ac:dyDescent="0.25">
      <c r="A36" s="28" t="str">
        <f>CONCATENATE("Подраздел: ",IF(Source!G28&lt;&gt;"Новый подраздел", Source!G28, ""))</f>
        <v>Подраздел: Стены, потолки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22" ht="57" x14ac:dyDescent="0.2">
      <c r="A37" s="29">
        <v>1</v>
      </c>
      <c r="B37" s="29" t="str">
        <f>Source!F32</f>
        <v>1.5-1101-1-1/1</v>
      </c>
      <c r="C37" s="29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7" s="30" t="str">
        <f>Source!H32</f>
        <v>100 м2</v>
      </c>
      <c r="E37" s="8">
        <f>Source!I32</f>
        <v>121.4633</v>
      </c>
      <c r="F37" s="32"/>
      <c r="G37" s="31"/>
      <c r="H37" s="8"/>
      <c r="I37" s="8"/>
      <c r="J37" s="32"/>
      <c r="K37" s="32"/>
      <c r="Q37">
        <f>ROUND((Source!BZ32/100)*ROUND((Source!AF32*Source!AV32)*Source!I32, 2), 2)</f>
        <v>348251.58</v>
      </c>
      <c r="R37">
        <f>Source!X32</f>
        <v>348251.58</v>
      </c>
      <c r="S37">
        <f>ROUND((Source!CA32/100)*ROUND((Source!AF32*Source!AV32)*Source!I32, 2), 2)</f>
        <v>49750.23</v>
      </c>
      <c r="T37">
        <f>Source!Y32</f>
        <v>49750.23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x14ac:dyDescent="0.2">
      <c r="C38" s="33" t="str">
        <f>"Объем: "&amp;Source!I32&amp;"=12146,33/"&amp;"100"</f>
        <v>Объем: 121,4633=12146,33/100</v>
      </c>
    </row>
    <row r="39" spans="1:22" ht="14.25" x14ac:dyDescent="0.2">
      <c r="A39" s="29"/>
      <c r="B39" s="29"/>
      <c r="C39" s="29" t="s">
        <v>380</v>
      </c>
      <c r="D39" s="30"/>
      <c r="E39" s="8"/>
      <c r="F39" s="32">
        <f>Source!AO32</f>
        <v>111.91</v>
      </c>
      <c r="G39" s="31" t="str">
        <f>Source!DG32</f>
        <v>)*122)*0,3</v>
      </c>
      <c r="H39" s="8">
        <f>Source!AV32</f>
        <v>1</v>
      </c>
      <c r="I39" s="8">
        <f>IF(Source!BA32&lt;&gt; 0, Source!BA32, 1)</f>
        <v>1</v>
      </c>
      <c r="J39" s="32">
        <f>Source!S32</f>
        <v>497502.26</v>
      </c>
      <c r="K39" s="32"/>
    </row>
    <row r="40" spans="1:22" ht="14.25" x14ac:dyDescent="0.2">
      <c r="A40" s="29"/>
      <c r="B40" s="29"/>
      <c r="C40" s="29" t="s">
        <v>381</v>
      </c>
      <c r="D40" s="30"/>
      <c r="E40" s="8"/>
      <c r="F40" s="32">
        <f>Source!AL32</f>
        <v>11.05</v>
      </c>
      <c r="G40" s="31" t="str">
        <f>Source!DD32</f>
        <v>)*122)*0,3</v>
      </c>
      <c r="H40" s="8">
        <f>Source!AW32</f>
        <v>1</v>
      </c>
      <c r="I40" s="8">
        <f>IF(Source!BC32&lt;&gt; 0, Source!BC32, 1)</f>
        <v>1</v>
      </c>
      <c r="J40" s="32">
        <f>Source!P32</f>
        <v>49123.4</v>
      </c>
      <c r="K40" s="32"/>
    </row>
    <row r="41" spans="1:22" ht="28.5" x14ac:dyDescent="0.2">
      <c r="A41" s="29" t="s">
        <v>24</v>
      </c>
      <c r="B41" s="29" t="str">
        <f>Source!F33</f>
        <v>21.1-25-13</v>
      </c>
      <c r="C41" s="29" t="str">
        <f>Source!G33</f>
        <v>Вода</v>
      </c>
      <c r="D41" s="30" t="str">
        <f>Source!H33</f>
        <v>м3</v>
      </c>
      <c r="E41" s="8">
        <f>Source!I33</f>
        <v>-22.227783899999999</v>
      </c>
      <c r="F41" s="32">
        <f>Source!AK33</f>
        <v>49.83</v>
      </c>
      <c r="G41" s="34" t="s">
        <v>382</v>
      </c>
      <c r="H41" s="8">
        <f>Source!AW33</f>
        <v>1</v>
      </c>
      <c r="I41" s="8">
        <f>IF(Source!BC33&lt;&gt; 0, Source!BC33, 1)</f>
        <v>1</v>
      </c>
      <c r="J41" s="32">
        <f>Source!O33</f>
        <v>-1107.6099999999999</v>
      </c>
      <c r="K41" s="32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25" x14ac:dyDescent="0.2">
      <c r="A42" s="29"/>
      <c r="B42" s="29"/>
      <c r="C42" s="29" t="s">
        <v>383</v>
      </c>
      <c r="D42" s="30" t="s">
        <v>384</v>
      </c>
      <c r="E42" s="8">
        <f>Source!AT32</f>
        <v>70</v>
      </c>
      <c r="F42" s="32"/>
      <c r="G42" s="31"/>
      <c r="H42" s="8"/>
      <c r="I42" s="8"/>
      <c r="J42" s="32">
        <f>SUM(R37:R41)</f>
        <v>348251.58</v>
      </c>
      <c r="K42" s="32"/>
    </row>
    <row r="43" spans="1:22" ht="14.25" x14ac:dyDescent="0.2">
      <c r="A43" s="29"/>
      <c r="B43" s="29"/>
      <c r="C43" s="29" t="s">
        <v>385</v>
      </c>
      <c r="D43" s="30" t="s">
        <v>384</v>
      </c>
      <c r="E43" s="8">
        <f>Source!AU32</f>
        <v>10</v>
      </c>
      <c r="F43" s="32"/>
      <c r="G43" s="31"/>
      <c r="H43" s="8"/>
      <c r="I43" s="8"/>
      <c r="J43" s="32">
        <f>SUM(T37:T42)</f>
        <v>49750.23</v>
      </c>
      <c r="K43" s="32"/>
    </row>
    <row r="44" spans="1:22" ht="14.25" x14ac:dyDescent="0.2">
      <c r="A44" s="29"/>
      <c r="B44" s="29"/>
      <c r="C44" s="29" t="s">
        <v>386</v>
      </c>
      <c r="D44" s="30" t="s">
        <v>387</v>
      </c>
      <c r="E44" s="8">
        <f>Source!AQ32</f>
        <v>0.4</v>
      </c>
      <c r="F44" s="32"/>
      <c r="G44" s="31" t="str">
        <f>Source!DI32</f>
        <v>)*122)*0,3</v>
      </c>
      <c r="H44" s="8">
        <f>Source!AV32</f>
        <v>1</v>
      </c>
      <c r="I44" s="8"/>
      <c r="J44" s="32"/>
      <c r="K44" s="32">
        <f>Source!U32</f>
        <v>1778.2227120000002</v>
      </c>
    </row>
    <row r="45" spans="1:22" ht="15" x14ac:dyDescent="0.25">
      <c r="A45" s="38"/>
      <c r="B45" s="38"/>
      <c r="C45" s="38"/>
      <c r="D45" s="38"/>
      <c r="E45" s="38"/>
      <c r="F45" s="38"/>
      <c r="G45" s="38"/>
      <c r="H45" s="38"/>
      <c r="I45" s="39">
        <f>J39+J40+J42+J43+SUM(J41:J41)</f>
        <v>943519.86</v>
      </c>
      <c r="J45" s="39"/>
      <c r="K45" s="40">
        <f>IF(Source!I32&lt;&gt;0, ROUND(I45/Source!I32, 2), 0)</f>
        <v>7767.94</v>
      </c>
      <c r="P45" s="35">
        <f>I45</f>
        <v>943519.86</v>
      </c>
    </row>
    <row r="46" spans="1:22" ht="57" x14ac:dyDescent="0.2">
      <c r="A46" s="29">
        <v>2</v>
      </c>
      <c r="B46" s="29" t="str">
        <f>Source!F34</f>
        <v>1.5-1101-1-2/1</v>
      </c>
      <c r="C46" s="29" t="str">
        <f>Source!G34</f>
        <v>Протирка стен, облицованных керамической плиткой, в зданиях административно-хозяйственного назначения</v>
      </c>
      <c r="D46" s="30" t="str">
        <f>Source!H34</f>
        <v>100 м2</v>
      </c>
      <c r="E46" s="8">
        <f>Source!I34</f>
        <v>14.967000000000001</v>
      </c>
      <c r="F46" s="32"/>
      <c r="G46" s="31"/>
      <c r="H46" s="8"/>
      <c r="I46" s="8"/>
      <c r="J46" s="32"/>
      <c r="K46" s="32"/>
      <c r="Q46">
        <f>ROUND((Source!BZ34/100)*ROUND((Source!AF34*Source!AV34)*Source!I34, 2), 2)</f>
        <v>100844.71</v>
      </c>
      <c r="R46">
        <f>Source!X34</f>
        <v>100844.71</v>
      </c>
      <c r="S46">
        <f>ROUND((Source!CA34/100)*ROUND((Source!AF34*Source!AV34)*Source!I34, 2), 2)</f>
        <v>14406.39</v>
      </c>
      <c r="T46">
        <f>Source!Y34</f>
        <v>14406.39</v>
      </c>
      <c r="U46">
        <f>ROUND((175/100)*ROUND((Source!AE34*Source!AV34)*Source!I34, 2), 2)</f>
        <v>0</v>
      </c>
      <c r="V46">
        <f>ROUND((108/100)*ROUND(Source!CS34*Source!I34, 2), 2)</f>
        <v>0</v>
      </c>
    </row>
    <row r="47" spans="1:22" x14ac:dyDescent="0.2">
      <c r="C47" s="33" t="str">
        <f>"Объем: "&amp;Source!I34&amp;"=1496,7/"&amp;"100"</f>
        <v>Объем: 14,967=1496,7/100</v>
      </c>
    </row>
    <row r="48" spans="1:22" ht="14.25" x14ac:dyDescent="0.2">
      <c r="A48" s="29"/>
      <c r="B48" s="29"/>
      <c r="C48" s="29" t="s">
        <v>380</v>
      </c>
      <c r="D48" s="30"/>
      <c r="E48" s="8"/>
      <c r="F48" s="32">
        <f>Source!AO34</f>
        <v>262.99</v>
      </c>
      <c r="G48" s="31" t="str">
        <f>Source!DG34</f>
        <v>)*122)*0,3</v>
      </c>
      <c r="H48" s="8">
        <f>Source!AV34</f>
        <v>1</v>
      </c>
      <c r="I48" s="8">
        <f>IF(Source!BA34&lt;&gt; 0, Source!BA34, 1)</f>
        <v>1</v>
      </c>
      <c r="J48" s="32">
        <f>Source!S34</f>
        <v>144063.87</v>
      </c>
      <c r="K48" s="32"/>
    </row>
    <row r="49" spans="1:22" ht="14.25" x14ac:dyDescent="0.2">
      <c r="A49" s="29"/>
      <c r="B49" s="29"/>
      <c r="C49" s="29" t="s">
        <v>381</v>
      </c>
      <c r="D49" s="30"/>
      <c r="E49" s="8"/>
      <c r="F49" s="32">
        <f>Source!AL34</f>
        <v>4.55</v>
      </c>
      <c r="G49" s="31" t="str">
        <f>Source!DD34</f>
        <v>)*122)*0,3</v>
      </c>
      <c r="H49" s="8">
        <f>Source!AW34</f>
        <v>1</v>
      </c>
      <c r="I49" s="8">
        <f>IF(Source!BC34&lt;&gt; 0, Source!BC34, 1)</f>
        <v>1</v>
      </c>
      <c r="J49" s="32">
        <f>Source!P34</f>
        <v>2492.4499999999998</v>
      </c>
      <c r="K49" s="32"/>
    </row>
    <row r="50" spans="1:22" ht="28.5" x14ac:dyDescent="0.2">
      <c r="A50" s="29" t="s">
        <v>33</v>
      </c>
      <c r="B50" s="29" t="str">
        <f>Source!F35</f>
        <v>21.1-25-13</v>
      </c>
      <c r="C50" s="29" t="str">
        <f>Source!G35</f>
        <v>Вода</v>
      </c>
      <c r="D50" s="30" t="str">
        <f>Source!H35</f>
        <v>м3</v>
      </c>
      <c r="E50" s="8">
        <f>Source!I35</f>
        <v>-5.4779220000000004</v>
      </c>
      <c r="F50" s="32">
        <f>Source!AK35</f>
        <v>49.83</v>
      </c>
      <c r="G50" s="34" t="s">
        <v>382</v>
      </c>
      <c r="H50" s="8">
        <f>Source!AW35</f>
        <v>1</v>
      </c>
      <c r="I50" s="8">
        <f>IF(Source!BC35&lt;&gt; 0, Source!BC35, 1)</f>
        <v>1</v>
      </c>
      <c r="J50" s="32">
        <f>Source!O35</f>
        <v>-272.95999999999998</v>
      </c>
      <c r="K50" s="32"/>
      <c r="Q50">
        <f>ROUND((Source!BZ35/100)*ROUND((Source!AF35*Source!AV35)*Source!I35, 2), 2)</f>
        <v>0</v>
      </c>
      <c r="R50">
        <f>Source!X35</f>
        <v>0</v>
      </c>
      <c r="S50">
        <f>ROUND((Source!CA35/100)*ROUND((Source!AF35*Source!AV35)*Source!I35, 2), 2)</f>
        <v>0</v>
      </c>
      <c r="T50">
        <f>Source!Y35</f>
        <v>0</v>
      </c>
      <c r="U50">
        <f>ROUND((175/100)*ROUND((Source!AE35*Source!AV35)*Source!I35, 2), 2)</f>
        <v>0</v>
      </c>
      <c r="V50">
        <f>ROUND((108/100)*ROUND(Source!CS35*Source!I35, 2), 2)</f>
        <v>0</v>
      </c>
    </row>
    <row r="51" spans="1:22" ht="14.25" x14ac:dyDescent="0.2">
      <c r="A51" s="29"/>
      <c r="B51" s="29"/>
      <c r="C51" s="29" t="s">
        <v>383</v>
      </c>
      <c r="D51" s="30" t="s">
        <v>384</v>
      </c>
      <c r="E51" s="8">
        <f>Source!AT34</f>
        <v>70</v>
      </c>
      <c r="F51" s="32"/>
      <c r="G51" s="31"/>
      <c r="H51" s="8"/>
      <c r="I51" s="8"/>
      <c r="J51" s="32">
        <f>SUM(R46:R50)</f>
        <v>100844.71</v>
      </c>
      <c r="K51" s="32"/>
    </row>
    <row r="52" spans="1:22" ht="14.25" x14ac:dyDescent="0.2">
      <c r="A52" s="29"/>
      <c r="B52" s="29"/>
      <c r="C52" s="29" t="s">
        <v>385</v>
      </c>
      <c r="D52" s="30" t="s">
        <v>384</v>
      </c>
      <c r="E52" s="8">
        <f>Source!AU34</f>
        <v>10</v>
      </c>
      <c r="F52" s="32"/>
      <c r="G52" s="31"/>
      <c r="H52" s="8"/>
      <c r="I52" s="8"/>
      <c r="J52" s="32">
        <f>SUM(T46:T51)</f>
        <v>14406.39</v>
      </c>
      <c r="K52" s="32"/>
    </row>
    <row r="53" spans="1:22" ht="14.25" x14ac:dyDescent="0.2">
      <c r="A53" s="29"/>
      <c r="B53" s="29"/>
      <c r="C53" s="29" t="s">
        <v>386</v>
      </c>
      <c r="D53" s="30" t="s">
        <v>387</v>
      </c>
      <c r="E53" s="8">
        <f>Source!AQ34</f>
        <v>0.94</v>
      </c>
      <c r="F53" s="32"/>
      <c r="G53" s="31" t="str">
        <f>Source!DI34</f>
        <v>)*122)*0,3</v>
      </c>
      <c r="H53" s="8">
        <f>Source!AV34</f>
        <v>1</v>
      </c>
      <c r="I53" s="8"/>
      <c r="J53" s="32"/>
      <c r="K53" s="32">
        <f>Source!U34</f>
        <v>514.924668</v>
      </c>
    </row>
    <row r="54" spans="1:22" ht="15" x14ac:dyDescent="0.25">
      <c r="A54" s="38"/>
      <c r="B54" s="38"/>
      <c r="C54" s="38"/>
      <c r="D54" s="38"/>
      <c r="E54" s="38"/>
      <c r="F54" s="38"/>
      <c r="G54" s="38"/>
      <c r="H54" s="38"/>
      <c r="I54" s="39">
        <f>J48+J49+J51+J52+SUM(J50:J50)</f>
        <v>261534.46000000005</v>
      </c>
      <c r="J54" s="39"/>
      <c r="K54" s="40">
        <f>IF(Source!I34&lt;&gt;0, ROUND(I54/Source!I34, 2), 0)</f>
        <v>17474.07</v>
      </c>
      <c r="P54" s="35">
        <f>I54</f>
        <v>261534.46000000005</v>
      </c>
    </row>
    <row r="56" spans="1:22" ht="15" x14ac:dyDescent="0.25">
      <c r="A56" s="43" t="str">
        <f>CONCATENATE("Итого по подразделу: ",IF(Source!G37&lt;&gt;"Новый подраздел", Source!G37, ""))</f>
        <v>Итого по подразделу: Стены, потолки</v>
      </c>
      <c r="B56" s="43"/>
      <c r="C56" s="43"/>
      <c r="D56" s="43"/>
      <c r="E56" s="43"/>
      <c r="F56" s="43"/>
      <c r="G56" s="43"/>
      <c r="H56" s="43"/>
      <c r="I56" s="37">
        <f>SUM(P36:P55)</f>
        <v>1205054.32</v>
      </c>
      <c r="J56" s="42"/>
      <c r="K56" s="41"/>
    </row>
    <row r="59" spans="1:22" ht="16.5" x14ac:dyDescent="0.25">
      <c r="A59" s="28" t="str">
        <f>CONCATENATE("Подраздел: ",IF(Source!G67&lt;&gt;"Новый подраздел", Source!G67, ""))</f>
        <v>Подраздел: Лестничные марши и площадки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22" ht="99.75" x14ac:dyDescent="0.2">
      <c r="A60" s="29">
        <v>3</v>
      </c>
      <c r="B60" s="29" t="str">
        <f>Source!F71</f>
        <v>1.9-1103-1-1/1</v>
      </c>
      <c r="C60" s="29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60" s="30" t="str">
        <f>Source!H71</f>
        <v>100 м2</v>
      </c>
      <c r="E60" s="8">
        <f>Source!I71</f>
        <v>3.927</v>
      </c>
      <c r="F60" s="32"/>
      <c r="G60" s="31"/>
      <c r="H60" s="8"/>
      <c r="I60" s="8"/>
      <c r="J60" s="32"/>
      <c r="K60" s="32"/>
      <c r="Q60">
        <f>ROUND((Source!BZ71/100)*ROUND((Source!AF71*Source!AV71)*Source!I71, 2), 2)</f>
        <v>391261.22</v>
      </c>
      <c r="R60">
        <f>Source!X71</f>
        <v>391261.22</v>
      </c>
      <c r="S60">
        <f>ROUND((Source!CA71/100)*ROUND((Source!AF71*Source!AV71)*Source!I71, 2), 2)</f>
        <v>55894.46</v>
      </c>
      <c r="T60">
        <f>Source!Y71</f>
        <v>55894.46</v>
      </c>
      <c r="U60">
        <f>ROUND((175/100)*ROUND((Source!AE71*Source!AV71)*Source!I71, 2), 2)</f>
        <v>0</v>
      </c>
      <c r="V60">
        <f>ROUND((108/100)*ROUND(Source!CS71*Source!I71, 2), 2)</f>
        <v>0</v>
      </c>
    </row>
    <row r="61" spans="1:22" x14ac:dyDescent="0.2">
      <c r="C61" s="33" t="str">
        <f>"Объем: "&amp;Source!I71&amp;"=392,7/"&amp;"100"</f>
        <v>Объем: 3,927=392,7/100</v>
      </c>
    </row>
    <row r="62" spans="1:22" ht="14.25" x14ac:dyDescent="0.2">
      <c r="A62" s="29"/>
      <c r="B62" s="29"/>
      <c r="C62" s="29" t="s">
        <v>380</v>
      </c>
      <c r="D62" s="30"/>
      <c r="E62" s="8"/>
      <c r="F62" s="32">
        <f>Source!AO71</f>
        <v>388.89</v>
      </c>
      <c r="G62" s="31" t="str">
        <f>Source!DG71</f>
        <v>)*122)*3</v>
      </c>
      <c r="H62" s="8">
        <f>Source!AV71</f>
        <v>1</v>
      </c>
      <c r="I62" s="8">
        <f>IF(Source!BA71&lt;&gt; 0, Source!BA71, 1)</f>
        <v>1</v>
      </c>
      <c r="J62" s="32">
        <f>Source!S71</f>
        <v>558944.6</v>
      </c>
      <c r="K62" s="32"/>
    </row>
    <row r="63" spans="1:22" ht="14.25" x14ac:dyDescent="0.2">
      <c r="A63" s="29"/>
      <c r="B63" s="29"/>
      <c r="C63" s="29" t="s">
        <v>381</v>
      </c>
      <c r="D63" s="30"/>
      <c r="E63" s="8"/>
      <c r="F63" s="32">
        <f>Source!AL71</f>
        <v>8.56</v>
      </c>
      <c r="G63" s="31" t="str">
        <f>Source!DD71</f>
        <v>)*122)*3</v>
      </c>
      <c r="H63" s="8">
        <f>Source!AW71</f>
        <v>1</v>
      </c>
      <c r="I63" s="8">
        <f>IF(Source!BC71&lt;&gt; 0, Source!BC71, 1)</f>
        <v>1</v>
      </c>
      <c r="J63" s="32">
        <f>Source!P71</f>
        <v>12303.13</v>
      </c>
      <c r="K63" s="32"/>
    </row>
    <row r="64" spans="1:22" ht="28.5" x14ac:dyDescent="0.2">
      <c r="A64" s="29" t="s">
        <v>94</v>
      </c>
      <c r="B64" s="29" t="str">
        <f>Source!F72</f>
        <v>21.1-25-13</v>
      </c>
      <c r="C64" s="29" t="str">
        <f>Source!G72</f>
        <v>Вода</v>
      </c>
      <c r="D64" s="30" t="str">
        <f>Source!H72</f>
        <v>м3</v>
      </c>
      <c r="E64" s="8">
        <f>Source!I72</f>
        <v>-14.372820000000001</v>
      </c>
      <c r="F64" s="32">
        <f>Source!AK72</f>
        <v>49.83</v>
      </c>
      <c r="G64" s="34" t="s">
        <v>388</v>
      </c>
      <c r="H64" s="8">
        <f>Source!AW72</f>
        <v>1</v>
      </c>
      <c r="I64" s="8">
        <f>IF(Source!BC72&lt;&gt; 0, Source!BC72, 1)</f>
        <v>1</v>
      </c>
      <c r="J64" s="32">
        <f>Source!O72</f>
        <v>-716.2</v>
      </c>
      <c r="K64" s="32"/>
      <c r="Q64">
        <f>ROUND((Source!BZ72/100)*ROUND((Source!AF72*Source!AV72)*Source!I72, 2), 2)</f>
        <v>0</v>
      </c>
      <c r="R64">
        <f>Source!X72</f>
        <v>0</v>
      </c>
      <c r="S64">
        <f>ROUND((Source!CA72/100)*ROUND((Source!AF72*Source!AV72)*Source!I72, 2), 2)</f>
        <v>0</v>
      </c>
      <c r="T64">
        <f>Source!Y72</f>
        <v>0</v>
      </c>
      <c r="U64">
        <f>ROUND((175/100)*ROUND((Source!AE72*Source!AV72)*Source!I72, 2), 2)</f>
        <v>0</v>
      </c>
      <c r="V64">
        <f>ROUND((108/100)*ROUND(Source!CS72*Source!I72, 2), 2)</f>
        <v>0</v>
      </c>
    </row>
    <row r="65" spans="1:22" ht="14.25" x14ac:dyDescent="0.2">
      <c r="A65" s="29"/>
      <c r="B65" s="29"/>
      <c r="C65" s="29" t="s">
        <v>383</v>
      </c>
      <c r="D65" s="30" t="s">
        <v>384</v>
      </c>
      <c r="E65" s="8">
        <f>Source!AT71</f>
        <v>70</v>
      </c>
      <c r="F65" s="32"/>
      <c r="G65" s="31"/>
      <c r="H65" s="8"/>
      <c r="I65" s="8"/>
      <c r="J65" s="32">
        <f>SUM(R60:R64)</f>
        <v>391261.22</v>
      </c>
      <c r="K65" s="32"/>
    </row>
    <row r="66" spans="1:22" ht="14.25" x14ac:dyDescent="0.2">
      <c r="A66" s="29"/>
      <c r="B66" s="29"/>
      <c r="C66" s="29" t="s">
        <v>385</v>
      </c>
      <c r="D66" s="30" t="s">
        <v>384</v>
      </c>
      <c r="E66" s="8">
        <f>Source!AU71</f>
        <v>10</v>
      </c>
      <c r="F66" s="32"/>
      <c r="G66" s="31"/>
      <c r="H66" s="8"/>
      <c r="I66" s="8"/>
      <c r="J66" s="32">
        <f>SUM(T60:T65)</f>
        <v>55894.46</v>
      </c>
      <c r="K66" s="32"/>
    </row>
    <row r="67" spans="1:22" ht="14.25" x14ac:dyDescent="0.2">
      <c r="A67" s="29"/>
      <c r="B67" s="29"/>
      <c r="C67" s="29" t="s">
        <v>386</v>
      </c>
      <c r="D67" s="30" t="s">
        <v>387</v>
      </c>
      <c r="E67" s="8">
        <f>Source!AQ71</f>
        <v>1.39</v>
      </c>
      <c r="F67" s="32"/>
      <c r="G67" s="31" t="str">
        <f>Source!DI71</f>
        <v>)*122)*3</v>
      </c>
      <c r="H67" s="8">
        <f>Source!AV71</f>
        <v>1</v>
      </c>
      <c r="I67" s="8"/>
      <c r="J67" s="32"/>
      <c r="K67" s="32">
        <f>Source!U71</f>
        <v>1997.8219799999999</v>
      </c>
    </row>
    <row r="68" spans="1:22" ht="15" x14ac:dyDescent="0.25">
      <c r="A68" s="38"/>
      <c r="B68" s="38"/>
      <c r="C68" s="38"/>
      <c r="D68" s="38"/>
      <c r="E68" s="38"/>
      <c r="F68" s="38"/>
      <c r="G68" s="38"/>
      <c r="H68" s="38"/>
      <c r="I68" s="39">
        <f>J62+J63+J65+J66+SUM(J64:J64)</f>
        <v>1017687.21</v>
      </c>
      <c r="J68" s="39"/>
      <c r="K68" s="40">
        <f>IF(Source!I71&lt;&gt;0, ROUND(I68/Source!I71, 2), 0)</f>
        <v>259151.31</v>
      </c>
      <c r="P68" s="35">
        <f>I68</f>
        <v>1017687.21</v>
      </c>
    </row>
    <row r="70" spans="1:22" ht="15" x14ac:dyDescent="0.25">
      <c r="A70" s="43" t="str">
        <f>CONCATENATE("Итого по подразделу: ",IF(Source!G74&lt;&gt;"Новый подраздел", Source!G74, ""))</f>
        <v>Итого по подразделу: Лестничные марши и площадки</v>
      </c>
      <c r="B70" s="43"/>
      <c r="C70" s="43"/>
      <c r="D70" s="43"/>
      <c r="E70" s="43"/>
      <c r="F70" s="43"/>
      <c r="G70" s="43"/>
      <c r="H70" s="43"/>
      <c r="I70" s="37">
        <f>SUM(P59:P69)</f>
        <v>1017687.21</v>
      </c>
      <c r="J70" s="42"/>
      <c r="K70" s="41"/>
    </row>
    <row r="73" spans="1:22" ht="16.5" x14ac:dyDescent="0.25">
      <c r="A73" s="28" t="str">
        <f>CONCATENATE("Подраздел: ",IF(Source!G104&lt;&gt;"Новый подраздел", Source!G104, ""))</f>
        <v>Подраздел: Полы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22" ht="99.75" x14ac:dyDescent="0.2">
      <c r="A74" s="29">
        <v>4</v>
      </c>
      <c r="B74" s="29" t="str">
        <f>Source!F108</f>
        <v>1.10-1101-4-2/1</v>
      </c>
      <c r="C74" s="29" t="str">
        <f>Source!G108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74" s="30" t="str">
        <f>Source!H108</f>
        <v>100 м2</v>
      </c>
      <c r="E74" s="8">
        <f>Source!I108</f>
        <v>14.03913</v>
      </c>
      <c r="F74" s="32"/>
      <c r="G74" s="31"/>
      <c r="H74" s="8"/>
      <c r="I74" s="8"/>
      <c r="J74" s="32"/>
      <c r="K74" s="32"/>
      <c r="Q74">
        <f>ROUND((Source!BZ108/100)*ROUND((Source!AF108*Source!AV108)*Source!I108, 2), 2)</f>
        <v>24149.08</v>
      </c>
      <c r="R74">
        <f>Source!X108</f>
        <v>24149.08</v>
      </c>
      <c r="S74">
        <f>ROUND((Source!CA108/100)*ROUND((Source!AF108*Source!AV108)*Source!I108, 2), 2)</f>
        <v>3449.87</v>
      </c>
      <c r="T74">
        <f>Source!Y108</f>
        <v>3449.87</v>
      </c>
      <c r="U74">
        <f>ROUND((175/100)*ROUND((Source!AE108*Source!AV108)*Source!I108, 2), 2)</f>
        <v>134.87</v>
      </c>
      <c r="V74">
        <f>ROUND((108/100)*ROUND(Source!CS108*Source!I108, 2), 2)</f>
        <v>83.24</v>
      </c>
    </row>
    <row r="75" spans="1:22" x14ac:dyDescent="0.2">
      <c r="C75" s="33" t="str">
        <f>"Объем: "&amp;Source!I108&amp;"=2005,59*"&amp;"0,7/"&amp;"100"</f>
        <v>Объем: 14,03913=2005,59*0,7/100</v>
      </c>
    </row>
    <row r="76" spans="1:22" ht="28.5" x14ac:dyDescent="0.2">
      <c r="A76" s="29"/>
      <c r="B76" s="29"/>
      <c r="C76" s="29" t="s">
        <v>380</v>
      </c>
      <c r="D76" s="30"/>
      <c r="E76" s="8"/>
      <c r="F76" s="32">
        <f>Source!AO108</f>
        <v>22.38</v>
      </c>
      <c r="G76" s="31" t="str">
        <f>Source!DG108</f>
        <v>)*122)*0,3)*3</v>
      </c>
      <c r="H76" s="8">
        <f>Source!AV108</f>
        <v>1</v>
      </c>
      <c r="I76" s="8">
        <f>IF(Source!BA108&lt;&gt; 0, Source!BA108, 1)</f>
        <v>1</v>
      </c>
      <c r="J76" s="32">
        <f>Source!S108</f>
        <v>34498.69</v>
      </c>
      <c r="K76" s="32"/>
    </row>
    <row r="77" spans="1:22" ht="28.5" x14ac:dyDescent="0.2">
      <c r="A77" s="29"/>
      <c r="B77" s="29"/>
      <c r="C77" s="29" t="s">
        <v>389</v>
      </c>
      <c r="D77" s="30"/>
      <c r="E77" s="8"/>
      <c r="F77" s="32">
        <f>Source!AM108</f>
        <v>3.07</v>
      </c>
      <c r="G77" s="31" t="str">
        <f>Source!DE108</f>
        <v>)*122)*0,3)*3</v>
      </c>
      <c r="H77" s="8">
        <f>Source!AV108</f>
        <v>1</v>
      </c>
      <c r="I77" s="8">
        <f>IF(Source!BB108&lt;&gt; 0, Source!BB108, 1)</f>
        <v>1</v>
      </c>
      <c r="J77" s="32">
        <f>Source!Q108</f>
        <v>4732.3900000000003</v>
      </c>
      <c r="K77" s="32"/>
    </row>
    <row r="78" spans="1:22" ht="28.5" x14ac:dyDescent="0.2">
      <c r="A78" s="29"/>
      <c r="B78" s="29"/>
      <c r="C78" s="29" t="s">
        <v>390</v>
      </c>
      <c r="D78" s="30"/>
      <c r="E78" s="8"/>
      <c r="F78" s="32">
        <f>Source!AN108</f>
        <v>0.05</v>
      </c>
      <c r="G78" s="31" t="str">
        <f>Source!DF108</f>
        <v>)*122)*0,3)*3</v>
      </c>
      <c r="H78" s="8">
        <f>Source!AV108</f>
        <v>1</v>
      </c>
      <c r="I78" s="8">
        <f>IF(Source!BS108&lt;&gt; 0, Source!BS108, 1)</f>
        <v>1</v>
      </c>
      <c r="J78" s="44">
        <f>Source!R108</f>
        <v>77.069999999999993</v>
      </c>
      <c r="K78" s="32"/>
    </row>
    <row r="79" spans="1:22" ht="28.5" x14ac:dyDescent="0.2">
      <c r="A79" s="29"/>
      <c r="B79" s="29"/>
      <c r="C79" s="29" t="s">
        <v>381</v>
      </c>
      <c r="D79" s="30"/>
      <c r="E79" s="8"/>
      <c r="F79" s="32">
        <f>Source!AL108</f>
        <v>6.63</v>
      </c>
      <c r="G79" s="31" t="str">
        <f>Source!DD108</f>
        <v>)*122)*0,3)*3</v>
      </c>
      <c r="H79" s="8">
        <f>Source!AW108</f>
        <v>1</v>
      </c>
      <c r="I79" s="8">
        <f>IF(Source!BC108&lt;&gt; 0, Source!BC108, 1)</f>
        <v>1</v>
      </c>
      <c r="J79" s="32">
        <f>Source!P108</f>
        <v>10220.120000000001</v>
      </c>
      <c r="K79" s="32"/>
    </row>
    <row r="80" spans="1:22" ht="42.75" x14ac:dyDescent="0.2">
      <c r="A80" s="29" t="s">
        <v>101</v>
      </c>
      <c r="B80" s="29" t="str">
        <f>Source!F109</f>
        <v>21.1-25-13</v>
      </c>
      <c r="C80" s="29" t="str">
        <f>Source!G109</f>
        <v>Вода</v>
      </c>
      <c r="D80" s="30" t="str">
        <f>Source!H109</f>
        <v>м3</v>
      </c>
      <c r="E80" s="8">
        <f>Source!I109</f>
        <v>-205.01903104200002</v>
      </c>
      <c r="F80" s="32">
        <f>Source!AK109</f>
        <v>49.83</v>
      </c>
      <c r="G80" s="34" t="s">
        <v>391</v>
      </c>
      <c r="H80" s="8">
        <f>Source!AW109</f>
        <v>1</v>
      </c>
      <c r="I80" s="8">
        <f>IF(Source!BC109&lt;&gt; 0, Source!BC109, 1)</f>
        <v>1</v>
      </c>
      <c r="J80" s="32">
        <f>Source!O109</f>
        <v>-10216.1</v>
      </c>
      <c r="K80" s="32"/>
      <c r="Q80">
        <f>ROUND((Source!BZ109/100)*ROUND((Source!AF109*Source!AV109)*Source!I109, 2), 2)</f>
        <v>0</v>
      </c>
      <c r="R80">
        <f>Source!X109</f>
        <v>0</v>
      </c>
      <c r="S80">
        <f>ROUND((Source!CA109/100)*ROUND((Source!AF109*Source!AV109)*Source!I109, 2), 2)</f>
        <v>0</v>
      </c>
      <c r="T80">
        <f>Source!Y109</f>
        <v>0</v>
      </c>
      <c r="U80">
        <f>ROUND((175/100)*ROUND((Source!AE109*Source!AV109)*Source!I109, 2), 2)</f>
        <v>0</v>
      </c>
      <c r="V80">
        <f>ROUND((108/100)*ROUND(Source!CS109*Source!I109, 2), 2)</f>
        <v>0</v>
      </c>
    </row>
    <row r="81" spans="1:22" ht="14.25" x14ac:dyDescent="0.2">
      <c r="A81" s="29"/>
      <c r="B81" s="29"/>
      <c r="C81" s="29" t="s">
        <v>383</v>
      </c>
      <c r="D81" s="30" t="s">
        <v>384</v>
      </c>
      <c r="E81" s="8">
        <f>Source!AT108</f>
        <v>70</v>
      </c>
      <c r="F81" s="32"/>
      <c r="G81" s="31"/>
      <c r="H81" s="8"/>
      <c r="I81" s="8"/>
      <c r="J81" s="32">
        <f>SUM(R74:R80)</f>
        <v>24149.08</v>
      </c>
      <c r="K81" s="32"/>
    </row>
    <row r="82" spans="1:22" ht="14.25" x14ac:dyDescent="0.2">
      <c r="A82" s="29"/>
      <c r="B82" s="29"/>
      <c r="C82" s="29" t="s">
        <v>385</v>
      </c>
      <c r="D82" s="30" t="s">
        <v>384</v>
      </c>
      <c r="E82" s="8">
        <f>Source!AU108</f>
        <v>10</v>
      </c>
      <c r="F82" s="32"/>
      <c r="G82" s="31"/>
      <c r="H82" s="8"/>
      <c r="I82" s="8"/>
      <c r="J82" s="32">
        <f>SUM(T74:T81)</f>
        <v>3449.87</v>
      </c>
      <c r="K82" s="32"/>
    </row>
    <row r="83" spans="1:22" ht="14.25" x14ac:dyDescent="0.2">
      <c r="A83" s="29"/>
      <c r="B83" s="29"/>
      <c r="C83" s="29" t="s">
        <v>392</v>
      </c>
      <c r="D83" s="30" t="s">
        <v>384</v>
      </c>
      <c r="E83" s="8">
        <f>108</f>
        <v>108</v>
      </c>
      <c r="F83" s="32"/>
      <c r="G83" s="31"/>
      <c r="H83" s="8"/>
      <c r="I83" s="8"/>
      <c r="J83" s="32">
        <f>SUM(V74:V82)</f>
        <v>83.24</v>
      </c>
      <c r="K83" s="32"/>
    </row>
    <row r="84" spans="1:22" ht="28.5" x14ac:dyDescent="0.2">
      <c r="A84" s="29"/>
      <c r="B84" s="29"/>
      <c r="C84" s="29" t="s">
        <v>386</v>
      </c>
      <c r="D84" s="30" t="s">
        <v>387</v>
      </c>
      <c r="E84" s="8">
        <f>Source!AQ108</f>
        <v>0.08</v>
      </c>
      <c r="F84" s="32"/>
      <c r="G84" s="31" t="str">
        <f>Source!DI108</f>
        <v>)*122)*0,3)*3</v>
      </c>
      <c r="H84" s="8">
        <f>Source!AV108</f>
        <v>1</v>
      </c>
      <c r="I84" s="8"/>
      <c r="J84" s="32"/>
      <c r="K84" s="32">
        <f>Source!U108</f>
        <v>123.31971791999999</v>
      </c>
    </row>
    <row r="85" spans="1:22" ht="15" x14ac:dyDescent="0.25">
      <c r="A85" s="38"/>
      <c r="B85" s="38"/>
      <c r="C85" s="38"/>
      <c r="D85" s="38"/>
      <c r="E85" s="38"/>
      <c r="F85" s="38"/>
      <c r="G85" s="38"/>
      <c r="H85" s="38"/>
      <c r="I85" s="39">
        <f>J76+J77+J79+J81+J82+J83+SUM(J80:J80)</f>
        <v>66917.289999999994</v>
      </c>
      <c r="J85" s="39"/>
      <c r="K85" s="40">
        <f>IF(Source!I108&lt;&gt;0, ROUND(I85/Source!I108, 2), 0)</f>
        <v>4766.4799999999996</v>
      </c>
      <c r="P85" s="35">
        <f>I85</f>
        <v>66917.289999999994</v>
      </c>
    </row>
    <row r="86" spans="1:22" ht="57" x14ac:dyDescent="0.2">
      <c r="A86" s="29">
        <v>5</v>
      </c>
      <c r="B86" s="29" t="str">
        <f>Source!F110</f>
        <v>1.10-1101-1-1/1</v>
      </c>
      <c r="C86" s="29" t="str">
        <f>Source!G110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86" s="30" t="str">
        <f>Source!H110</f>
        <v>100 м2</v>
      </c>
      <c r="E86" s="8">
        <f>Source!I110</f>
        <v>6.0167700000000002</v>
      </c>
      <c r="F86" s="32"/>
      <c r="G86" s="31"/>
      <c r="H86" s="8"/>
      <c r="I86" s="8"/>
      <c r="J86" s="32"/>
      <c r="K86" s="32"/>
      <c r="Q86">
        <f>ROUND((Source!BZ110/100)*ROUND((Source!AF110*Source!AV110)*Source!I110, 2), 2)</f>
        <v>119034.36</v>
      </c>
      <c r="R86">
        <f>Source!X110</f>
        <v>119034.36</v>
      </c>
      <c r="S86">
        <f>ROUND((Source!CA110/100)*ROUND((Source!AF110*Source!AV110)*Source!I110, 2), 2)</f>
        <v>17004.91</v>
      </c>
      <c r="T86">
        <f>Source!Y110</f>
        <v>17004.91</v>
      </c>
      <c r="U86">
        <f>ROUND((175/100)*ROUND((Source!AE110*Source!AV110)*Source!I110, 2), 2)</f>
        <v>0</v>
      </c>
      <c r="V86">
        <f>ROUND((108/100)*ROUND(Source!CS110*Source!I110, 2), 2)</f>
        <v>0</v>
      </c>
    </row>
    <row r="87" spans="1:22" x14ac:dyDescent="0.2">
      <c r="C87" s="33" t="str">
        <f>"Объем: "&amp;Source!I110&amp;"=2005,59*"&amp;"0,3/"&amp;"100"</f>
        <v>Объем: 6,01677=2005,59*0,3/100</v>
      </c>
    </row>
    <row r="88" spans="1:22" ht="28.5" x14ac:dyDescent="0.2">
      <c r="A88" s="29"/>
      <c r="B88" s="29"/>
      <c r="C88" s="29" t="s">
        <v>380</v>
      </c>
      <c r="D88" s="30"/>
      <c r="E88" s="8"/>
      <c r="F88" s="32">
        <f>Source!AO110</f>
        <v>257.39999999999998</v>
      </c>
      <c r="G88" s="31" t="str">
        <f>Source!DG110</f>
        <v>)*122)*0,3)*3</v>
      </c>
      <c r="H88" s="8">
        <f>Source!AV110</f>
        <v>1</v>
      </c>
      <c r="I88" s="8">
        <f>IF(Source!BA110&lt;&gt; 0, Source!BA110, 1)</f>
        <v>1</v>
      </c>
      <c r="J88" s="32">
        <f>Source!S110</f>
        <v>170049.08</v>
      </c>
      <c r="K88" s="32"/>
    </row>
    <row r="89" spans="1:22" ht="28.5" x14ac:dyDescent="0.2">
      <c r="A89" s="29"/>
      <c r="B89" s="29"/>
      <c r="C89" s="29" t="s">
        <v>381</v>
      </c>
      <c r="D89" s="30"/>
      <c r="E89" s="8"/>
      <c r="F89" s="32">
        <f>Source!AL110</f>
        <v>27.76</v>
      </c>
      <c r="G89" s="31" t="str">
        <f>Source!DD110</f>
        <v>)*122)*0,3)*3</v>
      </c>
      <c r="H89" s="8">
        <f>Source!AW110</f>
        <v>1</v>
      </c>
      <c r="I89" s="8">
        <f>IF(Source!BC110&lt;&gt; 0, Source!BC110, 1)</f>
        <v>1</v>
      </c>
      <c r="J89" s="32">
        <f>Source!P110</f>
        <v>18339.400000000001</v>
      </c>
      <c r="K89" s="32"/>
    </row>
    <row r="90" spans="1:22" ht="42.75" x14ac:dyDescent="0.2">
      <c r="A90" s="29" t="s">
        <v>106</v>
      </c>
      <c r="B90" s="29" t="str">
        <f>Source!F111</f>
        <v>21.1-25-13</v>
      </c>
      <c r="C90" s="29" t="str">
        <f>Source!G111</f>
        <v>Вода</v>
      </c>
      <c r="D90" s="30" t="str">
        <f>Source!H111</f>
        <v>м3</v>
      </c>
      <c r="E90" s="8">
        <f>Source!I111</f>
        <v>-6.6064134600000006</v>
      </c>
      <c r="F90" s="32">
        <f>Source!AK111</f>
        <v>49.83</v>
      </c>
      <c r="G90" s="34" t="s">
        <v>391</v>
      </c>
      <c r="H90" s="8">
        <f>Source!AW111</f>
        <v>1</v>
      </c>
      <c r="I90" s="8">
        <f>IF(Source!BC111&lt;&gt; 0, Source!BC111, 1)</f>
        <v>1</v>
      </c>
      <c r="J90" s="32">
        <f>Source!O111</f>
        <v>-329.2</v>
      </c>
      <c r="K90" s="32"/>
      <c r="Q90">
        <f>ROUND((Source!BZ111/100)*ROUND((Source!AF111*Source!AV111)*Source!I111, 2), 2)</f>
        <v>0</v>
      </c>
      <c r="R90">
        <f>Source!X111</f>
        <v>0</v>
      </c>
      <c r="S90">
        <f>ROUND((Source!CA111/100)*ROUND((Source!AF111*Source!AV111)*Source!I111, 2), 2)</f>
        <v>0</v>
      </c>
      <c r="T90">
        <f>Source!Y111</f>
        <v>0</v>
      </c>
      <c r="U90">
        <f>ROUND((175/100)*ROUND((Source!AE111*Source!AV111)*Source!I111, 2), 2)</f>
        <v>0</v>
      </c>
      <c r="V90">
        <f>ROUND((108/100)*ROUND(Source!CS111*Source!I111, 2), 2)</f>
        <v>0</v>
      </c>
    </row>
    <row r="91" spans="1:22" ht="14.25" x14ac:dyDescent="0.2">
      <c r="A91" s="29"/>
      <c r="B91" s="29"/>
      <c r="C91" s="29" t="s">
        <v>383</v>
      </c>
      <c r="D91" s="30" t="s">
        <v>384</v>
      </c>
      <c r="E91" s="8">
        <f>Source!AT110</f>
        <v>70</v>
      </c>
      <c r="F91" s="32"/>
      <c r="G91" s="31"/>
      <c r="H91" s="8"/>
      <c r="I91" s="8"/>
      <c r="J91" s="32">
        <f>SUM(R86:R90)</f>
        <v>119034.36</v>
      </c>
      <c r="K91" s="32"/>
    </row>
    <row r="92" spans="1:22" ht="14.25" x14ac:dyDescent="0.2">
      <c r="A92" s="29"/>
      <c r="B92" s="29"/>
      <c r="C92" s="29" t="s">
        <v>385</v>
      </c>
      <c r="D92" s="30" t="s">
        <v>384</v>
      </c>
      <c r="E92" s="8">
        <f>Source!AU110</f>
        <v>10</v>
      </c>
      <c r="F92" s="32"/>
      <c r="G92" s="31"/>
      <c r="H92" s="8"/>
      <c r="I92" s="8"/>
      <c r="J92" s="32">
        <f>SUM(T86:T91)</f>
        <v>17004.91</v>
      </c>
      <c r="K92" s="32"/>
    </row>
    <row r="93" spans="1:22" ht="28.5" x14ac:dyDescent="0.2">
      <c r="A93" s="29"/>
      <c r="B93" s="29"/>
      <c r="C93" s="29" t="s">
        <v>386</v>
      </c>
      <c r="D93" s="30" t="s">
        <v>387</v>
      </c>
      <c r="E93" s="8">
        <f>Source!AQ110</f>
        <v>0.92</v>
      </c>
      <c r="F93" s="32"/>
      <c r="G93" s="31" t="str">
        <f>Source!DI110</f>
        <v>)*122)*0,3)*3</v>
      </c>
      <c r="H93" s="8">
        <f>Source!AV110</f>
        <v>1</v>
      </c>
      <c r="I93" s="8"/>
      <c r="J93" s="32"/>
      <c r="K93" s="32">
        <f>Source!U110</f>
        <v>607.79003832000012</v>
      </c>
    </row>
    <row r="94" spans="1:22" ht="15" x14ac:dyDescent="0.25">
      <c r="A94" s="38"/>
      <c r="B94" s="38"/>
      <c r="C94" s="38"/>
      <c r="D94" s="38"/>
      <c r="E94" s="38"/>
      <c r="F94" s="38"/>
      <c r="G94" s="38"/>
      <c r="H94" s="38"/>
      <c r="I94" s="39">
        <f>J88+J89+J91+J92+SUM(J90:J90)</f>
        <v>324098.54999999993</v>
      </c>
      <c r="J94" s="39"/>
      <c r="K94" s="40">
        <f>IF(Source!I110&lt;&gt;0, ROUND(I94/Source!I110, 2), 0)</f>
        <v>53865.87</v>
      </c>
      <c r="P94" s="35">
        <f>I94</f>
        <v>324098.54999999993</v>
      </c>
    </row>
    <row r="95" spans="1:22" ht="42.75" x14ac:dyDescent="0.2">
      <c r="A95" s="29">
        <v>6</v>
      </c>
      <c r="B95" s="29" t="str">
        <f>Source!F112</f>
        <v>1.10-1101-1-3/1</v>
      </c>
      <c r="C95" s="29" t="str">
        <f>Source!G112</f>
        <v>Мытье полов санузлов и душевых в зданиях административно-хозяйственного назначения</v>
      </c>
      <c r="D95" s="30" t="str">
        <f>Source!H112</f>
        <v>100 м2</v>
      </c>
      <c r="E95" s="8">
        <f>Source!I112</f>
        <v>3.2624</v>
      </c>
      <c r="F95" s="32"/>
      <c r="G95" s="31"/>
      <c r="H95" s="8"/>
      <c r="I95" s="8"/>
      <c r="J95" s="32"/>
      <c r="K95" s="32"/>
      <c r="Q95">
        <f>ROUND((Source!BZ112/100)*ROUND((Source!AF112*Source!AV112)*Source!I112, 2), 2)</f>
        <v>82079.87</v>
      </c>
      <c r="R95">
        <f>Source!X112</f>
        <v>82079.87</v>
      </c>
      <c r="S95">
        <f>ROUND((Source!CA112/100)*ROUND((Source!AF112*Source!AV112)*Source!I112, 2), 2)</f>
        <v>11725.7</v>
      </c>
      <c r="T95">
        <f>Source!Y112</f>
        <v>11725.7</v>
      </c>
      <c r="U95">
        <f>ROUND((175/100)*ROUND((Source!AE112*Source!AV112)*Source!I112, 2), 2)</f>
        <v>0</v>
      </c>
      <c r="V95">
        <f>ROUND((108/100)*ROUND(Source!CS112*Source!I112, 2), 2)</f>
        <v>0</v>
      </c>
    </row>
    <row r="96" spans="1:22" x14ac:dyDescent="0.2">
      <c r="C96" s="33" t="str">
        <f>"Объем: "&amp;Source!I112&amp;"=326,24/"&amp;"100"</f>
        <v>Объем: 3,2624=326,24/100</v>
      </c>
    </row>
    <row r="97" spans="1:22" ht="28.5" x14ac:dyDescent="0.2">
      <c r="A97" s="29"/>
      <c r="B97" s="29"/>
      <c r="C97" s="29" t="s">
        <v>380</v>
      </c>
      <c r="D97" s="30"/>
      <c r="E97" s="8"/>
      <c r="F97" s="32">
        <f>Source!AO112</f>
        <v>327.33999999999997</v>
      </c>
      <c r="G97" s="31" t="str">
        <f>Source!DG112</f>
        <v>)*122)*0,3)*3</v>
      </c>
      <c r="H97" s="8">
        <f>Source!AV112</f>
        <v>1</v>
      </c>
      <c r="I97" s="8">
        <f>IF(Source!BA112&lt;&gt; 0, Source!BA112, 1)</f>
        <v>1</v>
      </c>
      <c r="J97" s="32">
        <f>Source!S112</f>
        <v>117256.96000000001</v>
      </c>
      <c r="K97" s="32"/>
    </row>
    <row r="98" spans="1:22" ht="28.5" x14ac:dyDescent="0.2">
      <c r="A98" s="29"/>
      <c r="B98" s="29"/>
      <c r="C98" s="29" t="s">
        <v>381</v>
      </c>
      <c r="D98" s="30"/>
      <c r="E98" s="8"/>
      <c r="F98" s="32">
        <f>Source!AL112</f>
        <v>16.68</v>
      </c>
      <c r="G98" s="31" t="str">
        <f>Source!DD112</f>
        <v>)*122)*0,3)*3</v>
      </c>
      <c r="H98" s="8">
        <f>Source!AW112</f>
        <v>1</v>
      </c>
      <c r="I98" s="8">
        <f>IF(Source!BC112&lt;&gt; 0, Source!BC112, 1)</f>
        <v>1</v>
      </c>
      <c r="J98" s="32">
        <f>Source!P112</f>
        <v>5974.97</v>
      </c>
      <c r="K98" s="32"/>
    </row>
    <row r="99" spans="1:22" ht="42.75" x14ac:dyDescent="0.2">
      <c r="A99" s="29" t="s">
        <v>111</v>
      </c>
      <c r="B99" s="29" t="str">
        <f>Source!F113</f>
        <v>21.1-25-13</v>
      </c>
      <c r="C99" s="29" t="str">
        <f>Source!G113</f>
        <v>Вода</v>
      </c>
      <c r="D99" s="30" t="str">
        <f>Source!H113</f>
        <v>м3</v>
      </c>
      <c r="E99" s="8">
        <f>Source!I113</f>
        <v>-3.5821152000000001</v>
      </c>
      <c r="F99" s="32">
        <f>Source!AK113</f>
        <v>49.83</v>
      </c>
      <c r="G99" s="34" t="s">
        <v>391</v>
      </c>
      <c r="H99" s="8">
        <f>Source!AW113</f>
        <v>1</v>
      </c>
      <c r="I99" s="8">
        <f>IF(Source!BC113&lt;&gt; 0, Source!BC113, 1)</f>
        <v>1</v>
      </c>
      <c r="J99" s="32">
        <f>Source!O113</f>
        <v>-178.5</v>
      </c>
      <c r="K99" s="32"/>
      <c r="Q99">
        <f>ROUND((Source!BZ113/100)*ROUND((Source!AF113*Source!AV113)*Source!I113, 2), 2)</f>
        <v>0</v>
      </c>
      <c r="R99">
        <f>Source!X113</f>
        <v>0</v>
      </c>
      <c r="S99">
        <f>ROUND((Source!CA113/100)*ROUND((Source!AF113*Source!AV113)*Source!I113, 2), 2)</f>
        <v>0</v>
      </c>
      <c r="T99">
        <f>Source!Y113</f>
        <v>0</v>
      </c>
      <c r="U99">
        <f>ROUND((175/100)*ROUND((Source!AE113*Source!AV113)*Source!I113, 2), 2)</f>
        <v>0</v>
      </c>
      <c r="V99">
        <f>ROUND((108/100)*ROUND(Source!CS113*Source!I113, 2), 2)</f>
        <v>0</v>
      </c>
    </row>
    <row r="100" spans="1:22" ht="14.25" x14ac:dyDescent="0.2">
      <c r="A100" s="29"/>
      <c r="B100" s="29"/>
      <c r="C100" s="29" t="s">
        <v>383</v>
      </c>
      <c r="D100" s="30" t="s">
        <v>384</v>
      </c>
      <c r="E100" s="8">
        <f>Source!AT112</f>
        <v>70</v>
      </c>
      <c r="F100" s="32"/>
      <c r="G100" s="31"/>
      <c r="H100" s="8"/>
      <c r="I100" s="8"/>
      <c r="J100" s="32">
        <f>SUM(R95:R99)</f>
        <v>82079.87</v>
      </c>
      <c r="K100" s="32"/>
    </row>
    <row r="101" spans="1:22" ht="14.25" x14ac:dyDescent="0.2">
      <c r="A101" s="29"/>
      <c r="B101" s="29"/>
      <c r="C101" s="29" t="s">
        <v>385</v>
      </c>
      <c r="D101" s="30" t="s">
        <v>384</v>
      </c>
      <c r="E101" s="8">
        <f>Source!AU112</f>
        <v>10</v>
      </c>
      <c r="F101" s="32"/>
      <c r="G101" s="31"/>
      <c r="H101" s="8"/>
      <c r="I101" s="8"/>
      <c r="J101" s="32">
        <f>SUM(T95:T100)</f>
        <v>11725.7</v>
      </c>
      <c r="K101" s="32"/>
    </row>
    <row r="102" spans="1:22" ht="28.5" x14ac:dyDescent="0.2">
      <c r="A102" s="29"/>
      <c r="B102" s="29"/>
      <c r="C102" s="29" t="s">
        <v>386</v>
      </c>
      <c r="D102" s="30" t="s">
        <v>387</v>
      </c>
      <c r="E102" s="8">
        <f>Source!AQ112</f>
        <v>1.17</v>
      </c>
      <c r="F102" s="32"/>
      <c r="G102" s="31" t="str">
        <f>Source!DI112</f>
        <v>)*122)*0,3)*3</v>
      </c>
      <c r="H102" s="8">
        <f>Source!AV112</f>
        <v>1</v>
      </c>
      <c r="I102" s="8"/>
      <c r="J102" s="32"/>
      <c r="K102" s="32">
        <f>Source!U112</f>
        <v>419.10747839999993</v>
      </c>
    </row>
    <row r="103" spans="1:22" ht="15" x14ac:dyDescent="0.25">
      <c r="A103" s="38"/>
      <c r="B103" s="38"/>
      <c r="C103" s="38"/>
      <c r="D103" s="38"/>
      <c r="E103" s="38"/>
      <c r="F103" s="38"/>
      <c r="G103" s="38"/>
      <c r="H103" s="38"/>
      <c r="I103" s="39">
        <f>J97+J98+J100+J101+SUM(J99:J99)</f>
        <v>216859</v>
      </c>
      <c r="J103" s="39"/>
      <c r="K103" s="40">
        <f>IF(Source!I112&lt;&gt;0, ROUND(I103/Source!I112, 2), 0)</f>
        <v>66472.23</v>
      </c>
      <c r="P103" s="35">
        <f>I103</f>
        <v>216859</v>
      </c>
    </row>
    <row r="104" spans="1:22" ht="42.75" x14ac:dyDescent="0.2">
      <c r="A104" s="29">
        <v>7</v>
      </c>
      <c r="B104" s="29" t="str">
        <f>Source!F114</f>
        <v>1.10-1101-1-2/1</v>
      </c>
      <c r="C104" s="29" t="str">
        <f>Source!G114</f>
        <v>Мытье полов кабинетов в зданиях административно-хозяйственного назначения</v>
      </c>
      <c r="D104" s="30" t="str">
        <f>Source!H114</f>
        <v>100 м2</v>
      </c>
      <c r="E104" s="8">
        <f>Source!I114</f>
        <v>15.1843</v>
      </c>
      <c r="F104" s="32"/>
      <c r="G104" s="31"/>
      <c r="H104" s="8"/>
      <c r="I104" s="8"/>
      <c r="J104" s="32"/>
      <c r="K104" s="32"/>
      <c r="Q104">
        <f>ROUND((Source!BZ114/100)*ROUND((Source!AF114*Source!AV114)*Source!I114, 2), 2)</f>
        <v>264480.34000000003</v>
      </c>
      <c r="R104">
        <f>Source!X114</f>
        <v>264480.34000000003</v>
      </c>
      <c r="S104">
        <f>ROUND((Source!CA114/100)*ROUND((Source!AF114*Source!AV114)*Source!I114, 2), 2)</f>
        <v>37782.910000000003</v>
      </c>
      <c r="T104">
        <f>Source!Y114</f>
        <v>37782.910000000003</v>
      </c>
      <c r="U104">
        <f>ROUND((175/100)*ROUND((Source!AE114*Source!AV114)*Source!I114, 2), 2)</f>
        <v>0</v>
      </c>
      <c r="V104">
        <f>ROUND((108/100)*ROUND(Source!CS114*Source!I114, 2), 2)</f>
        <v>0</v>
      </c>
    </row>
    <row r="105" spans="1:22" x14ac:dyDescent="0.2">
      <c r="C105" s="33" t="str">
        <f>"Объем: "&amp;Source!I114&amp;"=1518,43/"&amp;"100"</f>
        <v>Объем: 15,1843=1518,43/100</v>
      </c>
    </row>
    <row r="106" spans="1:22" ht="28.5" x14ac:dyDescent="0.2">
      <c r="A106" s="29"/>
      <c r="B106" s="29"/>
      <c r="C106" s="29" t="s">
        <v>380</v>
      </c>
      <c r="D106" s="30"/>
      <c r="E106" s="8"/>
      <c r="F106" s="32">
        <f>Source!AO114</f>
        <v>226.62</v>
      </c>
      <c r="G106" s="31" t="str">
        <f>Source!DG114</f>
        <v>)*122)*0,3)*3</v>
      </c>
      <c r="H106" s="8">
        <f>Source!AV114</f>
        <v>1</v>
      </c>
      <c r="I106" s="8">
        <f>IF(Source!BA114&lt;&gt; 0, Source!BA114, 1)</f>
        <v>1</v>
      </c>
      <c r="J106" s="32">
        <f>Source!S114</f>
        <v>377829.05</v>
      </c>
      <c r="K106" s="32"/>
    </row>
    <row r="107" spans="1:22" ht="28.5" x14ac:dyDescent="0.2">
      <c r="A107" s="29"/>
      <c r="B107" s="29"/>
      <c r="C107" s="29" t="s">
        <v>381</v>
      </c>
      <c r="D107" s="30"/>
      <c r="E107" s="8"/>
      <c r="F107" s="32">
        <f>Source!AL114</f>
        <v>43.63</v>
      </c>
      <c r="G107" s="31" t="str">
        <f>Source!DD114</f>
        <v>)*122)*0,3)*3</v>
      </c>
      <c r="H107" s="8">
        <f>Source!AW114</f>
        <v>1</v>
      </c>
      <c r="I107" s="8">
        <f>IF(Source!BC114&lt;&gt; 0, Source!BC114, 1)</f>
        <v>1</v>
      </c>
      <c r="J107" s="32">
        <f>Source!P114</f>
        <v>72741.509999999995</v>
      </c>
      <c r="K107" s="32"/>
    </row>
    <row r="108" spans="1:22" ht="42.75" x14ac:dyDescent="0.2">
      <c r="A108" s="29" t="s">
        <v>116</v>
      </c>
      <c r="B108" s="29" t="str">
        <f>Source!F115</f>
        <v>21.1-25-13</v>
      </c>
      <c r="C108" s="29" t="str">
        <f>Source!G115</f>
        <v>Вода</v>
      </c>
      <c r="D108" s="30" t="str">
        <f>Source!H115</f>
        <v>м3</v>
      </c>
      <c r="E108" s="8">
        <f>Source!I115</f>
        <v>-16.672361400000003</v>
      </c>
      <c r="F108" s="32">
        <f>Source!AK115</f>
        <v>49.83</v>
      </c>
      <c r="G108" s="34" t="s">
        <v>391</v>
      </c>
      <c r="H108" s="8">
        <f>Source!AW115</f>
        <v>1</v>
      </c>
      <c r="I108" s="8">
        <f>IF(Source!BC115&lt;&gt; 0, Source!BC115, 1)</f>
        <v>1</v>
      </c>
      <c r="J108" s="32">
        <f>Source!O115</f>
        <v>-830.78</v>
      </c>
      <c r="K108" s="32"/>
      <c r="Q108">
        <f>ROUND((Source!BZ115/100)*ROUND((Source!AF115*Source!AV115)*Source!I115, 2), 2)</f>
        <v>0</v>
      </c>
      <c r="R108">
        <f>Source!X115</f>
        <v>0</v>
      </c>
      <c r="S108">
        <f>ROUND((Source!CA115/100)*ROUND((Source!AF115*Source!AV115)*Source!I115, 2), 2)</f>
        <v>0</v>
      </c>
      <c r="T108">
        <f>Source!Y115</f>
        <v>0</v>
      </c>
      <c r="U108">
        <f>ROUND((175/100)*ROUND((Source!AE115*Source!AV115)*Source!I115, 2), 2)</f>
        <v>0</v>
      </c>
      <c r="V108">
        <f>ROUND((108/100)*ROUND(Source!CS115*Source!I115, 2), 2)</f>
        <v>0</v>
      </c>
    </row>
    <row r="109" spans="1:22" ht="14.25" x14ac:dyDescent="0.2">
      <c r="A109" s="29"/>
      <c r="B109" s="29"/>
      <c r="C109" s="29" t="s">
        <v>383</v>
      </c>
      <c r="D109" s="30" t="s">
        <v>384</v>
      </c>
      <c r="E109" s="8">
        <f>Source!AT114</f>
        <v>70</v>
      </c>
      <c r="F109" s="32"/>
      <c r="G109" s="31"/>
      <c r="H109" s="8"/>
      <c r="I109" s="8"/>
      <c r="J109" s="32">
        <f>SUM(R104:R108)</f>
        <v>264480.34000000003</v>
      </c>
      <c r="K109" s="32"/>
    </row>
    <row r="110" spans="1:22" ht="14.25" x14ac:dyDescent="0.2">
      <c r="A110" s="29"/>
      <c r="B110" s="29"/>
      <c r="C110" s="29" t="s">
        <v>385</v>
      </c>
      <c r="D110" s="30" t="s">
        <v>384</v>
      </c>
      <c r="E110" s="8">
        <f>Source!AU114</f>
        <v>10</v>
      </c>
      <c r="F110" s="32"/>
      <c r="G110" s="31"/>
      <c r="H110" s="8"/>
      <c r="I110" s="8"/>
      <c r="J110" s="32">
        <f>SUM(T104:T109)</f>
        <v>37782.910000000003</v>
      </c>
      <c r="K110" s="32"/>
    </row>
    <row r="111" spans="1:22" ht="28.5" x14ac:dyDescent="0.2">
      <c r="A111" s="29"/>
      <c r="B111" s="29"/>
      <c r="C111" s="29" t="s">
        <v>386</v>
      </c>
      <c r="D111" s="30" t="s">
        <v>387</v>
      </c>
      <c r="E111" s="8">
        <f>Source!AQ114</f>
        <v>0.81</v>
      </c>
      <c r="F111" s="32"/>
      <c r="G111" s="31" t="str">
        <f>Source!DI114</f>
        <v>)*122)*0,3)*3</v>
      </c>
      <c r="H111" s="8">
        <f>Source!AV114</f>
        <v>1</v>
      </c>
      <c r="I111" s="8"/>
      <c r="J111" s="32"/>
      <c r="K111" s="32">
        <f>Source!U114</f>
        <v>1350.4612734</v>
      </c>
    </row>
    <row r="112" spans="1:22" ht="15" x14ac:dyDescent="0.25">
      <c r="A112" s="38"/>
      <c r="B112" s="38"/>
      <c r="C112" s="38"/>
      <c r="D112" s="38"/>
      <c r="E112" s="38"/>
      <c r="F112" s="38"/>
      <c r="G112" s="38"/>
      <c r="H112" s="38"/>
      <c r="I112" s="39">
        <f>J106+J107+J109+J110+SUM(J108:J108)</f>
        <v>752003.03</v>
      </c>
      <c r="J112" s="39"/>
      <c r="K112" s="40">
        <f>IF(Source!I114&lt;&gt;0, ROUND(I112/Source!I114, 2), 0)</f>
        <v>49525.04</v>
      </c>
      <c r="P112" s="35">
        <f>I112</f>
        <v>752003.03</v>
      </c>
    </row>
    <row r="113" spans="1:22" ht="85.5" x14ac:dyDescent="0.2">
      <c r="A113" s="29">
        <v>8</v>
      </c>
      <c r="B113" s="29" t="str">
        <f>Source!F116</f>
        <v>1.10-1101-4-2/1</v>
      </c>
      <c r="C113" s="29" t="str">
        <f>Source!G116</f>
        <v>Уборка полов павильонов и административно-хозяйственных зданий на территории типа ВДНХ поломоечной машиной - протирка (70%, полы конференц-залов и зрительных залов)</v>
      </c>
      <c r="D113" s="30" t="str">
        <f>Source!H116</f>
        <v>100 м2</v>
      </c>
      <c r="E113" s="8">
        <f>Source!I116</f>
        <v>11.181940000000001</v>
      </c>
      <c r="F113" s="32"/>
      <c r="G113" s="31"/>
      <c r="H113" s="8"/>
      <c r="I113" s="8"/>
      <c r="J113" s="32"/>
      <c r="K113" s="32"/>
      <c r="Q113">
        <f>ROUND((Source!BZ116/100)*ROUND((Source!AF116*Source!AV116)*Source!I116, 2), 2)</f>
        <v>19234.36</v>
      </c>
      <c r="R113">
        <f>Source!X116</f>
        <v>19234.36</v>
      </c>
      <c r="S113">
        <f>ROUND((Source!CA116/100)*ROUND((Source!AF116*Source!AV116)*Source!I116, 2), 2)</f>
        <v>2747.77</v>
      </c>
      <c r="T113">
        <f>Source!Y116</f>
        <v>2747.77</v>
      </c>
      <c r="U113">
        <f>ROUND((175/100)*ROUND((Source!AE116*Source!AV116)*Source!I116, 2), 2)</f>
        <v>107.43</v>
      </c>
      <c r="V113">
        <f>ROUND((108/100)*ROUND(Source!CS116*Source!I116, 2), 2)</f>
        <v>66.3</v>
      </c>
    </row>
    <row r="114" spans="1:22" x14ac:dyDescent="0.2">
      <c r="C114" s="33" t="str">
        <f>"Объем: "&amp;Source!I116&amp;"=1597,42*"&amp;"0,7/"&amp;"100"</f>
        <v>Объем: 11,18194=1597,42*0,7/100</v>
      </c>
    </row>
    <row r="115" spans="1:22" ht="28.5" x14ac:dyDescent="0.2">
      <c r="A115" s="29"/>
      <c r="B115" s="29"/>
      <c r="C115" s="29" t="s">
        <v>380</v>
      </c>
      <c r="D115" s="30"/>
      <c r="E115" s="8"/>
      <c r="F115" s="32">
        <f>Source!AO116</f>
        <v>22.38</v>
      </c>
      <c r="G115" s="31" t="str">
        <f>Source!DG116</f>
        <v>)*122)*0,3)*3</v>
      </c>
      <c r="H115" s="8">
        <f>Source!AV116</f>
        <v>1</v>
      </c>
      <c r="I115" s="8">
        <f>IF(Source!BA116&lt;&gt; 0, Source!BA116, 1)</f>
        <v>1</v>
      </c>
      <c r="J115" s="32">
        <f>Source!S116</f>
        <v>27477.65</v>
      </c>
      <c r="K115" s="32"/>
    </row>
    <row r="116" spans="1:22" ht="28.5" x14ac:dyDescent="0.2">
      <c r="A116" s="29"/>
      <c r="B116" s="29"/>
      <c r="C116" s="29" t="s">
        <v>389</v>
      </c>
      <c r="D116" s="30"/>
      <c r="E116" s="8"/>
      <c r="F116" s="32">
        <f>Source!AM116</f>
        <v>3.07</v>
      </c>
      <c r="G116" s="31" t="str">
        <f>Source!DE116</f>
        <v>)*122)*0,3)*3</v>
      </c>
      <c r="H116" s="8">
        <f>Source!AV116</f>
        <v>1</v>
      </c>
      <c r="I116" s="8">
        <f>IF(Source!BB116&lt;&gt; 0, Source!BB116, 1)</f>
        <v>1</v>
      </c>
      <c r="J116" s="32">
        <f>Source!Q116</f>
        <v>3769.28</v>
      </c>
      <c r="K116" s="32"/>
    </row>
    <row r="117" spans="1:22" ht="28.5" x14ac:dyDescent="0.2">
      <c r="A117" s="29"/>
      <c r="B117" s="29"/>
      <c r="C117" s="29" t="s">
        <v>390</v>
      </c>
      <c r="D117" s="30"/>
      <c r="E117" s="8"/>
      <c r="F117" s="32">
        <f>Source!AN116</f>
        <v>0.05</v>
      </c>
      <c r="G117" s="31" t="str">
        <f>Source!DF116</f>
        <v>)*122)*0,3)*3</v>
      </c>
      <c r="H117" s="8">
        <f>Source!AV116</f>
        <v>1</v>
      </c>
      <c r="I117" s="8">
        <f>IF(Source!BS116&lt;&gt; 0, Source!BS116, 1)</f>
        <v>1</v>
      </c>
      <c r="J117" s="44">
        <f>Source!R116</f>
        <v>61.39</v>
      </c>
      <c r="K117" s="32"/>
    </row>
    <row r="118" spans="1:22" ht="28.5" x14ac:dyDescent="0.2">
      <c r="A118" s="29"/>
      <c r="B118" s="29"/>
      <c r="C118" s="29" t="s">
        <v>381</v>
      </c>
      <c r="D118" s="30"/>
      <c r="E118" s="8"/>
      <c r="F118" s="32">
        <f>Source!AL116</f>
        <v>6.63</v>
      </c>
      <c r="G118" s="31" t="str">
        <f>Source!DD116</f>
        <v>)*122)*0,3)*3</v>
      </c>
      <c r="H118" s="8">
        <f>Source!AW116</f>
        <v>1</v>
      </c>
      <c r="I118" s="8">
        <f>IF(Source!BC116&lt;&gt; 0, Source!BC116, 1)</f>
        <v>1</v>
      </c>
      <c r="J118" s="32">
        <f>Source!P116</f>
        <v>8140.16</v>
      </c>
      <c r="K118" s="32"/>
    </row>
    <row r="119" spans="1:22" ht="42.75" x14ac:dyDescent="0.2">
      <c r="A119" s="29" t="s">
        <v>119</v>
      </c>
      <c r="B119" s="29" t="str">
        <f>Source!F117</f>
        <v>21.1-25-13</v>
      </c>
      <c r="C119" s="29" t="str">
        <f>Source!G117</f>
        <v>Вода</v>
      </c>
      <c r="D119" s="30" t="str">
        <f>Source!H117</f>
        <v>м3</v>
      </c>
      <c r="E119" s="8">
        <f>Source!I117</f>
        <v>-163.29434259600001</v>
      </c>
      <c r="F119" s="32">
        <f>Source!AK117</f>
        <v>49.83</v>
      </c>
      <c r="G119" s="34" t="s">
        <v>391</v>
      </c>
      <c r="H119" s="8">
        <f>Source!AW117</f>
        <v>1</v>
      </c>
      <c r="I119" s="8">
        <f>IF(Source!BC117&lt;&gt; 0, Source!BC117, 1)</f>
        <v>1</v>
      </c>
      <c r="J119" s="32">
        <f>Source!O117</f>
        <v>-8136.96</v>
      </c>
      <c r="K119" s="32"/>
      <c r="Q119">
        <f>ROUND((Source!BZ117/100)*ROUND((Source!AF117*Source!AV117)*Source!I117, 2), 2)</f>
        <v>0</v>
      </c>
      <c r="R119">
        <f>Source!X117</f>
        <v>0</v>
      </c>
      <c r="S119">
        <f>ROUND((Source!CA117/100)*ROUND((Source!AF117*Source!AV117)*Source!I117, 2), 2)</f>
        <v>0</v>
      </c>
      <c r="T119">
        <f>Source!Y117</f>
        <v>0</v>
      </c>
      <c r="U119">
        <f>ROUND((175/100)*ROUND((Source!AE117*Source!AV117)*Source!I117, 2), 2)</f>
        <v>0</v>
      </c>
      <c r="V119">
        <f>ROUND((108/100)*ROUND(Source!CS117*Source!I117, 2), 2)</f>
        <v>0</v>
      </c>
    </row>
    <row r="120" spans="1:22" ht="14.25" x14ac:dyDescent="0.2">
      <c r="A120" s="29"/>
      <c r="B120" s="29"/>
      <c r="C120" s="29" t="s">
        <v>383</v>
      </c>
      <c r="D120" s="30" t="s">
        <v>384</v>
      </c>
      <c r="E120" s="8">
        <f>Source!AT116</f>
        <v>70</v>
      </c>
      <c r="F120" s="32"/>
      <c r="G120" s="31"/>
      <c r="H120" s="8"/>
      <c r="I120" s="8"/>
      <c r="J120" s="32">
        <f>SUM(R113:R119)</f>
        <v>19234.36</v>
      </c>
      <c r="K120" s="32"/>
    </row>
    <row r="121" spans="1:22" ht="14.25" x14ac:dyDescent="0.2">
      <c r="A121" s="29"/>
      <c r="B121" s="29"/>
      <c r="C121" s="29" t="s">
        <v>385</v>
      </c>
      <c r="D121" s="30" t="s">
        <v>384</v>
      </c>
      <c r="E121" s="8">
        <f>Source!AU116</f>
        <v>10</v>
      </c>
      <c r="F121" s="32"/>
      <c r="G121" s="31"/>
      <c r="H121" s="8"/>
      <c r="I121" s="8"/>
      <c r="J121" s="32">
        <f>SUM(T113:T120)</f>
        <v>2747.77</v>
      </c>
      <c r="K121" s="32"/>
    </row>
    <row r="122" spans="1:22" ht="14.25" x14ac:dyDescent="0.2">
      <c r="A122" s="29"/>
      <c r="B122" s="29"/>
      <c r="C122" s="29" t="s">
        <v>392</v>
      </c>
      <c r="D122" s="30" t="s">
        <v>384</v>
      </c>
      <c r="E122" s="8">
        <f>108</f>
        <v>108</v>
      </c>
      <c r="F122" s="32"/>
      <c r="G122" s="31"/>
      <c r="H122" s="8"/>
      <c r="I122" s="8"/>
      <c r="J122" s="32">
        <f>SUM(V113:V121)</f>
        <v>66.3</v>
      </c>
      <c r="K122" s="32"/>
    </row>
    <row r="123" spans="1:22" ht="28.5" x14ac:dyDescent="0.2">
      <c r="A123" s="29"/>
      <c r="B123" s="29"/>
      <c r="C123" s="29" t="s">
        <v>386</v>
      </c>
      <c r="D123" s="30" t="s">
        <v>387</v>
      </c>
      <c r="E123" s="8">
        <f>Source!AQ116</f>
        <v>0.08</v>
      </c>
      <c r="F123" s="32"/>
      <c r="G123" s="31" t="str">
        <f>Source!DI116</f>
        <v>)*122)*0,3)*3</v>
      </c>
      <c r="H123" s="8">
        <f>Source!AV116</f>
        <v>1</v>
      </c>
      <c r="I123" s="8"/>
      <c r="J123" s="32"/>
      <c r="K123" s="32">
        <f>Source!U116</f>
        <v>98.222160959999997</v>
      </c>
    </row>
    <row r="124" spans="1:22" ht="15" x14ac:dyDescent="0.25">
      <c r="A124" s="38"/>
      <c r="B124" s="38"/>
      <c r="C124" s="38"/>
      <c r="D124" s="38"/>
      <c r="E124" s="38"/>
      <c r="F124" s="38"/>
      <c r="G124" s="38"/>
      <c r="H124" s="38"/>
      <c r="I124" s="39">
        <f>J115+J116+J118+J120+J121+J122+SUM(J119:J119)</f>
        <v>53298.559999999998</v>
      </c>
      <c r="J124" s="39"/>
      <c r="K124" s="40">
        <f>IF(Source!I116&lt;&gt;0, ROUND(I124/Source!I116, 2), 0)</f>
        <v>4766.49</v>
      </c>
      <c r="P124" s="35">
        <f>I124</f>
        <v>53298.559999999998</v>
      </c>
    </row>
    <row r="125" spans="1:22" ht="42.75" x14ac:dyDescent="0.2">
      <c r="A125" s="29">
        <v>9</v>
      </c>
      <c r="B125" s="29" t="str">
        <f>Source!F118</f>
        <v>1.10-1101-1-4/1</v>
      </c>
      <c r="C125" s="29" t="str">
        <f>Source!G118</f>
        <v>Мытье полов конференц-залов и зрительных залов с твердым напольным покрытием</v>
      </c>
      <c r="D125" s="30" t="str">
        <f>Source!H118</f>
        <v>100 м2</v>
      </c>
      <c r="E125" s="8">
        <f>Source!I118</f>
        <v>4.7922599999999997</v>
      </c>
      <c r="F125" s="32"/>
      <c r="G125" s="31"/>
      <c r="H125" s="8"/>
      <c r="I125" s="8"/>
      <c r="J125" s="32"/>
      <c r="K125" s="32"/>
      <c r="Q125">
        <f>ROUND((Source!BZ118/100)*ROUND((Source!AF118*Source!AV118)*Source!I118, 2), 2)</f>
        <v>73165.69</v>
      </c>
      <c r="R125">
        <f>Source!X118</f>
        <v>73165.69</v>
      </c>
      <c r="S125">
        <f>ROUND((Source!CA118/100)*ROUND((Source!AF118*Source!AV118)*Source!I118, 2), 2)</f>
        <v>10452.24</v>
      </c>
      <c r="T125">
        <f>Source!Y118</f>
        <v>10452.24</v>
      </c>
      <c r="U125">
        <f>ROUND((175/100)*ROUND((Source!AE118*Source!AV118)*Source!I118, 2), 2)</f>
        <v>0</v>
      </c>
      <c r="V125">
        <f>ROUND((108/100)*ROUND(Source!CS118*Source!I118, 2), 2)</f>
        <v>0</v>
      </c>
    </row>
    <row r="126" spans="1:22" x14ac:dyDescent="0.2">
      <c r="C126" s="33" t="str">
        <f>"Объем: "&amp;Source!I118&amp;"=1597,42*"&amp;"0,3/"&amp;"100"</f>
        <v>Объем: 4,79226=1597,42*0,3/100</v>
      </c>
    </row>
    <row r="127" spans="1:22" ht="28.5" x14ac:dyDescent="0.2">
      <c r="A127" s="29"/>
      <c r="B127" s="29"/>
      <c r="C127" s="29" t="s">
        <v>380</v>
      </c>
      <c r="D127" s="30"/>
      <c r="E127" s="8"/>
      <c r="F127" s="32">
        <f>Source!AO118</f>
        <v>198.64</v>
      </c>
      <c r="G127" s="31" t="str">
        <f>Source!DG118</f>
        <v>)*122)*0,3)*3</v>
      </c>
      <c r="H127" s="8">
        <f>Source!AV118</f>
        <v>1</v>
      </c>
      <c r="I127" s="8">
        <f>IF(Source!BA118&lt;&gt; 0, Source!BA118, 1)</f>
        <v>1</v>
      </c>
      <c r="J127" s="32">
        <f>Source!S118</f>
        <v>104522.41</v>
      </c>
      <c r="K127" s="32"/>
    </row>
    <row r="128" spans="1:22" ht="28.5" x14ac:dyDescent="0.2">
      <c r="A128" s="29"/>
      <c r="B128" s="29"/>
      <c r="C128" s="29" t="s">
        <v>381</v>
      </c>
      <c r="D128" s="30"/>
      <c r="E128" s="8"/>
      <c r="F128" s="32">
        <f>Source!AL118</f>
        <v>87.26</v>
      </c>
      <c r="G128" s="31" t="str">
        <f>Source!DD118</f>
        <v>)*122)*0,3)*3</v>
      </c>
      <c r="H128" s="8">
        <f>Source!AW118</f>
        <v>1</v>
      </c>
      <c r="I128" s="8">
        <f>IF(Source!BC118&lt;&gt; 0, Source!BC118, 1)</f>
        <v>1</v>
      </c>
      <c r="J128" s="32">
        <f>Source!P118</f>
        <v>45915.35</v>
      </c>
      <c r="K128" s="32"/>
    </row>
    <row r="129" spans="1:22" ht="42.75" x14ac:dyDescent="0.2">
      <c r="A129" s="29" t="s">
        <v>124</v>
      </c>
      <c r="B129" s="29" t="str">
        <f>Source!F119</f>
        <v>21.1-25-13</v>
      </c>
      <c r="C129" s="29" t="str">
        <f>Source!G119</f>
        <v>Вода</v>
      </c>
      <c r="D129" s="30" t="str">
        <f>Source!H119</f>
        <v>м3</v>
      </c>
      <c r="E129" s="8">
        <f>Source!I119</f>
        <v>-10.523802960000001</v>
      </c>
      <c r="F129" s="32">
        <f>Source!AK119</f>
        <v>49.83</v>
      </c>
      <c r="G129" s="34" t="s">
        <v>391</v>
      </c>
      <c r="H129" s="8">
        <f>Source!AW119</f>
        <v>1</v>
      </c>
      <c r="I129" s="8">
        <f>IF(Source!BC119&lt;&gt; 0, Source!BC119, 1)</f>
        <v>1</v>
      </c>
      <c r="J129" s="32">
        <f>Source!O119</f>
        <v>-524.4</v>
      </c>
      <c r="K129" s="32"/>
      <c r="Q129">
        <f>ROUND((Source!BZ119/100)*ROUND((Source!AF119*Source!AV119)*Source!I119, 2), 2)</f>
        <v>0</v>
      </c>
      <c r="R129">
        <f>Source!X119</f>
        <v>0</v>
      </c>
      <c r="S129">
        <f>ROUND((Source!CA119/100)*ROUND((Source!AF119*Source!AV119)*Source!I119, 2), 2)</f>
        <v>0</v>
      </c>
      <c r="T129">
        <f>Source!Y119</f>
        <v>0</v>
      </c>
      <c r="U129">
        <f>ROUND((175/100)*ROUND((Source!AE119*Source!AV119)*Source!I119, 2), 2)</f>
        <v>0</v>
      </c>
      <c r="V129">
        <f>ROUND((108/100)*ROUND(Source!CS119*Source!I119, 2), 2)</f>
        <v>0</v>
      </c>
    </row>
    <row r="130" spans="1:22" ht="14.25" x14ac:dyDescent="0.2">
      <c r="A130" s="29"/>
      <c r="B130" s="29"/>
      <c r="C130" s="29" t="s">
        <v>383</v>
      </c>
      <c r="D130" s="30" t="s">
        <v>384</v>
      </c>
      <c r="E130" s="8">
        <f>Source!AT118</f>
        <v>70</v>
      </c>
      <c r="F130" s="32"/>
      <c r="G130" s="31"/>
      <c r="H130" s="8"/>
      <c r="I130" s="8"/>
      <c r="J130" s="32">
        <f>SUM(R125:R129)</f>
        <v>73165.69</v>
      </c>
      <c r="K130" s="32"/>
    </row>
    <row r="131" spans="1:22" ht="14.25" x14ac:dyDescent="0.2">
      <c r="A131" s="29"/>
      <c r="B131" s="29"/>
      <c r="C131" s="29" t="s">
        <v>385</v>
      </c>
      <c r="D131" s="30" t="s">
        <v>384</v>
      </c>
      <c r="E131" s="8">
        <f>Source!AU118</f>
        <v>10</v>
      </c>
      <c r="F131" s="32"/>
      <c r="G131" s="31"/>
      <c r="H131" s="8"/>
      <c r="I131" s="8"/>
      <c r="J131" s="32">
        <f>SUM(T125:T130)</f>
        <v>10452.24</v>
      </c>
      <c r="K131" s="32"/>
    </row>
    <row r="132" spans="1:22" ht="28.5" x14ac:dyDescent="0.2">
      <c r="A132" s="29"/>
      <c r="B132" s="29"/>
      <c r="C132" s="29" t="s">
        <v>386</v>
      </c>
      <c r="D132" s="30" t="s">
        <v>387</v>
      </c>
      <c r="E132" s="8">
        <f>Source!AQ118</f>
        <v>0.71</v>
      </c>
      <c r="F132" s="32"/>
      <c r="G132" s="31" t="str">
        <f>Source!DI118</f>
        <v>)*122)*0,3)*3</v>
      </c>
      <c r="H132" s="8">
        <f>Source!AV118</f>
        <v>1</v>
      </c>
      <c r="I132" s="8"/>
      <c r="J132" s="32"/>
      <c r="K132" s="32">
        <f>Source!U118</f>
        <v>373.59500507999996</v>
      </c>
    </row>
    <row r="133" spans="1:22" ht="15" x14ac:dyDescent="0.25">
      <c r="A133" s="38"/>
      <c r="B133" s="38"/>
      <c r="C133" s="38"/>
      <c r="D133" s="38"/>
      <c r="E133" s="38"/>
      <c r="F133" s="38"/>
      <c r="G133" s="38"/>
      <c r="H133" s="38"/>
      <c r="I133" s="39">
        <f>J127+J128+J130+J131+SUM(J129:J129)</f>
        <v>233531.29</v>
      </c>
      <c r="J133" s="39"/>
      <c r="K133" s="40">
        <f>IF(Source!I118&lt;&gt;0, ROUND(I133/Source!I118, 2), 0)</f>
        <v>48730.93</v>
      </c>
      <c r="P133" s="35">
        <f>I133</f>
        <v>233531.29</v>
      </c>
    </row>
    <row r="134" spans="1:22" ht="57" x14ac:dyDescent="0.2">
      <c r="A134" s="29">
        <v>10</v>
      </c>
      <c r="B134" s="29" t="str">
        <f>Source!F120</f>
        <v>1.10-1101-2-1/1</v>
      </c>
      <c r="C134" s="29" t="str">
        <f>Source!G120</f>
        <v>Сухая уборка пылесосом полов с покрытием типа "ковролин" в зданиях административно-хозяйственного назначения</v>
      </c>
      <c r="D134" s="30" t="str">
        <f>Source!H120</f>
        <v>100 м2</v>
      </c>
      <c r="E134" s="8">
        <f>Source!I120</f>
        <v>8.7025000000000006</v>
      </c>
      <c r="F134" s="32"/>
      <c r="G134" s="31"/>
      <c r="H134" s="8"/>
      <c r="I134" s="8"/>
      <c r="J134" s="32"/>
      <c r="K134" s="32"/>
      <c r="Q134">
        <f>ROUND((Source!BZ120/100)*ROUND((Source!AF120*Source!AV120)*Source!I120, 2), 2)</f>
        <v>157198.79999999999</v>
      </c>
      <c r="R134">
        <f>Source!X120</f>
        <v>157198.79999999999</v>
      </c>
      <c r="S134">
        <f>ROUND((Source!CA120/100)*ROUND((Source!AF120*Source!AV120)*Source!I120, 2), 2)</f>
        <v>22456.97</v>
      </c>
      <c r="T134">
        <f>Source!Y120</f>
        <v>22456.97</v>
      </c>
      <c r="U134">
        <f>ROUND((175/100)*ROUND((Source!AE120*Source!AV120)*Source!I120, 2), 2)</f>
        <v>167.21</v>
      </c>
      <c r="V134">
        <f>ROUND((108/100)*ROUND(Source!CS120*Source!I120, 2), 2)</f>
        <v>103.19</v>
      </c>
    </row>
    <row r="135" spans="1:22" x14ac:dyDescent="0.2">
      <c r="C135" s="33" t="str">
        <f>"Объем: "&amp;Source!I120&amp;"=870,25/"&amp;"100"</f>
        <v>Объем: 8,7025=870,25/100</v>
      </c>
    </row>
    <row r="136" spans="1:22" ht="28.5" x14ac:dyDescent="0.2">
      <c r="A136" s="29"/>
      <c r="B136" s="29"/>
      <c r="C136" s="29" t="s">
        <v>380</v>
      </c>
      <c r="D136" s="30"/>
      <c r="E136" s="8"/>
      <c r="F136" s="32">
        <f>Source!AO120</f>
        <v>235.02</v>
      </c>
      <c r="G136" s="31" t="str">
        <f>Source!DG120</f>
        <v>)*122)*0,3)*3</v>
      </c>
      <c r="H136" s="8">
        <f>Source!AV120</f>
        <v>1</v>
      </c>
      <c r="I136" s="8">
        <f>IF(Source!BA120&lt;&gt; 0, Source!BA120, 1)</f>
        <v>1</v>
      </c>
      <c r="J136" s="32">
        <f>Source!S120</f>
        <v>224569.72</v>
      </c>
      <c r="K136" s="32"/>
    </row>
    <row r="137" spans="1:22" ht="28.5" x14ac:dyDescent="0.2">
      <c r="A137" s="29"/>
      <c r="B137" s="29"/>
      <c r="C137" s="29" t="s">
        <v>389</v>
      </c>
      <c r="D137" s="30"/>
      <c r="E137" s="8"/>
      <c r="F137" s="32">
        <f>Source!AM120</f>
        <v>7.14</v>
      </c>
      <c r="G137" s="31" t="str">
        <f>Source!DE120</f>
        <v>)*122)*0,3)*3</v>
      </c>
      <c r="H137" s="8">
        <f>Source!AV120</f>
        <v>1</v>
      </c>
      <c r="I137" s="8">
        <f>IF(Source!BB120&lt;&gt; 0, Source!BB120, 1)</f>
        <v>1</v>
      </c>
      <c r="J137" s="32">
        <f>Source!Q120</f>
        <v>6822.52</v>
      </c>
      <c r="K137" s="32"/>
    </row>
    <row r="138" spans="1:22" ht="28.5" x14ac:dyDescent="0.2">
      <c r="A138" s="29"/>
      <c r="B138" s="29"/>
      <c r="C138" s="29" t="s">
        <v>390</v>
      </c>
      <c r="D138" s="30"/>
      <c r="E138" s="8"/>
      <c r="F138" s="32">
        <f>Source!AN120</f>
        <v>0.1</v>
      </c>
      <c r="G138" s="31" t="str">
        <f>Source!DF120</f>
        <v>)*122)*0,3)*3</v>
      </c>
      <c r="H138" s="8">
        <f>Source!AV120</f>
        <v>1</v>
      </c>
      <c r="I138" s="8">
        <f>IF(Source!BS120&lt;&gt; 0, Source!BS120, 1)</f>
        <v>1</v>
      </c>
      <c r="J138" s="44">
        <f>Source!R120</f>
        <v>95.55</v>
      </c>
      <c r="K138" s="32"/>
    </row>
    <row r="139" spans="1:22" ht="14.25" x14ac:dyDescent="0.2">
      <c r="A139" s="29"/>
      <c r="B139" s="29"/>
      <c r="C139" s="29" t="s">
        <v>383</v>
      </c>
      <c r="D139" s="30" t="s">
        <v>384</v>
      </c>
      <c r="E139" s="8">
        <f>Source!AT120</f>
        <v>70</v>
      </c>
      <c r="F139" s="32"/>
      <c r="G139" s="31"/>
      <c r="H139" s="8"/>
      <c r="I139" s="8"/>
      <c r="J139" s="32">
        <f>SUM(R134:R138)</f>
        <v>157198.79999999999</v>
      </c>
      <c r="K139" s="32"/>
    </row>
    <row r="140" spans="1:22" ht="14.25" x14ac:dyDescent="0.2">
      <c r="A140" s="29"/>
      <c r="B140" s="29"/>
      <c r="C140" s="29" t="s">
        <v>385</v>
      </c>
      <c r="D140" s="30" t="s">
        <v>384</v>
      </c>
      <c r="E140" s="8">
        <f>Source!AU120</f>
        <v>10</v>
      </c>
      <c r="F140" s="32"/>
      <c r="G140" s="31"/>
      <c r="H140" s="8"/>
      <c r="I140" s="8"/>
      <c r="J140" s="32">
        <f>SUM(T134:T139)</f>
        <v>22456.97</v>
      </c>
      <c r="K140" s="32"/>
    </row>
    <row r="141" spans="1:22" ht="14.25" x14ac:dyDescent="0.2">
      <c r="A141" s="29"/>
      <c r="B141" s="29"/>
      <c r="C141" s="29" t="s">
        <v>392</v>
      </c>
      <c r="D141" s="30" t="s">
        <v>384</v>
      </c>
      <c r="E141" s="8">
        <f>108</f>
        <v>108</v>
      </c>
      <c r="F141" s="32"/>
      <c r="G141" s="31"/>
      <c r="H141" s="8"/>
      <c r="I141" s="8"/>
      <c r="J141" s="32">
        <f>SUM(V134:V140)</f>
        <v>103.19</v>
      </c>
      <c r="K141" s="32"/>
    </row>
    <row r="142" spans="1:22" ht="28.5" x14ac:dyDescent="0.2">
      <c r="A142" s="29"/>
      <c r="B142" s="29"/>
      <c r="C142" s="29" t="s">
        <v>386</v>
      </c>
      <c r="D142" s="30" t="s">
        <v>387</v>
      </c>
      <c r="E142" s="8">
        <f>Source!AQ120</f>
        <v>0.84</v>
      </c>
      <c r="F142" s="32"/>
      <c r="G142" s="31" t="str">
        <f>Source!DI120</f>
        <v>)*122)*0,3)*3</v>
      </c>
      <c r="H142" s="8">
        <f>Source!AV120</f>
        <v>1</v>
      </c>
      <c r="I142" s="8"/>
      <c r="J142" s="32"/>
      <c r="K142" s="32">
        <f>Source!U120</f>
        <v>802.64897999999994</v>
      </c>
    </row>
    <row r="143" spans="1:22" ht="15" x14ac:dyDescent="0.25">
      <c r="A143" s="38"/>
      <c r="B143" s="38"/>
      <c r="C143" s="38"/>
      <c r="D143" s="38"/>
      <c r="E143" s="38"/>
      <c r="F143" s="38"/>
      <c r="G143" s="38"/>
      <c r="H143" s="38"/>
      <c r="I143" s="39">
        <f>J136+J137+J139+J140+J141</f>
        <v>411151.2</v>
      </c>
      <c r="J143" s="39"/>
      <c r="K143" s="40">
        <f>IF(Source!I120&lt;&gt;0, ROUND(I143/Source!I120, 2), 0)</f>
        <v>47245.18</v>
      </c>
      <c r="P143" s="35">
        <f>I143</f>
        <v>411151.2</v>
      </c>
    </row>
    <row r="145" spans="1:22" ht="15" x14ac:dyDescent="0.25">
      <c r="A145" s="43" t="str">
        <f>CONCATENATE("Итого по подразделу: ",IF(Source!G122&lt;&gt;"Новый подраздел", Source!G122, ""))</f>
        <v>Итого по подразделу: Полы</v>
      </c>
      <c r="B145" s="43"/>
      <c r="C145" s="43"/>
      <c r="D145" s="43"/>
      <c r="E145" s="43"/>
      <c r="F145" s="43"/>
      <c r="G145" s="43"/>
      <c r="H145" s="43"/>
      <c r="I145" s="37">
        <f>SUM(P73:P144)</f>
        <v>2057858.92</v>
      </c>
      <c r="J145" s="42"/>
      <c r="K145" s="41"/>
    </row>
    <row r="148" spans="1:22" ht="16.5" x14ac:dyDescent="0.25">
      <c r="A148" s="28" t="str">
        <f>CONCATENATE("Подраздел: ",IF(Source!G152&lt;&gt;"Новый подраздел", Source!G152, ""))</f>
        <v>Подраздел: Мытье окон, дверей, перегородок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1:22" ht="95.25" x14ac:dyDescent="0.2">
      <c r="A149" s="29">
        <v>11</v>
      </c>
      <c r="B149" s="29" t="s">
        <v>393</v>
      </c>
      <c r="C149" s="29" t="s">
        <v>394</v>
      </c>
      <c r="D149" s="30" t="str">
        <f>Source!H156</f>
        <v>100 м2</v>
      </c>
      <c r="E149" s="8">
        <f>Source!I156</f>
        <v>1.0437000000000001</v>
      </c>
      <c r="F149" s="32"/>
      <c r="G149" s="31"/>
      <c r="H149" s="8"/>
      <c r="I149" s="8"/>
      <c r="J149" s="32"/>
      <c r="K149" s="32"/>
      <c r="Q149">
        <f>ROUND((Source!BZ156/100)*ROUND((Source!AF156*Source!AV156)*Source!I156, 2), 2)</f>
        <v>48178.87</v>
      </c>
      <c r="R149">
        <f>Source!X156</f>
        <v>48178.87</v>
      </c>
      <c r="S149">
        <f>ROUND((Source!CA156/100)*ROUND((Source!AF156*Source!AV156)*Source!I156, 2), 2)</f>
        <v>6882.7</v>
      </c>
      <c r="T149">
        <f>Source!Y156</f>
        <v>6882.7</v>
      </c>
      <c r="U149">
        <f>ROUND((175/100)*ROUND((Source!AE156*Source!AV156)*Source!I156, 2), 2)</f>
        <v>0</v>
      </c>
      <c r="V149">
        <f>ROUND((108/100)*ROUND(Source!CS156*Source!I156, 2), 2)</f>
        <v>0</v>
      </c>
    </row>
    <row r="150" spans="1:22" x14ac:dyDescent="0.2">
      <c r="C150" s="33" t="str">
        <f>"Объем: "&amp;Source!I156&amp;"=104,37/"&amp;"100"</f>
        <v>Объем: 1,0437=104,37/100</v>
      </c>
    </row>
    <row r="151" spans="1:22" ht="28.5" x14ac:dyDescent="0.2">
      <c r="A151" s="29"/>
      <c r="B151" s="29"/>
      <c r="C151" s="29" t="s">
        <v>380</v>
      </c>
      <c r="D151" s="30"/>
      <c r="E151" s="8"/>
      <c r="F151" s="32">
        <f>Source!AO156</f>
        <v>900.89</v>
      </c>
      <c r="G151" s="31" t="str">
        <f>Source!DG156</f>
        <v>)*122)*0,3)*2</v>
      </c>
      <c r="H151" s="8">
        <f>Source!AV156</f>
        <v>1</v>
      </c>
      <c r="I151" s="8">
        <f>IF(Source!BA156&lt;&gt; 0, Source!BA156, 1)</f>
        <v>1</v>
      </c>
      <c r="J151" s="32">
        <f>Source!S156</f>
        <v>68826.95</v>
      </c>
      <c r="K151" s="32"/>
    </row>
    <row r="152" spans="1:22" ht="14.25" x14ac:dyDescent="0.2">
      <c r="A152" s="29"/>
      <c r="B152" s="29"/>
      <c r="C152" s="29" t="s">
        <v>381</v>
      </c>
      <c r="D152" s="30"/>
      <c r="E152" s="8"/>
      <c r="F152" s="32">
        <f>Source!AL156</f>
        <v>4.08</v>
      </c>
      <c r="G152" s="31" t="str">
        <f>Source!DD156</f>
        <v>)*122)*0,3</v>
      </c>
      <c r="H152" s="8">
        <f>Source!AW156</f>
        <v>1</v>
      </c>
      <c r="I152" s="8">
        <f>IF(Source!BC156&lt;&gt; 0, Source!BC156, 1)</f>
        <v>1</v>
      </c>
      <c r="J152" s="32">
        <f>Source!P156</f>
        <v>155.85</v>
      </c>
      <c r="K152" s="32"/>
    </row>
    <row r="153" spans="1:22" ht="42.75" x14ac:dyDescent="0.2">
      <c r="A153" s="29" t="s">
        <v>137</v>
      </c>
      <c r="B153" s="29" t="str">
        <f>Source!F157</f>
        <v>21.1-25-13</v>
      </c>
      <c r="C153" s="29" t="str">
        <f>Source!G157</f>
        <v>Вода</v>
      </c>
      <c r="D153" s="30" t="str">
        <f>Source!H157</f>
        <v>м3</v>
      </c>
      <c r="E153" s="8">
        <f>Source!I157</f>
        <v>-2.6739594000000002</v>
      </c>
      <c r="F153" s="32">
        <f>Source!AK157</f>
        <v>49.83</v>
      </c>
      <c r="G153" s="34" t="s">
        <v>395</v>
      </c>
      <c r="H153" s="8">
        <f>Source!AW157</f>
        <v>1</v>
      </c>
      <c r="I153" s="8">
        <f>IF(Source!BC157&lt;&gt; 0, Source!BC157, 1)</f>
        <v>1</v>
      </c>
      <c r="J153" s="32">
        <f>Source!O157</f>
        <v>-133.24</v>
      </c>
      <c r="K153" s="32"/>
      <c r="Q153">
        <f>ROUND((Source!BZ157/100)*ROUND((Source!AF157*Source!AV157)*Source!I157, 2), 2)</f>
        <v>0</v>
      </c>
      <c r="R153">
        <f>Source!X157</f>
        <v>0</v>
      </c>
      <c r="S153">
        <f>ROUND((Source!CA157/100)*ROUND((Source!AF157*Source!AV157)*Source!I157, 2), 2)</f>
        <v>0</v>
      </c>
      <c r="T153">
        <f>Source!Y157</f>
        <v>0</v>
      </c>
      <c r="U153">
        <f>ROUND((175/100)*ROUND((Source!AE157*Source!AV157)*Source!I157, 2), 2)</f>
        <v>0</v>
      </c>
      <c r="V153">
        <f>ROUND((108/100)*ROUND(Source!CS157*Source!I157, 2), 2)</f>
        <v>0</v>
      </c>
    </row>
    <row r="154" spans="1:22" ht="14.25" x14ac:dyDescent="0.2">
      <c r="A154" s="29"/>
      <c r="B154" s="29"/>
      <c r="C154" s="29" t="s">
        <v>383</v>
      </c>
      <c r="D154" s="30" t="s">
        <v>384</v>
      </c>
      <c r="E154" s="8">
        <f>Source!AT156</f>
        <v>70</v>
      </c>
      <c r="F154" s="32"/>
      <c r="G154" s="31"/>
      <c r="H154" s="8"/>
      <c r="I154" s="8"/>
      <c r="J154" s="32">
        <f>SUM(R149:R153)</f>
        <v>48178.87</v>
      </c>
      <c r="K154" s="32"/>
    </row>
    <row r="155" spans="1:22" ht="14.25" x14ac:dyDescent="0.2">
      <c r="A155" s="29"/>
      <c r="B155" s="29"/>
      <c r="C155" s="29" t="s">
        <v>385</v>
      </c>
      <c r="D155" s="30" t="s">
        <v>384</v>
      </c>
      <c r="E155" s="8">
        <f>Source!AU156</f>
        <v>10</v>
      </c>
      <c r="F155" s="32"/>
      <c r="G155" s="31"/>
      <c r="H155" s="8"/>
      <c r="I155" s="8"/>
      <c r="J155" s="32">
        <f>SUM(T149:T154)</f>
        <v>6882.7</v>
      </c>
      <c r="K155" s="32"/>
    </row>
    <row r="156" spans="1:22" ht="28.5" x14ac:dyDescent="0.2">
      <c r="A156" s="29"/>
      <c r="B156" s="29"/>
      <c r="C156" s="29" t="s">
        <v>386</v>
      </c>
      <c r="D156" s="30" t="s">
        <v>387</v>
      </c>
      <c r="E156" s="8">
        <f>Source!AQ156</f>
        <v>3.22</v>
      </c>
      <c r="F156" s="32"/>
      <c r="G156" s="31" t="str">
        <f>Source!DI156</f>
        <v>)*122)*0,3)*2</v>
      </c>
      <c r="H156" s="8">
        <f>Source!AV156</f>
        <v>1</v>
      </c>
      <c r="I156" s="8"/>
      <c r="J156" s="32"/>
      <c r="K156" s="32">
        <f>Source!U156</f>
        <v>246.00426480000002</v>
      </c>
    </row>
    <row r="157" spans="1:22" ht="15" x14ac:dyDescent="0.25">
      <c r="A157" s="38"/>
      <c r="B157" s="38"/>
      <c r="C157" s="38"/>
      <c r="D157" s="38"/>
      <c r="E157" s="38"/>
      <c r="F157" s="38"/>
      <c r="G157" s="38"/>
      <c r="H157" s="38"/>
      <c r="I157" s="39">
        <f>J151+J152+J154+J155+SUM(J153:J153)</f>
        <v>123911.13</v>
      </c>
      <c r="J157" s="39"/>
      <c r="K157" s="40">
        <f>IF(Source!I156&lt;&gt;0, ROUND(I157/Source!I156, 2), 0)</f>
        <v>118722.94</v>
      </c>
      <c r="P157" s="35">
        <f>I157</f>
        <v>123911.13</v>
      </c>
    </row>
    <row r="159" spans="1:22" ht="15" x14ac:dyDescent="0.25">
      <c r="A159" s="43" t="str">
        <f>CONCATENATE("Итого по подразделу: ",IF(Source!G159&lt;&gt;"Новый подраздел", Source!G159, ""))</f>
        <v>Итого по подразделу: Мытье окон, дверей, перегородок</v>
      </c>
      <c r="B159" s="43"/>
      <c r="C159" s="43"/>
      <c r="D159" s="43"/>
      <c r="E159" s="43"/>
      <c r="F159" s="43"/>
      <c r="G159" s="43"/>
      <c r="H159" s="43"/>
      <c r="I159" s="37">
        <f>SUM(P148:P158)</f>
        <v>123911.13</v>
      </c>
      <c r="J159" s="42"/>
      <c r="K159" s="41"/>
    </row>
    <row r="162" spans="1:22" ht="16.5" x14ac:dyDescent="0.25">
      <c r="A162" s="28" t="str">
        <f>CONCATENATE("Подраздел: ",IF(Source!G189&lt;&gt;"Новый подраздел", Source!G189, ""))</f>
        <v>Подраздел: Мытье сантехнических приборов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</row>
    <row r="163" spans="1:22" ht="42.75" x14ac:dyDescent="0.2">
      <c r="A163" s="29">
        <v>12</v>
      </c>
      <c r="B163" s="29" t="str">
        <f>Source!F193</f>
        <v>1.16-1101-2-1/1</v>
      </c>
      <c r="C163" s="29" t="str">
        <f>Source!G193</f>
        <v>Уборка санитарно-технических приборов в туалетах административных зданий - унитазы</v>
      </c>
      <c r="D163" s="30" t="str">
        <f>Source!H193</f>
        <v>100 шт.</v>
      </c>
      <c r="E163" s="8">
        <f>Source!I193</f>
        <v>0.74</v>
      </c>
      <c r="F163" s="32"/>
      <c r="G163" s="31"/>
      <c r="H163" s="8"/>
      <c r="I163" s="8"/>
      <c r="J163" s="32"/>
      <c r="K163" s="32"/>
      <c r="Q163">
        <f>ROUND((Source!BZ193/100)*ROUND((Source!AF193*Source!AV193)*Source!I193, 2), 2)</f>
        <v>475264.89</v>
      </c>
      <c r="R163">
        <f>Source!X193</f>
        <v>475264.89</v>
      </c>
      <c r="S163">
        <f>ROUND((Source!CA193/100)*ROUND((Source!AF193*Source!AV193)*Source!I193, 2), 2)</f>
        <v>67894.98</v>
      </c>
      <c r="T163">
        <f>Source!Y193</f>
        <v>67894.98</v>
      </c>
      <c r="U163">
        <f>ROUND((175/100)*ROUND((Source!AE193*Source!AV193)*Source!I193, 2), 2)</f>
        <v>0</v>
      </c>
      <c r="V163">
        <f>ROUND((108/100)*ROUND(Source!CS193*Source!I193, 2), 2)</f>
        <v>0</v>
      </c>
    </row>
    <row r="164" spans="1:22" x14ac:dyDescent="0.2">
      <c r="C164" s="33" t="str">
        <f>"Объем: "&amp;Source!I193&amp;"=74/"&amp;"100"</f>
        <v>Объем: 0,74=74/100</v>
      </c>
    </row>
    <row r="165" spans="1:22" ht="14.25" x14ac:dyDescent="0.2">
      <c r="A165" s="29"/>
      <c r="B165" s="29"/>
      <c r="C165" s="29" t="s">
        <v>380</v>
      </c>
      <c r="D165" s="30"/>
      <c r="E165" s="8"/>
      <c r="F165" s="32">
        <f>Source!AO193</f>
        <v>2506.83</v>
      </c>
      <c r="G165" s="31" t="str">
        <f>Source!DG193</f>
        <v>)*122)*3</v>
      </c>
      <c r="H165" s="8">
        <f>Source!AV193</f>
        <v>1</v>
      </c>
      <c r="I165" s="8">
        <f>IF(Source!BA193&lt;&gt; 0, Source!BA193, 1)</f>
        <v>1</v>
      </c>
      <c r="J165" s="32">
        <f>Source!S193</f>
        <v>678949.84</v>
      </c>
      <c r="K165" s="32"/>
    </row>
    <row r="166" spans="1:22" ht="14.25" x14ac:dyDescent="0.2">
      <c r="A166" s="29"/>
      <c r="B166" s="29"/>
      <c r="C166" s="29" t="s">
        <v>381</v>
      </c>
      <c r="D166" s="30"/>
      <c r="E166" s="8"/>
      <c r="F166" s="32">
        <f>Source!AL193</f>
        <v>159.93</v>
      </c>
      <c r="G166" s="31" t="str">
        <f>Source!DD193</f>
        <v>)*122)*3</v>
      </c>
      <c r="H166" s="8">
        <f>Source!AW193</f>
        <v>1</v>
      </c>
      <c r="I166" s="8">
        <f>IF(Source!BC193&lt;&gt; 0, Source!BC193, 1)</f>
        <v>1</v>
      </c>
      <c r="J166" s="32">
        <f>Source!P193</f>
        <v>43315.44</v>
      </c>
      <c r="K166" s="32"/>
    </row>
    <row r="167" spans="1:22" ht="28.5" x14ac:dyDescent="0.2">
      <c r="A167" s="29" t="s">
        <v>144</v>
      </c>
      <c r="B167" s="29" t="str">
        <f>Source!F194</f>
        <v>21.1-25-13</v>
      </c>
      <c r="C167" s="29" t="str">
        <f>Source!G194</f>
        <v>Вода</v>
      </c>
      <c r="D167" s="30" t="str">
        <f>Source!H194</f>
        <v>м3</v>
      </c>
      <c r="E167" s="8">
        <f>Source!I194</f>
        <v>-94.793999999999997</v>
      </c>
      <c r="F167" s="32">
        <f>Source!AK194</f>
        <v>49.83</v>
      </c>
      <c r="G167" s="34" t="s">
        <v>388</v>
      </c>
      <c r="H167" s="8">
        <f>Source!AW194</f>
        <v>1</v>
      </c>
      <c r="I167" s="8">
        <f>IF(Source!BC194&lt;&gt; 0, Source!BC194, 1)</f>
        <v>1</v>
      </c>
      <c r="J167" s="32">
        <f>Source!O194</f>
        <v>-4723.59</v>
      </c>
      <c r="K167" s="32"/>
      <c r="Q167">
        <f>ROUND((Source!BZ194/100)*ROUND((Source!AF194*Source!AV194)*Source!I194, 2), 2)</f>
        <v>0</v>
      </c>
      <c r="R167">
        <f>Source!X194</f>
        <v>0</v>
      </c>
      <c r="S167">
        <f>ROUND((Source!CA194/100)*ROUND((Source!AF194*Source!AV194)*Source!I194, 2), 2)</f>
        <v>0</v>
      </c>
      <c r="T167">
        <f>Source!Y194</f>
        <v>0</v>
      </c>
      <c r="U167">
        <f>ROUND((175/100)*ROUND((Source!AE194*Source!AV194)*Source!I194, 2), 2)</f>
        <v>0</v>
      </c>
      <c r="V167">
        <f>ROUND((108/100)*ROUND(Source!CS194*Source!I194, 2), 2)</f>
        <v>0</v>
      </c>
    </row>
    <row r="168" spans="1:22" ht="14.25" x14ac:dyDescent="0.2">
      <c r="A168" s="29"/>
      <c r="B168" s="29"/>
      <c r="C168" s="29" t="s">
        <v>383</v>
      </c>
      <c r="D168" s="30" t="s">
        <v>384</v>
      </c>
      <c r="E168" s="8">
        <f>Source!AT193</f>
        <v>70</v>
      </c>
      <c r="F168" s="32"/>
      <c r="G168" s="31"/>
      <c r="H168" s="8"/>
      <c r="I168" s="8"/>
      <c r="J168" s="32">
        <f>SUM(R163:R167)</f>
        <v>475264.89</v>
      </c>
      <c r="K168" s="32"/>
    </row>
    <row r="169" spans="1:22" ht="14.25" x14ac:dyDescent="0.2">
      <c r="A169" s="29"/>
      <c r="B169" s="29"/>
      <c r="C169" s="29" t="s">
        <v>385</v>
      </c>
      <c r="D169" s="30" t="s">
        <v>384</v>
      </c>
      <c r="E169" s="8">
        <f>Source!AU193</f>
        <v>10</v>
      </c>
      <c r="F169" s="32"/>
      <c r="G169" s="31"/>
      <c r="H169" s="8"/>
      <c r="I169" s="8"/>
      <c r="J169" s="32">
        <f>SUM(T163:T168)</f>
        <v>67894.98</v>
      </c>
      <c r="K169" s="32"/>
    </row>
    <row r="170" spans="1:22" ht="14.25" x14ac:dyDescent="0.2">
      <c r="A170" s="29"/>
      <c r="B170" s="29"/>
      <c r="C170" s="29" t="s">
        <v>386</v>
      </c>
      <c r="D170" s="30" t="s">
        <v>387</v>
      </c>
      <c r="E170" s="8">
        <f>Source!AQ193</f>
        <v>8.9600000000000009</v>
      </c>
      <c r="F170" s="32"/>
      <c r="G170" s="31" t="str">
        <f>Source!DI193</f>
        <v>)*122)*3</v>
      </c>
      <c r="H170" s="8">
        <f>Source!AV193</f>
        <v>1</v>
      </c>
      <c r="I170" s="8"/>
      <c r="J170" s="32"/>
      <c r="K170" s="32">
        <f>Source!U193</f>
        <v>2426.7264000000005</v>
      </c>
    </row>
    <row r="171" spans="1:22" ht="15" x14ac:dyDescent="0.25">
      <c r="A171" s="38"/>
      <c r="B171" s="38"/>
      <c r="C171" s="38"/>
      <c r="D171" s="38"/>
      <c r="E171" s="38"/>
      <c r="F171" s="38"/>
      <c r="G171" s="38"/>
      <c r="H171" s="38"/>
      <c r="I171" s="39">
        <f>J165+J166+J168+J169+SUM(J167:J167)</f>
        <v>1260701.5599999998</v>
      </c>
      <c r="J171" s="39"/>
      <c r="K171" s="40">
        <f>IF(Source!I193&lt;&gt;0, ROUND(I171/Source!I193, 2), 0)</f>
        <v>1703650.76</v>
      </c>
      <c r="P171" s="35">
        <f>I171</f>
        <v>1260701.5599999998</v>
      </c>
    </row>
    <row r="172" spans="1:22" ht="57" x14ac:dyDescent="0.2">
      <c r="A172" s="29">
        <v>13</v>
      </c>
      <c r="B172" s="29" t="str">
        <f>Source!F195</f>
        <v>1.16-1101-2-2/1</v>
      </c>
      <c r="C172" s="29" t="str">
        <f>Source!G195</f>
        <v>Уборка санитарно-технических приборов в туалетах административных зданий - умывальники</v>
      </c>
      <c r="D172" s="30" t="str">
        <f>Source!H195</f>
        <v>100 шт.</v>
      </c>
      <c r="E172" s="8">
        <f>Source!I195</f>
        <v>0.68</v>
      </c>
      <c r="F172" s="32"/>
      <c r="G172" s="31"/>
      <c r="H172" s="8"/>
      <c r="I172" s="8"/>
      <c r="J172" s="32"/>
      <c r="K172" s="32"/>
      <c r="Q172">
        <f>ROUND((Source!BZ195/100)*ROUND((Source!AF195*Source!AV195)*Source!I195, 2), 2)</f>
        <v>240785.68</v>
      </c>
      <c r="R172">
        <f>Source!X195</f>
        <v>240785.68</v>
      </c>
      <c r="S172">
        <f>ROUND((Source!CA195/100)*ROUND((Source!AF195*Source!AV195)*Source!I195, 2), 2)</f>
        <v>34397.949999999997</v>
      </c>
      <c r="T172">
        <f>Source!Y195</f>
        <v>34397.949999999997</v>
      </c>
      <c r="U172">
        <f>ROUND((175/100)*ROUND((Source!AE195*Source!AV195)*Source!I195, 2), 2)</f>
        <v>0</v>
      </c>
      <c r="V172">
        <f>ROUND((108/100)*ROUND(Source!CS195*Source!I195, 2), 2)</f>
        <v>0</v>
      </c>
    </row>
    <row r="173" spans="1:22" x14ac:dyDescent="0.2">
      <c r="C173" s="33" t="str">
        <f>"Объем: "&amp;Source!I195&amp;"=68/"&amp;"100"</f>
        <v>Объем: 0,68=68/100</v>
      </c>
    </row>
    <row r="174" spans="1:22" ht="14.25" x14ac:dyDescent="0.2">
      <c r="A174" s="29"/>
      <c r="B174" s="29"/>
      <c r="C174" s="29" t="s">
        <v>380</v>
      </c>
      <c r="D174" s="30"/>
      <c r="E174" s="8"/>
      <c r="F174" s="32">
        <f>Source!AO195</f>
        <v>1382.11</v>
      </c>
      <c r="G174" s="31" t="str">
        <f>Source!DG195</f>
        <v>)*122)*3</v>
      </c>
      <c r="H174" s="8">
        <f>Source!AV195</f>
        <v>1</v>
      </c>
      <c r="I174" s="8">
        <f>IF(Source!BA195&lt;&gt; 0, Source!BA195, 1)</f>
        <v>1</v>
      </c>
      <c r="J174" s="32">
        <f>Source!S195</f>
        <v>343979.54</v>
      </c>
      <c r="K174" s="32"/>
    </row>
    <row r="175" spans="1:22" ht="14.25" x14ac:dyDescent="0.2">
      <c r="A175" s="29"/>
      <c r="B175" s="29"/>
      <c r="C175" s="29" t="s">
        <v>381</v>
      </c>
      <c r="D175" s="30"/>
      <c r="E175" s="8"/>
      <c r="F175" s="32">
        <f>Source!AL195</f>
        <v>141.94</v>
      </c>
      <c r="G175" s="31" t="str">
        <f>Source!DD195</f>
        <v>)*122)*3</v>
      </c>
      <c r="H175" s="8">
        <f>Source!AW195</f>
        <v>1</v>
      </c>
      <c r="I175" s="8">
        <f>IF(Source!BC195&lt;&gt; 0, Source!BC195, 1)</f>
        <v>1</v>
      </c>
      <c r="J175" s="32">
        <f>Source!P195</f>
        <v>35326.03</v>
      </c>
      <c r="K175" s="32"/>
    </row>
    <row r="176" spans="1:22" ht="28.5" x14ac:dyDescent="0.2">
      <c r="A176" s="29" t="s">
        <v>149</v>
      </c>
      <c r="B176" s="29" t="str">
        <f>Source!F196</f>
        <v>21.1-25-13</v>
      </c>
      <c r="C176" s="29" t="str">
        <f>Source!G196</f>
        <v>Вода</v>
      </c>
      <c r="D176" s="30" t="str">
        <f>Source!H196</f>
        <v>м3</v>
      </c>
      <c r="E176" s="8">
        <f>Source!I196</f>
        <v>-74.664000000000001</v>
      </c>
      <c r="F176" s="32">
        <f>Source!AK196</f>
        <v>49.83</v>
      </c>
      <c r="G176" s="34" t="s">
        <v>388</v>
      </c>
      <c r="H176" s="8">
        <f>Source!AW196</f>
        <v>1</v>
      </c>
      <c r="I176" s="8">
        <f>IF(Source!BC196&lt;&gt; 0, Source!BC196, 1)</f>
        <v>1</v>
      </c>
      <c r="J176" s="32">
        <f>Source!O196</f>
        <v>-3720.51</v>
      </c>
      <c r="K176" s="32"/>
      <c r="Q176">
        <f>ROUND((Source!BZ196/100)*ROUND((Source!AF196*Source!AV196)*Source!I196, 2), 2)</f>
        <v>0</v>
      </c>
      <c r="R176">
        <f>Source!X196</f>
        <v>0</v>
      </c>
      <c r="S176">
        <f>ROUND((Source!CA196/100)*ROUND((Source!AF196*Source!AV196)*Source!I196, 2), 2)</f>
        <v>0</v>
      </c>
      <c r="T176">
        <f>Source!Y196</f>
        <v>0</v>
      </c>
      <c r="U176">
        <f>ROUND((175/100)*ROUND((Source!AE196*Source!AV196)*Source!I196, 2), 2)</f>
        <v>0</v>
      </c>
      <c r="V176">
        <f>ROUND((108/100)*ROUND(Source!CS196*Source!I196, 2), 2)</f>
        <v>0</v>
      </c>
    </row>
    <row r="177" spans="1:22" ht="14.25" x14ac:dyDescent="0.2">
      <c r="A177" s="29"/>
      <c r="B177" s="29"/>
      <c r="C177" s="29" t="s">
        <v>383</v>
      </c>
      <c r="D177" s="30" t="s">
        <v>384</v>
      </c>
      <c r="E177" s="8">
        <f>Source!AT195</f>
        <v>70</v>
      </c>
      <c r="F177" s="32"/>
      <c r="G177" s="31"/>
      <c r="H177" s="8"/>
      <c r="I177" s="8"/>
      <c r="J177" s="32">
        <f>SUM(R172:R176)</f>
        <v>240785.68</v>
      </c>
      <c r="K177" s="32"/>
    </row>
    <row r="178" spans="1:22" ht="14.25" x14ac:dyDescent="0.2">
      <c r="A178" s="29"/>
      <c r="B178" s="29"/>
      <c r="C178" s="29" t="s">
        <v>385</v>
      </c>
      <c r="D178" s="30" t="s">
        <v>384</v>
      </c>
      <c r="E178" s="8">
        <f>Source!AU195</f>
        <v>10</v>
      </c>
      <c r="F178" s="32"/>
      <c r="G178" s="31"/>
      <c r="H178" s="8"/>
      <c r="I178" s="8"/>
      <c r="J178" s="32">
        <f>SUM(T172:T177)</f>
        <v>34397.949999999997</v>
      </c>
      <c r="K178" s="32"/>
    </row>
    <row r="179" spans="1:22" ht="14.25" x14ac:dyDescent="0.2">
      <c r="A179" s="29"/>
      <c r="B179" s="29"/>
      <c r="C179" s="29" t="s">
        <v>386</v>
      </c>
      <c r="D179" s="30" t="s">
        <v>387</v>
      </c>
      <c r="E179" s="8">
        <f>Source!AQ195</f>
        <v>4.9400000000000004</v>
      </c>
      <c r="F179" s="32"/>
      <c r="G179" s="31" t="str">
        <f>Source!DI195</f>
        <v>)*122)*3</v>
      </c>
      <c r="H179" s="8">
        <f>Source!AV195</f>
        <v>1</v>
      </c>
      <c r="I179" s="8"/>
      <c r="J179" s="32"/>
      <c r="K179" s="32">
        <f>Source!U195</f>
        <v>1229.4672000000003</v>
      </c>
    </row>
    <row r="180" spans="1:22" ht="15" x14ac:dyDescent="0.25">
      <c r="A180" s="38"/>
      <c r="B180" s="38"/>
      <c r="C180" s="38"/>
      <c r="D180" s="38"/>
      <c r="E180" s="38"/>
      <c r="F180" s="38"/>
      <c r="G180" s="38"/>
      <c r="H180" s="38"/>
      <c r="I180" s="39">
        <f>J174+J175+J177+J178+SUM(J176:J176)</f>
        <v>650768.68999999994</v>
      </c>
      <c r="J180" s="39"/>
      <c r="K180" s="40">
        <f>IF(Source!I195&lt;&gt;0, ROUND(I180/Source!I195, 2), 0)</f>
        <v>957012.78</v>
      </c>
      <c r="P180" s="35">
        <f>I180</f>
        <v>650768.68999999994</v>
      </c>
    </row>
    <row r="181" spans="1:22" ht="57" x14ac:dyDescent="0.2">
      <c r="A181" s="29">
        <v>14</v>
      </c>
      <c r="B181" s="29" t="str">
        <f>Source!F197</f>
        <v>1.16-1101-2-2/1</v>
      </c>
      <c r="C181" s="29" t="str">
        <f>Source!G197</f>
        <v>Уборка санитарно-технических приборов в туалетах административных зданий - умывальники</v>
      </c>
      <c r="D181" s="30" t="str">
        <f>Source!H197</f>
        <v>100 шт.</v>
      </c>
      <c r="E181" s="8">
        <f>Source!I197</f>
        <v>0.2</v>
      </c>
      <c r="F181" s="32"/>
      <c r="G181" s="31"/>
      <c r="H181" s="8"/>
      <c r="I181" s="8"/>
      <c r="J181" s="32"/>
      <c r="K181" s="32"/>
      <c r="Q181">
        <f>ROUND((Source!BZ197/100)*ROUND((Source!AF197*Source!AV197)*Source!I197, 2), 2)</f>
        <v>70819.320000000007</v>
      </c>
      <c r="R181">
        <f>Source!X197</f>
        <v>70819.320000000007</v>
      </c>
      <c r="S181">
        <f>ROUND((Source!CA197/100)*ROUND((Source!AF197*Source!AV197)*Source!I197, 2), 2)</f>
        <v>10117.049999999999</v>
      </c>
      <c r="T181">
        <f>Source!Y197</f>
        <v>10117.049999999999</v>
      </c>
      <c r="U181">
        <f>ROUND((175/100)*ROUND((Source!AE197*Source!AV197)*Source!I197, 2), 2)</f>
        <v>0</v>
      </c>
      <c r="V181">
        <f>ROUND((108/100)*ROUND(Source!CS197*Source!I197, 2), 2)</f>
        <v>0</v>
      </c>
    </row>
    <row r="182" spans="1:22" x14ac:dyDescent="0.2">
      <c r="C182" s="33" t="str">
        <f>"Объем: "&amp;Source!I197&amp;"=20/"&amp;"100"</f>
        <v>Объем: 0,2=20/100</v>
      </c>
    </row>
    <row r="183" spans="1:22" ht="14.25" x14ac:dyDescent="0.2">
      <c r="A183" s="29"/>
      <c r="B183" s="29"/>
      <c r="C183" s="29" t="s">
        <v>380</v>
      </c>
      <c r="D183" s="30"/>
      <c r="E183" s="8"/>
      <c r="F183" s="32">
        <f>Source!AO197</f>
        <v>1382.11</v>
      </c>
      <c r="G183" s="31" t="str">
        <f>Source!DG197</f>
        <v>)*122)*3</v>
      </c>
      <c r="H183" s="8">
        <f>Source!AV197</f>
        <v>1</v>
      </c>
      <c r="I183" s="8">
        <f>IF(Source!BA197&lt;&gt; 0, Source!BA197, 1)</f>
        <v>1</v>
      </c>
      <c r="J183" s="32">
        <f>Source!S197</f>
        <v>101170.45</v>
      </c>
      <c r="K183" s="32"/>
    </row>
    <row r="184" spans="1:22" ht="14.25" x14ac:dyDescent="0.2">
      <c r="A184" s="29"/>
      <c r="B184" s="29"/>
      <c r="C184" s="29" t="s">
        <v>381</v>
      </c>
      <c r="D184" s="30"/>
      <c r="E184" s="8"/>
      <c r="F184" s="32">
        <f>Source!AL197</f>
        <v>141.94</v>
      </c>
      <c r="G184" s="31" t="str">
        <f>Source!DD197</f>
        <v>)*122)*3</v>
      </c>
      <c r="H184" s="8">
        <f>Source!AW197</f>
        <v>1</v>
      </c>
      <c r="I184" s="8">
        <f>IF(Source!BC197&lt;&gt; 0, Source!BC197, 1)</f>
        <v>1</v>
      </c>
      <c r="J184" s="32">
        <f>Source!P197</f>
        <v>10390.01</v>
      </c>
      <c r="K184" s="32"/>
    </row>
    <row r="185" spans="1:22" ht="28.5" x14ac:dyDescent="0.2">
      <c r="A185" s="29" t="s">
        <v>151</v>
      </c>
      <c r="B185" s="29" t="str">
        <f>Source!F198</f>
        <v>21.1-25-13</v>
      </c>
      <c r="C185" s="29" t="str">
        <f>Source!G198</f>
        <v>Вода</v>
      </c>
      <c r="D185" s="30" t="str">
        <f>Source!H198</f>
        <v>м3</v>
      </c>
      <c r="E185" s="8">
        <f>Source!I198</f>
        <v>-21.96</v>
      </c>
      <c r="F185" s="32">
        <f>Source!AK198</f>
        <v>49.83</v>
      </c>
      <c r="G185" s="34" t="s">
        <v>388</v>
      </c>
      <c r="H185" s="8">
        <f>Source!AW198</f>
        <v>1</v>
      </c>
      <c r="I185" s="8">
        <f>IF(Source!BC198&lt;&gt; 0, Source!BC198, 1)</f>
        <v>1</v>
      </c>
      <c r="J185" s="32">
        <f>Source!O198</f>
        <v>-1094.27</v>
      </c>
      <c r="K185" s="32"/>
      <c r="Q185">
        <f>ROUND((Source!BZ198/100)*ROUND((Source!AF198*Source!AV198)*Source!I198, 2), 2)</f>
        <v>0</v>
      </c>
      <c r="R185">
        <f>Source!X198</f>
        <v>0</v>
      </c>
      <c r="S185">
        <f>ROUND((Source!CA198/100)*ROUND((Source!AF198*Source!AV198)*Source!I198, 2), 2)</f>
        <v>0</v>
      </c>
      <c r="T185">
        <f>Source!Y198</f>
        <v>0</v>
      </c>
      <c r="U185">
        <f>ROUND((175/100)*ROUND((Source!AE198*Source!AV198)*Source!I198, 2), 2)</f>
        <v>0</v>
      </c>
      <c r="V185">
        <f>ROUND((108/100)*ROUND(Source!CS198*Source!I198, 2), 2)</f>
        <v>0</v>
      </c>
    </row>
    <row r="186" spans="1:22" ht="14.25" x14ac:dyDescent="0.2">
      <c r="A186" s="29"/>
      <c r="B186" s="29"/>
      <c r="C186" s="29" t="s">
        <v>383</v>
      </c>
      <c r="D186" s="30" t="s">
        <v>384</v>
      </c>
      <c r="E186" s="8">
        <f>Source!AT197</f>
        <v>70</v>
      </c>
      <c r="F186" s="32"/>
      <c r="G186" s="31"/>
      <c r="H186" s="8"/>
      <c r="I186" s="8"/>
      <c r="J186" s="32">
        <f>SUM(R181:R185)</f>
        <v>70819.320000000007</v>
      </c>
      <c r="K186" s="32"/>
    </row>
    <row r="187" spans="1:22" ht="14.25" x14ac:dyDescent="0.2">
      <c r="A187" s="29"/>
      <c r="B187" s="29"/>
      <c r="C187" s="29" t="s">
        <v>385</v>
      </c>
      <c r="D187" s="30" t="s">
        <v>384</v>
      </c>
      <c r="E187" s="8">
        <f>Source!AU197</f>
        <v>10</v>
      </c>
      <c r="F187" s="32"/>
      <c r="G187" s="31"/>
      <c r="H187" s="8"/>
      <c r="I187" s="8"/>
      <c r="J187" s="32">
        <f>SUM(T181:T186)</f>
        <v>10117.049999999999</v>
      </c>
      <c r="K187" s="32"/>
    </row>
    <row r="188" spans="1:22" ht="14.25" x14ac:dyDescent="0.2">
      <c r="A188" s="29"/>
      <c r="B188" s="29"/>
      <c r="C188" s="29" t="s">
        <v>386</v>
      </c>
      <c r="D188" s="30" t="s">
        <v>387</v>
      </c>
      <c r="E188" s="8">
        <f>Source!AQ197</f>
        <v>4.9400000000000004</v>
      </c>
      <c r="F188" s="32"/>
      <c r="G188" s="31" t="str">
        <f>Source!DI197</f>
        <v>)*122)*3</v>
      </c>
      <c r="H188" s="8">
        <f>Source!AV197</f>
        <v>1</v>
      </c>
      <c r="I188" s="8"/>
      <c r="J188" s="32"/>
      <c r="K188" s="32">
        <f>Source!U197</f>
        <v>361.60800000000006</v>
      </c>
    </row>
    <row r="189" spans="1:22" ht="15" x14ac:dyDescent="0.25">
      <c r="A189" s="38"/>
      <c r="B189" s="38"/>
      <c r="C189" s="38"/>
      <c r="D189" s="38"/>
      <c r="E189" s="38"/>
      <c r="F189" s="38"/>
      <c r="G189" s="38"/>
      <c r="H189" s="38"/>
      <c r="I189" s="39">
        <f>J183+J184+J186+J187+SUM(J185:J185)</f>
        <v>191402.56</v>
      </c>
      <c r="J189" s="39"/>
      <c r="K189" s="40">
        <f>IF(Source!I197&lt;&gt;0, ROUND(I189/Source!I197, 2), 0)</f>
        <v>957012.8</v>
      </c>
      <c r="P189" s="35">
        <f>I189</f>
        <v>191402.56</v>
      </c>
    </row>
    <row r="191" spans="1:22" ht="15" x14ac:dyDescent="0.25">
      <c r="A191" s="43" t="str">
        <f>CONCATENATE("Итого по подразделу: ",IF(Source!G200&lt;&gt;"Новый подраздел", Source!G200, ""))</f>
        <v>Итого по подразделу: Мытье сантехнических приборов</v>
      </c>
      <c r="B191" s="43"/>
      <c r="C191" s="43"/>
      <c r="D191" s="43"/>
      <c r="E191" s="43"/>
      <c r="F191" s="43"/>
      <c r="G191" s="43"/>
      <c r="H191" s="43"/>
      <c r="I191" s="37">
        <f>SUM(P162:P190)</f>
        <v>2102872.8099999996</v>
      </c>
      <c r="J191" s="42"/>
      <c r="K191" s="41"/>
    </row>
    <row r="194" spans="1:22" ht="15" x14ac:dyDescent="0.25">
      <c r="A194" s="43" t="str">
        <f>CONCATENATE("Итого по разделу: ",IF(Source!G230&lt;&gt;"Новый раздел", Source!G230, ""))</f>
        <v>Итого по разделу: Поддерживающая уборка</v>
      </c>
      <c r="B194" s="43"/>
      <c r="C194" s="43"/>
      <c r="D194" s="43"/>
      <c r="E194" s="43"/>
      <c r="F194" s="43"/>
      <c r="G194" s="43"/>
      <c r="H194" s="43"/>
      <c r="I194" s="37">
        <f>SUM(P34:P193)</f>
        <v>6507384.3899999997</v>
      </c>
      <c r="J194" s="42"/>
      <c r="K194" s="41"/>
    </row>
    <row r="196" spans="1:22" ht="14.25" x14ac:dyDescent="0.2">
      <c r="C196" s="15" t="str">
        <f>Source!H259</f>
        <v>Итого</v>
      </c>
      <c r="D196" s="15"/>
      <c r="E196" s="15"/>
      <c r="F196" s="15"/>
      <c r="G196" s="15"/>
      <c r="H196" s="15"/>
      <c r="I196" s="36">
        <f>IF(Source!F259=0, "", Source!F259)</f>
        <v>6507384.3899999997</v>
      </c>
      <c r="J196" s="36"/>
    </row>
    <row r="197" spans="1:22" ht="14.25" x14ac:dyDescent="0.2">
      <c r="C197" s="15" t="str">
        <f>Source!H260</f>
        <v>НДС 7%</v>
      </c>
      <c r="D197" s="15"/>
      <c r="E197" s="15"/>
      <c r="F197" s="15"/>
      <c r="G197" s="15"/>
      <c r="H197" s="15"/>
      <c r="I197" s="36">
        <f>IF(Source!F260=0, "", Source!F260)</f>
        <v>455516.91</v>
      </c>
      <c r="J197" s="36"/>
    </row>
    <row r="198" spans="1:22" ht="14.25" x14ac:dyDescent="0.2">
      <c r="C198" s="15" t="str">
        <f>Source!H261</f>
        <v>Всего</v>
      </c>
      <c r="D198" s="15"/>
      <c r="E198" s="15"/>
      <c r="F198" s="15"/>
      <c r="G198" s="15"/>
      <c r="H198" s="15"/>
      <c r="I198" s="36">
        <f>IF(Source!F261=0, "", Source!F261)</f>
        <v>6962901.2999999998</v>
      </c>
      <c r="J198" s="36"/>
    </row>
    <row r="200" spans="1:22" ht="16.5" x14ac:dyDescent="0.25">
      <c r="A200" s="28" t="str">
        <f>CONCATENATE("Раздел: ",IF(Source!G263&lt;&gt;"Новый раздел", Source!G263, ""))</f>
        <v>Раздел: Основная уборка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8"/>
    </row>
    <row r="202" spans="1:22" ht="16.5" x14ac:dyDescent="0.25">
      <c r="A202" s="28" t="str">
        <f>CONCATENATE("Подраздел: ",IF(Source!G267&lt;&gt;"Новый подраздел", Source!G267, ""))</f>
        <v>Подраздел: Стены, потолки</v>
      </c>
      <c r="B202" s="28"/>
      <c r="C202" s="28"/>
      <c r="D202" s="28"/>
      <c r="E202" s="28"/>
      <c r="F202" s="28"/>
      <c r="G202" s="28"/>
      <c r="H202" s="28"/>
      <c r="I202" s="28"/>
      <c r="J202" s="28"/>
      <c r="K202" s="28"/>
    </row>
    <row r="203" spans="1:22" ht="57" x14ac:dyDescent="0.2">
      <c r="A203" s="29">
        <v>15</v>
      </c>
      <c r="B203" s="29" t="str">
        <f>Source!F271</f>
        <v>1.5-1101-1-2/1</v>
      </c>
      <c r="C203" s="29" t="str">
        <f>Source!G271</f>
        <v>Протирка стен, облицованных керамической плиткой, в зданиях административно-хозяйственного назначения</v>
      </c>
      <c r="D203" s="30" t="str">
        <f>Source!H271</f>
        <v>100 м2</v>
      </c>
      <c r="E203" s="8">
        <f>Source!I271</f>
        <v>14.967000000000001</v>
      </c>
      <c r="F203" s="32"/>
      <c r="G203" s="31"/>
      <c r="H203" s="8"/>
      <c r="I203" s="8"/>
      <c r="J203" s="32"/>
      <c r="K203" s="32"/>
      <c r="Q203">
        <f>ROUND((Source!BZ271/100)*ROUND((Source!AF271*Source!AV271)*Source!I271, 2), 2)</f>
        <v>325127.75</v>
      </c>
      <c r="R203">
        <f>Source!X271</f>
        <v>325127.75</v>
      </c>
      <c r="S203">
        <f>ROUND((Source!CA271/100)*ROUND((Source!AF271*Source!AV271)*Source!I271, 2), 2)</f>
        <v>46446.82</v>
      </c>
      <c r="T203">
        <f>Source!Y271</f>
        <v>46446.82</v>
      </c>
      <c r="U203">
        <f>ROUND((175/100)*ROUND((Source!AE271*Source!AV271)*Source!I271, 2), 2)</f>
        <v>0</v>
      </c>
      <c r="V203">
        <f>ROUND((108/100)*ROUND(Source!CS271*Source!I271, 2), 2)</f>
        <v>0</v>
      </c>
    </row>
    <row r="204" spans="1:22" x14ac:dyDescent="0.2">
      <c r="C204" s="33" t="str">
        <f>"Объем: "&amp;Source!I271&amp;"=1496,7/"&amp;"100"</f>
        <v>Объем: 14,967=1496,7/100</v>
      </c>
    </row>
    <row r="205" spans="1:22" ht="14.25" x14ac:dyDescent="0.2">
      <c r="A205" s="29"/>
      <c r="B205" s="29"/>
      <c r="C205" s="29" t="s">
        <v>380</v>
      </c>
      <c r="D205" s="30"/>
      <c r="E205" s="8"/>
      <c r="F205" s="32">
        <f>Source!AO271</f>
        <v>262.99</v>
      </c>
      <c r="G205" s="31" t="str">
        <f>Source!DG271</f>
        <v>)*118</v>
      </c>
      <c r="H205" s="8">
        <f>Source!AV271</f>
        <v>1</v>
      </c>
      <c r="I205" s="8">
        <f>IF(Source!BA271&lt;&gt; 0, Source!BA271, 1)</f>
        <v>1</v>
      </c>
      <c r="J205" s="32">
        <f>Source!S271</f>
        <v>464468.22</v>
      </c>
      <c r="K205" s="32"/>
    </row>
    <row r="206" spans="1:22" ht="14.25" x14ac:dyDescent="0.2">
      <c r="A206" s="29"/>
      <c r="B206" s="29"/>
      <c r="C206" s="29" t="s">
        <v>381</v>
      </c>
      <c r="D206" s="30"/>
      <c r="E206" s="8"/>
      <c r="F206" s="32">
        <f>Source!AL271</f>
        <v>4.55</v>
      </c>
      <c r="G206" s="31" t="str">
        <f>Source!DD271</f>
        <v>)*118</v>
      </c>
      <c r="H206" s="8">
        <f>Source!AW271</f>
        <v>1</v>
      </c>
      <c r="I206" s="8">
        <f>IF(Source!BC271&lt;&gt; 0, Source!BC271, 1)</f>
        <v>1</v>
      </c>
      <c r="J206" s="32">
        <f>Source!P271</f>
        <v>8035.78</v>
      </c>
      <c r="K206" s="32"/>
    </row>
    <row r="207" spans="1:22" ht="14.25" x14ac:dyDescent="0.2">
      <c r="A207" s="29" t="s">
        <v>160</v>
      </c>
      <c r="B207" s="29" t="str">
        <f>Source!F272</f>
        <v>21.1-25-13</v>
      </c>
      <c r="C207" s="29" t="str">
        <f>Source!G272</f>
        <v>Вода</v>
      </c>
      <c r="D207" s="30" t="str">
        <f>Source!H272</f>
        <v>м3</v>
      </c>
      <c r="E207" s="8">
        <f>Source!I272</f>
        <v>-17.661059999999999</v>
      </c>
      <c r="F207" s="32">
        <f>Source!AK272</f>
        <v>49.83</v>
      </c>
      <c r="G207" s="34" t="s">
        <v>396</v>
      </c>
      <c r="H207" s="8">
        <f>Source!AW272</f>
        <v>1</v>
      </c>
      <c r="I207" s="8">
        <f>IF(Source!BC272&lt;&gt; 0, Source!BC272, 1)</f>
        <v>1</v>
      </c>
      <c r="J207" s="32">
        <f>Source!O272</f>
        <v>-880.05</v>
      </c>
      <c r="K207" s="32"/>
      <c r="Q207">
        <f>ROUND((Source!BZ272/100)*ROUND((Source!AF272*Source!AV272)*Source!I272, 2), 2)</f>
        <v>0</v>
      </c>
      <c r="R207">
        <f>Source!X272</f>
        <v>0</v>
      </c>
      <c r="S207">
        <f>ROUND((Source!CA272/100)*ROUND((Source!AF272*Source!AV272)*Source!I272, 2), 2)</f>
        <v>0</v>
      </c>
      <c r="T207">
        <f>Source!Y272</f>
        <v>0</v>
      </c>
      <c r="U207">
        <f>ROUND((175/100)*ROUND((Source!AE272*Source!AV272)*Source!I272, 2), 2)</f>
        <v>0</v>
      </c>
      <c r="V207">
        <f>ROUND((108/100)*ROUND(Source!CS272*Source!I272, 2), 2)</f>
        <v>0</v>
      </c>
    </row>
    <row r="208" spans="1:22" ht="14.25" x14ac:dyDescent="0.2">
      <c r="A208" s="29"/>
      <c r="B208" s="29"/>
      <c r="C208" s="29" t="s">
        <v>383</v>
      </c>
      <c r="D208" s="30" t="s">
        <v>384</v>
      </c>
      <c r="E208" s="8">
        <f>Source!AT271</f>
        <v>70</v>
      </c>
      <c r="F208" s="32"/>
      <c r="G208" s="31"/>
      <c r="H208" s="8"/>
      <c r="I208" s="8"/>
      <c r="J208" s="32">
        <f>SUM(R203:R207)</f>
        <v>325127.75</v>
      </c>
      <c r="K208" s="32"/>
    </row>
    <row r="209" spans="1:22" ht="14.25" x14ac:dyDescent="0.2">
      <c r="A209" s="29"/>
      <c r="B209" s="29"/>
      <c r="C209" s="29" t="s">
        <v>385</v>
      </c>
      <c r="D209" s="30" t="s">
        <v>384</v>
      </c>
      <c r="E209" s="8">
        <f>Source!AU271</f>
        <v>10</v>
      </c>
      <c r="F209" s="32"/>
      <c r="G209" s="31"/>
      <c r="H209" s="8"/>
      <c r="I209" s="8"/>
      <c r="J209" s="32">
        <f>SUM(T203:T208)</f>
        <v>46446.82</v>
      </c>
      <c r="K209" s="32"/>
    </row>
    <row r="210" spans="1:22" ht="14.25" x14ac:dyDescent="0.2">
      <c r="A210" s="29"/>
      <c r="B210" s="29"/>
      <c r="C210" s="29" t="s">
        <v>386</v>
      </c>
      <c r="D210" s="30" t="s">
        <v>387</v>
      </c>
      <c r="E210" s="8">
        <f>Source!AQ271</f>
        <v>0.94</v>
      </c>
      <c r="F210" s="32"/>
      <c r="G210" s="31" t="str">
        <f>Source!DI271</f>
        <v>)*118</v>
      </c>
      <c r="H210" s="8">
        <f>Source!AV271</f>
        <v>1</v>
      </c>
      <c r="I210" s="8"/>
      <c r="J210" s="32"/>
      <c r="K210" s="32">
        <f>Source!U271</f>
        <v>1660.1396399999999</v>
      </c>
    </row>
    <row r="211" spans="1:22" ht="15" x14ac:dyDescent="0.25">
      <c r="A211" s="38"/>
      <c r="B211" s="38"/>
      <c r="C211" s="38"/>
      <c r="D211" s="38"/>
      <c r="E211" s="38"/>
      <c r="F211" s="38"/>
      <c r="G211" s="38"/>
      <c r="H211" s="38"/>
      <c r="I211" s="39">
        <f>J205+J206+J208+J209+SUM(J207:J207)</f>
        <v>843198.5199999999</v>
      </c>
      <c r="J211" s="39"/>
      <c r="K211" s="40">
        <f>IF(Source!I271&lt;&gt;0, ROUND(I211/Source!I271, 2), 0)</f>
        <v>56337.18</v>
      </c>
      <c r="P211" s="35">
        <f>I211</f>
        <v>843198.5199999999</v>
      </c>
    </row>
    <row r="213" spans="1:22" ht="15" x14ac:dyDescent="0.25">
      <c r="A213" s="43" t="str">
        <f>CONCATENATE("Итого по подразделу: ",IF(Source!G274&lt;&gt;"Новый подраздел", Source!G274, ""))</f>
        <v>Итого по подразделу: Стены, потолки</v>
      </c>
      <c r="B213" s="43"/>
      <c r="C213" s="43"/>
      <c r="D213" s="43"/>
      <c r="E213" s="43"/>
      <c r="F213" s="43"/>
      <c r="G213" s="43"/>
      <c r="H213" s="43"/>
      <c r="I213" s="37">
        <f>SUM(P202:P212)</f>
        <v>843198.5199999999</v>
      </c>
      <c r="J213" s="42"/>
      <c r="K213" s="41"/>
    </row>
    <row r="216" spans="1:22" ht="16.5" x14ac:dyDescent="0.25">
      <c r="A216" s="28" t="str">
        <f>CONCATENATE("Подраздел: ",IF(Source!G304&lt;&gt;"Новый подраздел", Source!G304, ""))</f>
        <v>Подраздел: Лестничные марши и площадки</v>
      </c>
      <c r="B216" s="28"/>
      <c r="C216" s="28"/>
      <c r="D216" s="28"/>
      <c r="E216" s="28"/>
      <c r="F216" s="28"/>
      <c r="G216" s="28"/>
      <c r="H216" s="28"/>
      <c r="I216" s="28"/>
      <c r="J216" s="28"/>
      <c r="K216" s="28"/>
    </row>
    <row r="217" spans="1:22" ht="99.75" x14ac:dyDescent="0.2">
      <c r="A217" s="29">
        <v>16</v>
      </c>
      <c r="B217" s="29" t="str">
        <f>Source!F308</f>
        <v>1.9-1103-1-1/1</v>
      </c>
      <c r="C217" s="29" t="str">
        <f>Source!G308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217" s="30" t="str">
        <f>Source!H308</f>
        <v>100 м2</v>
      </c>
      <c r="E217" s="8">
        <f>Source!I308</f>
        <v>3.927</v>
      </c>
      <c r="F217" s="32"/>
      <c r="G217" s="31"/>
      <c r="H217" s="8"/>
      <c r="I217" s="8"/>
      <c r="J217" s="32"/>
      <c r="K217" s="32"/>
      <c r="Q217">
        <f>ROUND((Source!BZ308/100)*ROUND((Source!AF308*Source!AV308)*Source!I308, 2), 2)</f>
        <v>126144.33</v>
      </c>
      <c r="R217">
        <f>Source!X308</f>
        <v>126144.33</v>
      </c>
      <c r="S217">
        <f>ROUND((Source!CA308/100)*ROUND((Source!AF308*Source!AV308)*Source!I308, 2), 2)</f>
        <v>18020.62</v>
      </c>
      <c r="T217">
        <f>Source!Y308</f>
        <v>18020.62</v>
      </c>
      <c r="U217">
        <f>ROUND((175/100)*ROUND((Source!AE308*Source!AV308)*Source!I308, 2), 2)</f>
        <v>0</v>
      </c>
      <c r="V217">
        <f>ROUND((108/100)*ROUND(Source!CS308*Source!I308, 2), 2)</f>
        <v>0</v>
      </c>
    </row>
    <row r="218" spans="1:22" x14ac:dyDescent="0.2">
      <c r="C218" s="33" t="str">
        <f>"Объем: "&amp;Source!I308&amp;"=392,7/"&amp;"100"</f>
        <v>Объем: 3,927=392,7/100</v>
      </c>
    </row>
    <row r="219" spans="1:22" ht="14.25" x14ac:dyDescent="0.2">
      <c r="A219" s="29"/>
      <c r="B219" s="29"/>
      <c r="C219" s="29" t="s">
        <v>380</v>
      </c>
      <c r="D219" s="30"/>
      <c r="E219" s="8"/>
      <c r="F219" s="32">
        <f>Source!AO308</f>
        <v>388.89</v>
      </c>
      <c r="G219" s="31" t="str">
        <f>Source!DG308</f>
        <v>)*118</v>
      </c>
      <c r="H219" s="8">
        <f>Source!AV308</f>
        <v>1</v>
      </c>
      <c r="I219" s="8">
        <f>IF(Source!BA308&lt;&gt; 0, Source!BA308, 1)</f>
        <v>1</v>
      </c>
      <c r="J219" s="32">
        <f>Source!S308</f>
        <v>180206.18</v>
      </c>
      <c r="K219" s="32"/>
    </row>
    <row r="220" spans="1:22" ht="14.25" x14ac:dyDescent="0.2">
      <c r="A220" s="29"/>
      <c r="B220" s="29"/>
      <c r="C220" s="29" t="s">
        <v>381</v>
      </c>
      <c r="D220" s="30"/>
      <c r="E220" s="8"/>
      <c r="F220" s="32">
        <f>Source!AL308</f>
        <v>8.56</v>
      </c>
      <c r="G220" s="31" t="str">
        <f>Source!DD308</f>
        <v>)*118</v>
      </c>
      <c r="H220" s="8">
        <f>Source!AW308</f>
        <v>1</v>
      </c>
      <c r="I220" s="8">
        <f>IF(Source!BC308&lt;&gt; 0, Source!BC308, 1)</f>
        <v>1</v>
      </c>
      <c r="J220" s="32">
        <f>Source!P308</f>
        <v>3966.58</v>
      </c>
      <c r="K220" s="32"/>
    </row>
    <row r="221" spans="1:22" ht="14.25" x14ac:dyDescent="0.2">
      <c r="A221" s="29" t="s">
        <v>162</v>
      </c>
      <c r="B221" s="29" t="str">
        <f>Source!F309</f>
        <v>21.1-25-13</v>
      </c>
      <c r="C221" s="29" t="str">
        <f>Source!G309</f>
        <v>Вода</v>
      </c>
      <c r="D221" s="30" t="str">
        <f>Source!H309</f>
        <v>м3</v>
      </c>
      <c r="E221" s="8">
        <f>Source!I309</f>
        <v>-4.6338599999999994</v>
      </c>
      <c r="F221" s="32">
        <f>Source!AK309</f>
        <v>49.83</v>
      </c>
      <c r="G221" s="34" t="s">
        <v>396</v>
      </c>
      <c r="H221" s="8">
        <f>Source!AW309</f>
        <v>1</v>
      </c>
      <c r="I221" s="8">
        <f>IF(Source!BC309&lt;&gt; 0, Source!BC309, 1)</f>
        <v>1</v>
      </c>
      <c r="J221" s="32">
        <f>Source!O309</f>
        <v>-230.91</v>
      </c>
      <c r="K221" s="32"/>
      <c r="Q221">
        <f>ROUND((Source!BZ309/100)*ROUND((Source!AF309*Source!AV309)*Source!I309, 2), 2)</f>
        <v>0</v>
      </c>
      <c r="R221">
        <f>Source!X309</f>
        <v>0</v>
      </c>
      <c r="S221">
        <f>ROUND((Source!CA309/100)*ROUND((Source!AF309*Source!AV309)*Source!I309, 2), 2)</f>
        <v>0</v>
      </c>
      <c r="T221">
        <f>Source!Y309</f>
        <v>0</v>
      </c>
      <c r="U221">
        <f>ROUND((175/100)*ROUND((Source!AE309*Source!AV309)*Source!I309, 2), 2)</f>
        <v>0</v>
      </c>
      <c r="V221">
        <f>ROUND((108/100)*ROUND(Source!CS309*Source!I309, 2), 2)</f>
        <v>0</v>
      </c>
    </row>
    <row r="222" spans="1:22" ht="14.25" x14ac:dyDescent="0.2">
      <c r="A222" s="29"/>
      <c r="B222" s="29"/>
      <c r="C222" s="29" t="s">
        <v>383</v>
      </c>
      <c r="D222" s="30" t="s">
        <v>384</v>
      </c>
      <c r="E222" s="8">
        <f>Source!AT308</f>
        <v>70</v>
      </c>
      <c r="F222" s="32"/>
      <c r="G222" s="31"/>
      <c r="H222" s="8"/>
      <c r="I222" s="8"/>
      <c r="J222" s="32">
        <f>SUM(R217:R221)</f>
        <v>126144.33</v>
      </c>
      <c r="K222" s="32"/>
    </row>
    <row r="223" spans="1:22" ht="14.25" x14ac:dyDescent="0.2">
      <c r="A223" s="29"/>
      <c r="B223" s="29"/>
      <c r="C223" s="29" t="s">
        <v>385</v>
      </c>
      <c r="D223" s="30" t="s">
        <v>384</v>
      </c>
      <c r="E223" s="8">
        <f>Source!AU308</f>
        <v>10</v>
      </c>
      <c r="F223" s="32"/>
      <c r="G223" s="31"/>
      <c r="H223" s="8"/>
      <c r="I223" s="8"/>
      <c r="J223" s="32">
        <f>SUM(T217:T222)</f>
        <v>18020.62</v>
      </c>
      <c r="K223" s="32"/>
    </row>
    <row r="224" spans="1:22" ht="14.25" x14ac:dyDescent="0.2">
      <c r="A224" s="29"/>
      <c r="B224" s="29"/>
      <c r="C224" s="29" t="s">
        <v>386</v>
      </c>
      <c r="D224" s="30" t="s">
        <v>387</v>
      </c>
      <c r="E224" s="8">
        <f>Source!AQ308</f>
        <v>1.39</v>
      </c>
      <c r="F224" s="32"/>
      <c r="G224" s="31" t="str">
        <f>Source!DI308</f>
        <v>)*118</v>
      </c>
      <c r="H224" s="8">
        <f>Source!AV308</f>
        <v>1</v>
      </c>
      <c r="I224" s="8"/>
      <c r="J224" s="32"/>
      <c r="K224" s="32">
        <f>Source!U308</f>
        <v>644.10653999999988</v>
      </c>
    </row>
    <row r="225" spans="1:22" ht="15" x14ac:dyDescent="0.25">
      <c r="A225" s="38"/>
      <c r="B225" s="38"/>
      <c r="C225" s="38"/>
      <c r="D225" s="38"/>
      <c r="E225" s="38"/>
      <c r="F225" s="38"/>
      <c r="G225" s="38"/>
      <c r="H225" s="38"/>
      <c r="I225" s="39">
        <f>J219+J220+J222+J223+SUM(J221:J221)</f>
        <v>328106.8</v>
      </c>
      <c r="J225" s="39"/>
      <c r="K225" s="40">
        <f>IF(Source!I308&lt;&gt;0, ROUND(I225/Source!I308, 2), 0)</f>
        <v>83551.520000000004</v>
      </c>
      <c r="P225" s="35">
        <f>I225</f>
        <v>328106.8</v>
      </c>
    </row>
    <row r="227" spans="1:22" ht="15" x14ac:dyDescent="0.25">
      <c r="A227" s="43" t="str">
        <f>CONCATENATE("Итого по подразделу: ",IF(Source!G311&lt;&gt;"Новый подраздел", Source!G311, ""))</f>
        <v>Итого по подразделу: Лестничные марши и площадки</v>
      </c>
      <c r="B227" s="43"/>
      <c r="C227" s="43"/>
      <c r="D227" s="43"/>
      <c r="E227" s="43"/>
      <c r="F227" s="43"/>
      <c r="G227" s="43"/>
      <c r="H227" s="43"/>
      <c r="I227" s="37">
        <f>SUM(P216:P226)</f>
        <v>328106.8</v>
      </c>
      <c r="J227" s="42"/>
      <c r="K227" s="41"/>
    </row>
    <row r="230" spans="1:22" ht="16.5" x14ac:dyDescent="0.25">
      <c r="A230" s="28" t="str">
        <f>CONCATENATE("Подраздел: ",IF(Source!G341&lt;&gt;"Новый подраздел", Source!G341, ""))</f>
        <v>Подраздел: Полы</v>
      </c>
      <c r="B230" s="28"/>
      <c r="C230" s="28"/>
      <c r="D230" s="28"/>
      <c r="E230" s="28"/>
      <c r="F230" s="28"/>
      <c r="G230" s="28"/>
      <c r="H230" s="28"/>
      <c r="I230" s="28"/>
      <c r="J230" s="28"/>
      <c r="K230" s="28"/>
    </row>
    <row r="231" spans="1:22" ht="99.75" x14ac:dyDescent="0.2">
      <c r="A231" s="29">
        <v>17</v>
      </c>
      <c r="B231" s="29" t="str">
        <f>Source!F345</f>
        <v>1.10-1101-4-1/1</v>
      </c>
      <c r="C231" s="29" t="str">
        <f>Source!G345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231" s="30" t="str">
        <f>Source!H345</f>
        <v>100 м2</v>
      </c>
      <c r="E231" s="8">
        <f>Source!I345</f>
        <v>14.03913</v>
      </c>
      <c r="F231" s="32"/>
      <c r="G231" s="31"/>
      <c r="H231" s="8"/>
      <c r="I231" s="8"/>
      <c r="J231" s="32"/>
      <c r="K231" s="32"/>
      <c r="Q231">
        <f>ROUND((Source!BZ345/100)*ROUND((Source!AF345*Source!AV345)*Source!I345, 2), 2)</f>
        <v>38928.85</v>
      </c>
      <c r="R231">
        <f>Source!X345</f>
        <v>38928.85</v>
      </c>
      <c r="S231">
        <f>ROUND((Source!CA345/100)*ROUND((Source!AF345*Source!AV345)*Source!I345, 2), 2)</f>
        <v>5561.26</v>
      </c>
      <c r="T231">
        <f>Source!Y345</f>
        <v>5561.26</v>
      </c>
      <c r="U231">
        <f>ROUND((175/100)*ROUND((Source!AE345*Source!AV345)*Source!I345, 2), 2)</f>
        <v>202.93</v>
      </c>
      <c r="V231">
        <f>ROUND((108/100)*ROUND(Source!CS345*Source!I345, 2), 2)</f>
        <v>125.24</v>
      </c>
    </row>
    <row r="232" spans="1:22" x14ac:dyDescent="0.2">
      <c r="C232" s="33" t="str">
        <f>"Объем: "&amp;Source!I345&amp;"=2005,59*"&amp;"0,7/"&amp;"100"</f>
        <v>Объем: 14,03913=2005,59*0,7/100</v>
      </c>
    </row>
    <row r="233" spans="1:22" ht="14.25" x14ac:dyDescent="0.2">
      <c r="A233" s="29"/>
      <c r="B233" s="29"/>
      <c r="C233" s="29" t="s">
        <v>380</v>
      </c>
      <c r="D233" s="30"/>
      <c r="E233" s="8"/>
      <c r="F233" s="32">
        <f>Source!AO345</f>
        <v>33.57</v>
      </c>
      <c r="G233" s="31" t="str">
        <f>Source!DG345</f>
        <v>)*118</v>
      </c>
      <c r="H233" s="8">
        <f>Source!AV345</f>
        <v>1</v>
      </c>
      <c r="I233" s="8">
        <f>IF(Source!BA345&lt;&gt; 0, Source!BA345, 1)</f>
        <v>1</v>
      </c>
      <c r="J233" s="32">
        <f>Source!S345</f>
        <v>55612.639999999999</v>
      </c>
      <c r="K233" s="32"/>
    </row>
    <row r="234" spans="1:22" ht="14.25" x14ac:dyDescent="0.2">
      <c r="A234" s="29"/>
      <c r="B234" s="29"/>
      <c r="C234" s="29" t="s">
        <v>389</v>
      </c>
      <c r="D234" s="30"/>
      <c r="E234" s="8"/>
      <c r="F234" s="32">
        <f>Source!AM345</f>
        <v>4.38</v>
      </c>
      <c r="G234" s="31" t="str">
        <f>Source!DE345</f>
        <v>)*118</v>
      </c>
      <c r="H234" s="8">
        <f>Source!AV345</f>
        <v>1</v>
      </c>
      <c r="I234" s="8">
        <f>IF(Source!BB345&lt;&gt; 0, Source!BB345, 1)</f>
        <v>1</v>
      </c>
      <c r="J234" s="32">
        <f>Source!Q345</f>
        <v>7255.98</v>
      </c>
      <c r="K234" s="32"/>
    </row>
    <row r="235" spans="1:22" ht="14.25" x14ac:dyDescent="0.2">
      <c r="A235" s="29"/>
      <c r="B235" s="29"/>
      <c r="C235" s="29" t="s">
        <v>390</v>
      </c>
      <c r="D235" s="30"/>
      <c r="E235" s="8"/>
      <c r="F235" s="32">
        <f>Source!AN345</f>
        <v>7.0000000000000007E-2</v>
      </c>
      <c r="G235" s="31" t="str">
        <f>Source!DF345</f>
        <v>)*118</v>
      </c>
      <c r="H235" s="8">
        <f>Source!AV345</f>
        <v>1</v>
      </c>
      <c r="I235" s="8">
        <f>IF(Source!BS345&lt;&gt; 0, Source!BS345, 1)</f>
        <v>1</v>
      </c>
      <c r="J235" s="44">
        <f>Source!R345</f>
        <v>115.96</v>
      </c>
      <c r="K235" s="32"/>
    </row>
    <row r="236" spans="1:22" ht="14.25" x14ac:dyDescent="0.2">
      <c r="A236" s="29"/>
      <c r="B236" s="29"/>
      <c r="C236" s="29" t="s">
        <v>381</v>
      </c>
      <c r="D236" s="30"/>
      <c r="E236" s="8"/>
      <c r="F236" s="32">
        <f>Source!AL345</f>
        <v>25.11</v>
      </c>
      <c r="G236" s="31" t="str">
        <f>Source!DD345</f>
        <v>)*118</v>
      </c>
      <c r="H236" s="8">
        <f>Source!AW345</f>
        <v>1</v>
      </c>
      <c r="I236" s="8">
        <f>IF(Source!BC345&lt;&gt; 0, Source!BC345, 1)</f>
        <v>1</v>
      </c>
      <c r="J236" s="32">
        <f>Source!P345</f>
        <v>41597.660000000003</v>
      </c>
      <c r="K236" s="32"/>
    </row>
    <row r="237" spans="1:22" ht="14.25" x14ac:dyDescent="0.2">
      <c r="A237" s="29" t="s">
        <v>167</v>
      </c>
      <c r="B237" s="29" t="str">
        <f>Source!F346</f>
        <v>21.1-25-13</v>
      </c>
      <c r="C237" s="29" t="str">
        <f>Source!G346</f>
        <v>Вода</v>
      </c>
      <c r="D237" s="30" t="str">
        <f>Source!H346</f>
        <v>м3</v>
      </c>
      <c r="E237" s="8">
        <f>Source!I346</f>
        <v>-21.867348888000002</v>
      </c>
      <c r="F237" s="32">
        <f>Source!AK346</f>
        <v>49.83</v>
      </c>
      <c r="G237" s="34" t="s">
        <v>396</v>
      </c>
      <c r="H237" s="8">
        <f>Source!AW346</f>
        <v>1</v>
      </c>
      <c r="I237" s="8">
        <f>IF(Source!BC346&lt;&gt; 0, Source!BC346, 1)</f>
        <v>1</v>
      </c>
      <c r="J237" s="32">
        <f>Source!O346</f>
        <v>-1089.6500000000001</v>
      </c>
      <c r="K237" s="32"/>
      <c r="Q237">
        <f>ROUND((Source!BZ346/100)*ROUND((Source!AF346*Source!AV346)*Source!I346, 2), 2)</f>
        <v>0</v>
      </c>
      <c r="R237">
        <f>Source!X346</f>
        <v>0</v>
      </c>
      <c r="S237">
        <f>ROUND((Source!CA346/100)*ROUND((Source!AF346*Source!AV346)*Source!I346, 2), 2)</f>
        <v>0</v>
      </c>
      <c r="T237">
        <f>Source!Y346</f>
        <v>0</v>
      </c>
      <c r="U237">
        <f>ROUND((175/100)*ROUND((Source!AE346*Source!AV346)*Source!I346, 2), 2)</f>
        <v>0</v>
      </c>
      <c r="V237">
        <f>ROUND((108/100)*ROUND(Source!CS346*Source!I346, 2), 2)</f>
        <v>0</v>
      </c>
    </row>
    <row r="238" spans="1:22" ht="14.25" x14ac:dyDescent="0.2">
      <c r="A238" s="29"/>
      <c r="B238" s="29"/>
      <c r="C238" s="29" t="s">
        <v>383</v>
      </c>
      <c r="D238" s="30" t="s">
        <v>384</v>
      </c>
      <c r="E238" s="8">
        <f>Source!AT345</f>
        <v>70</v>
      </c>
      <c r="F238" s="32"/>
      <c r="G238" s="31"/>
      <c r="H238" s="8"/>
      <c r="I238" s="8"/>
      <c r="J238" s="32">
        <f>SUM(R231:R237)</f>
        <v>38928.85</v>
      </c>
      <c r="K238" s="32"/>
    </row>
    <row r="239" spans="1:22" ht="14.25" x14ac:dyDescent="0.2">
      <c r="A239" s="29"/>
      <c r="B239" s="29"/>
      <c r="C239" s="29" t="s">
        <v>385</v>
      </c>
      <c r="D239" s="30" t="s">
        <v>384</v>
      </c>
      <c r="E239" s="8">
        <f>Source!AU345</f>
        <v>10</v>
      </c>
      <c r="F239" s="32"/>
      <c r="G239" s="31"/>
      <c r="H239" s="8"/>
      <c r="I239" s="8"/>
      <c r="J239" s="32">
        <f>SUM(T231:T238)</f>
        <v>5561.26</v>
      </c>
      <c r="K239" s="32"/>
    </row>
    <row r="240" spans="1:22" ht="14.25" x14ac:dyDescent="0.2">
      <c r="A240" s="29"/>
      <c r="B240" s="29"/>
      <c r="C240" s="29" t="s">
        <v>392</v>
      </c>
      <c r="D240" s="30" t="s">
        <v>384</v>
      </c>
      <c r="E240" s="8">
        <f>108</f>
        <v>108</v>
      </c>
      <c r="F240" s="32"/>
      <c r="G240" s="31"/>
      <c r="H240" s="8"/>
      <c r="I240" s="8"/>
      <c r="J240" s="32">
        <f>SUM(V231:V239)</f>
        <v>125.24</v>
      </c>
      <c r="K240" s="32"/>
    </row>
    <row r="241" spans="1:22" ht="14.25" x14ac:dyDescent="0.2">
      <c r="A241" s="29"/>
      <c r="B241" s="29"/>
      <c r="C241" s="29" t="s">
        <v>386</v>
      </c>
      <c r="D241" s="30" t="s">
        <v>387</v>
      </c>
      <c r="E241" s="8">
        <f>Source!AQ345</f>
        <v>0.12</v>
      </c>
      <c r="F241" s="32"/>
      <c r="G241" s="31" t="str">
        <f>Source!DI345</f>
        <v>)*118</v>
      </c>
      <c r="H241" s="8">
        <f>Source!AV345</f>
        <v>1</v>
      </c>
      <c r="I241" s="8"/>
      <c r="J241" s="32"/>
      <c r="K241" s="32">
        <f>Source!U345</f>
        <v>198.79408080000002</v>
      </c>
    </row>
    <row r="242" spans="1:22" ht="15" x14ac:dyDescent="0.25">
      <c r="A242" s="38"/>
      <c r="B242" s="38"/>
      <c r="C242" s="38"/>
      <c r="D242" s="38"/>
      <c r="E242" s="38"/>
      <c r="F242" s="38"/>
      <c r="G242" s="38"/>
      <c r="H242" s="38"/>
      <c r="I242" s="39">
        <f>J233+J234+J236+J238+J239+J240+SUM(J237:J237)</f>
        <v>147991.98000000001</v>
      </c>
      <c r="J242" s="39"/>
      <c r="K242" s="40">
        <f>IF(Source!I345&lt;&gt;0, ROUND(I242/Source!I345, 2), 0)</f>
        <v>10541.39</v>
      </c>
      <c r="P242" s="35">
        <f>I242</f>
        <v>147991.98000000001</v>
      </c>
    </row>
    <row r="243" spans="1:22" ht="57" x14ac:dyDescent="0.2">
      <c r="A243" s="29">
        <v>18</v>
      </c>
      <c r="B243" s="29" t="str">
        <f>Source!F347</f>
        <v>1.10-1101-1-1/1</v>
      </c>
      <c r="C243" s="29" t="str">
        <f>Source!G347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43" s="30" t="str">
        <f>Source!H347</f>
        <v>100 м2</v>
      </c>
      <c r="E243" s="8">
        <f>Source!I347</f>
        <v>6.0167700000000002</v>
      </c>
      <c r="F243" s="32"/>
      <c r="G243" s="31"/>
      <c r="H243" s="8"/>
      <c r="I243" s="8"/>
      <c r="J243" s="32"/>
      <c r="K243" s="32"/>
      <c r="Q243">
        <f>ROUND((Source!BZ347/100)*ROUND((Source!AF347*Source!AV347)*Source!I347, 2), 2)</f>
        <v>127923.99</v>
      </c>
      <c r="R243">
        <f>Source!X347</f>
        <v>127923.99</v>
      </c>
      <c r="S243">
        <f>ROUND((Source!CA347/100)*ROUND((Source!AF347*Source!AV347)*Source!I347, 2), 2)</f>
        <v>18274.86</v>
      </c>
      <c r="T243">
        <f>Source!Y347</f>
        <v>18274.86</v>
      </c>
      <c r="U243">
        <f>ROUND((175/100)*ROUND((Source!AE347*Source!AV347)*Source!I347, 2), 2)</f>
        <v>0</v>
      </c>
      <c r="V243">
        <f>ROUND((108/100)*ROUND(Source!CS347*Source!I347, 2), 2)</f>
        <v>0</v>
      </c>
    </row>
    <row r="244" spans="1:22" x14ac:dyDescent="0.2">
      <c r="C244" s="33" t="str">
        <f>"Объем: "&amp;Source!I347&amp;"=2005,59*"&amp;"0,3/"&amp;"100"</f>
        <v>Объем: 6,01677=2005,59*0,3/100</v>
      </c>
    </row>
    <row r="245" spans="1:22" ht="14.25" x14ac:dyDescent="0.2">
      <c r="A245" s="29"/>
      <c r="B245" s="29"/>
      <c r="C245" s="29" t="s">
        <v>380</v>
      </c>
      <c r="D245" s="30"/>
      <c r="E245" s="8"/>
      <c r="F245" s="32">
        <f>Source!AO347</f>
        <v>257.39999999999998</v>
      </c>
      <c r="G245" s="31" t="str">
        <f>Source!DG347</f>
        <v>)*118</v>
      </c>
      <c r="H245" s="8">
        <f>Source!AV347</f>
        <v>1</v>
      </c>
      <c r="I245" s="8">
        <f>IF(Source!BA347&lt;&gt; 0, Source!BA347, 1)</f>
        <v>1</v>
      </c>
      <c r="J245" s="32">
        <f>Source!S347</f>
        <v>182748.56</v>
      </c>
      <c r="K245" s="32"/>
    </row>
    <row r="246" spans="1:22" ht="14.25" x14ac:dyDescent="0.2">
      <c r="A246" s="29"/>
      <c r="B246" s="29"/>
      <c r="C246" s="29" t="s">
        <v>381</v>
      </c>
      <c r="D246" s="30"/>
      <c r="E246" s="8"/>
      <c r="F246" s="32">
        <f>Source!AL347</f>
        <v>27.76</v>
      </c>
      <c r="G246" s="31" t="str">
        <f>Source!DD347</f>
        <v>)*118</v>
      </c>
      <c r="H246" s="8">
        <f>Source!AW347</f>
        <v>1</v>
      </c>
      <c r="I246" s="8">
        <f>IF(Source!BC347&lt;&gt; 0, Source!BC347, 1)</f>
        <v>1</v>
      </c>
      <c r="J246" s="32">
        <f>Source!P347</f>
        <v>19709.009999999998</v>
      </c>
      <c r="K246" s="32"/>
    </row>
    <row r="247" spans="1:22" ht="14.25" x14ac:dyDescent="0.2">
      <c r="A247" s="29" t="s">
        <v>169</v>
      </c>
      <c r="B247" s="29" t="str">
        <f>Source!F348</f>
        <v>21.1-25-13</v>
      </c>
      <c r="C247" s="29" t="str">
        <f>Source!G348</f>
        <v>Вода</v>
      </c>
      <c r="D247" s="30" t="str">
        <f>Source!H348</f>
        <v>м3</v>
      </c>
      <c r="E247" s="8">
        <f>Source!I348</f>
        <v>-7.0997886000000001</v>
      </c>
      <c r="F247" s="32">
        <f>Source!AK348</f>
        <v>49.83</v>
      </c>
      <c r="G247" s="34" t="s">
        <v>396</v>
      </c>
      <c r="H247" s="8">
        <f>Source!AW348</f>
        <v>1</v>
      </c>
      <c r="I247" s="8">
        <f>IF(Source!BC348&lt;&gt; 0, Source!BC348, 1)</f>
        <v>1</v>
      </c>
      <c r="J247" s="32">
        <f>Source!O348</f>
        <v>-353.78</v>
      </c>
      <c r="K247" s="32"/>
      <c r="Q247">
        <f>ROUND((Source!BZ348/100)*ROUND((Source!AF348*Source!AV348)*Source!I348, 2), 2)</f>
        <v>0</v>
      </c>
      <c r="R247">
        <f>Source!X348</f>
        <v>0</v>
      </c>
      <c r="S247">
        <f>ROUND((Source!CA348/100)*ROUND((Source!AF348*Source!AV348)*Source!I348, 2), 2)</f>
        <v>0</v>
      </c>
      <c r="T247">
        <f>Source!Y348</f>
        <v>0</v>
      </c>
      <c r="U247">
        <f>ROUND((175/100)*ROUND((Source!AE348*Source!AV348)*Source!I348, 2), 2)</f>
        <v>0</v>
      </c>
      <c r="V247">
        <f>ROUND((108/100)*ROUND(Source!CS348*Source!I348, 2), 2)</f>
        <v>0</v>
      </c>
    </row>
    <row r="248" spans="1:22" ht="14.25" x14ac:dyDescent="0.2">
      <c r="A248" s="29"/>
      <c r="B248" s="29"/>
      <c r="C248" s="29" t="s">
        <v>383</v>
      </c>
      <c r="D248" s="30" t="s">
        <v>384</v>
      </c>
      <c r="E248" s="8">
        <f>Source!AT347</f>
        <v>70</v>
      </c>
      <c r="F248" s="32"/>
      <c r="G248" s="31"/>
      <c r="H248" s="8"/>
      <c r="I248" s="8"/>
      <c r="J248" s="32">
        <f>SUM(R243:R247)</f>
        <v>127923.99</v>
      </c>
      <c r="K248" s="32"/>
    </row>
    <row r="249" spans="1:22" ht="14.25" x14ac:dyDescent="0.2">
      <c r="A249" s="29"/>
      <c r="B249" s="29"/>
      <c r="C249" s="29" t="s">
        <v>385</v>
      </c>
      <c r="D249" s="30" t="s">
        <v>384</v>
      </c>
      <c r="E249" s="8">
        <f>Source!AU347</f>
        <v>10</v>
      </c>
      <c r="F249" s="32"/>
      <c r="G249" s="31"/>
      <c r="H249" s="8"/>
      <c r="I249" s="8"/>
      <c r="J249" s="32">
        <f>SUM(T243:T248)</f>
        <v>18274.86</v>
      </c>
      <c r="K249" s="32"/>
    </row>
    <row r="250" spans="1:22" ht="14.25" x14ac:dyDescent="0.2">
      <c r="A250" s="29"/>
      <c r="B250" s="29"/>
      <c r="C250" s="29" t="s">
        <v>386</v>
      </c>
      <c r="D250" s="30" t="s">
        <v>387</v>
      </c>
      <c r="E250" s="8">
        <f>Source!AQ347</f>
        <v>0.92</v>
      </c>
      <c r="F250" s="32"/>
      <c r="G250" s="31" t="str">
        <f>Source!DI347</f>
        <v>)*118</v>
      </c>
      <c r="H250" s="8">
        <f>Source!AV347</f>
        <v>1</v>
      </c>
      <c r="I250" s="8"/>
      <c r="J250" s="32"/>
      <c r="K250" s="32">
        <f>Source!U347</f>
        <v>653.18055120000008</v>
      </c>
    </row>
    <row r="251" spans="1:22" ht="15" x14ac:dyDescent="0.25">
      <c r="A251" s="38"/>
      <c r="B251" s="38"/>
      <c r="C251" s="38"/>
      <c r="D251" s="38"/>
      <c r="E251" s="38"/>
      <c r="F251" s="38"/>
      <c r="G251" s="38"/>
      <c r="H251" s="38"/>
      <c r="I251" s="39">
        <f>J245+J246+J248+J249+SUM(J247:J247)</f>
        <v>348302.63999999996</v>
      </c>
      <c r="J251" s="39"/>
      <c r="K251" s="40">
        <f>IF(Source!I347&lt;&gt;0, ROUND(I251/Source!I347, 2), 0)</f>
        <v>57888.639999999999</v>
      </c>
      <c r="P251" s="35">
        <f>I251</f>
        <v>348302.63999999996</v>
      </c>
    </row>
    <row r="252" spans="1:22" ht="42.75" x14ac:dyDescent="0.2">
      <c r="A252" s="29">
        <v>19</v>
      </c>
      <c r="B252" s="29" t="str">
        <f>Source!F349</f>
        <v>1.10-1101-1-3/1</v>
      </c>
      <c r="C252" s="29" t="str">
        <f>Source!G349</f>
        <v>Мытье полов санузлов и душевых в зданиях административно-хозяйственного назначения</v>
      </c>
      <c r="D252" s="30" t="str">
        <f>Source!H349</f>
        <v>100 м2</v>
      </c>
      <c r="E252" s="8">
        <f>Source!I349</f>
        <v>3.2624</v>
      </c>
      <c r="F252" s="32"/>
      <c r="G252" s="31"/>
      <c r="H252" s="8"/>
      <c r="I252" s="8"/>
      <c r="J252" s="32"/>
      <c r="K252" s="32"/>
      <c r="Q252">
        <f>ROUND((Source!BZ349/100)*ROUND((Source!AF349*Source!AV349)*Source!I349, 2), 2)</f>
        <v>88209.7</v>
      </c>
      <c r="R252">
        <f>Source!X349</f>
        <v>88209.7</v>
      </c>
      <c r="S252">
        <f>ROUND((Source!CA349/100)*ROUND((Source!AF349*Source!AV349)*Source!I349, 2), 2)</f>
        <v>12601.39</v>
      </c>
      <c r="T252">
        <f>Source!Y349</f>
        <v>12601.39</v>
      </c>
      <c r="U252">
        <f>ROUND((175/100)*ROUND((Source!AE349*Source!AV349)*Source!I349, 2), 2)</f>
        <v>0</v>
      </c>
      <c r="V252">
        <f>ROUND((108/100)*ROUND(Source!CS349*Source!I349, 2), 2)</f>
        <v>0</v>
      </c>
    </row>
    <row r="253" spans="1:22" x14ac:dyDescent="0.2">
      <c r="C253" s="33" t="str">
        <f>"Объем: "&amp;Source!I349&amp;"=326,24/"&amp;"100"</f>
        <v>Объем: 3,2624=326,24/100</v>
      </c>
    </row>
    <row r="254" spans="1:22" ht="14.25" x14ac:dyDescent="0.2">
      <c r="A254" s="29"/>
      <c r="B254" s="29"/>
      <c r="C254" s="29" t="s">
        <v>380</v>
      </c>
      <c r="D254" s="30"/>
      <c r="E254" s="8"/>
      <c r="F254" s="32">
        <f>Source!AO349</f>
        <v>327.33999999999997</v>
      </c>
      <c r="G254" s="31" t="str">
        <f>Source!DG349</f>
        <v>)*118</v>
      </c>
      <c r="H254" s="8">
        <f>Source!AV349</f>
        <v>1</v>
      </c>
      <c r="I254" s="8">
        <f>IF(Source!BA349&lt;&gt; 0, Source!BA349, 1)</f>
        <v>1</v>
      </c>
      <c r="J254" s="32">
        <f>Source!S349</f>
        <v>126013.85</v>
      </c>
      <c r="K254" s="32"/>
    </row>
    <row r="255" spans="1:22" ht="14.25" x14ac:dyDescent="0.2">
      <c r="A255" s="29"/>
      <c r="B255" s="29"/>
      <c r="C255" s="29" t="s">
        <v>381</v>
      </c>
      <c r="D255" s="30"/>
      <c r="E255" s="8"/>
      <c r="F255" s="32">
        <f>Source!AL349</f>
        <v>16.68</v>
      </c>
      <c r="G255" s="31" t="str">
        <f>Source!DD349</f>
        <v>)*118</v>
      </c>
      <c r="H255" s="8">
        <f>Source!AW349</f>
        <v>1</v>
      </c>
      <c r="I255" s="8">
        <f>IF(Source!BC349&lt;&gt; 0, Source!BC349, 1)</f>
        <v>1</v>
      </c>
      <c r="J255" s="32">
        <f>Source!P349</f>
        <v>6421.19</v>
      </c>
      <c r="K255" s="32"/>
    </row>
    <row r="256" spans="1:22" ht="14.25" x14ac:dyDescent="0.2">
      <c r="A256" s="29" t="s">
        <v>171</v>
      </c>
      <c r="B256" s="29" t="str">
        <f>Source!F350</f>
        <v>21.1-25-13</v>
      </c>
      <c r="C256" s="29" t="str">
        <f>Source!G350</f>
        <v>Вода</v>
      </c>
      <c r="D256" s="30" t="str">
        <f>Source!H350</f>
        <v>м3</v>
      </c>
      <c r="E256" s="8">
        <f>Source!I350</f>
        <v>-3.8496319999999997</v>
      </c>
      <c r="F256" s="32">
        <f>Source!AK350</f>
        <v>49.83</v>
      </c>
      <c r="G256" s="34" t="s">
        <v>396</v>
      </c>
      <c r="H256" s="8">
        <f>Source!AW350</f>
        <v>1</v>
      </c>
      <c r="I256" s="8">
        <f>IF(Source!BC350&lt;&gt; 0, Source!BC350, 1)</f>
        <v>1</v>
      </c>
      <c r="J256" s="32">
        <f>Source!O350</f>
        <v>-191.83</v>
      </c>
      <c r="K256" s="32"/>
      <c r="Q256">
        <f>ROUND((Source!BZ350/100)*ROUND((Source!AF350*Source!AV350)*Source!I350, 2), 2)</f>
        <v>0</v>
      </c>
      <c r="R256">
        <f>Source!X350</f>
        <v>0</v>
      </c>
      <c r="S256">
        <f>ROUND((Source!CA350/100)*ROUND((Source!AF350*Source!AV350)*Source!I350, 2), 2)</f>
        <v>0</v>
      </c>
      <c r="T256">
        <f>Source!Y350</f>
        <v>0</v>
      </c>
      <c r="U256">
        <f>ROUND((175/100)*ROUND((Source!AE350*Source!AV350)*Source!I350, 2), 2)</f>
        <v>0</v>
      </c>
      <c r="V256">
        <f>ROUND((108/100)*ROUND(Source!CS350*Source!I350, 2), 2)</f>
        <v>0</v>
      </c>
    </row>
    <row r="257" spans="1:22" ht="14.25" x14ac:dyDescent="0.2">
      <c r="A257" s="29"/>
      <c r="B257" s="29"/>
      <c r="C257" s="29" t="s">
        <v>383</v>
      </c>
      <c r="D257" s="30" t="s">
        <v>384</v>
      </c>
      <c r="E257" s="8">
        <f>Source!AT349</f>
        <v>70</v>
      </c>
      <c r="F257" s="32"/>
      <c r="G257" s="31"/>
      <c r="H257" s="8"/>
      <c r="I257" s="8"/>
      <c r="J257" s="32">
        <f>SUM(R252:R256)</f>
        <v>88209.7</v>
      </c>
      <c r="K257" s="32"/>
    </row>
    <row r="258" spans="1:22" ht="14.25" x14ac:dyDescent="0.2">
      <c r="A258" s="29"/>
      <c r="B258" s="29"/>
      <c r="C258" s="29" t="s">
        <v>385</v>
      </c>
      <c r="D258" s="30" t="s">
        <v>384</v>
      </c>
      <c r="E258" s="8">
        <f>Source!AU349</f>
        <v>10</v>
      </c>
      <c r="F258" s="32"/>
      <c r="G258" s="31"/>
      <c r="H258" s="8"/>
      <c r="I258" s="8"/>
      <c r="J258" s="32">
        <f>SUM(T252:T257)</f>
        <v>12601.39</v>
      </c>
      <c r="K258" s="32"/>
    </row>
    <row r="259" spans="1:22" ht="14.25" x14ac:dyDescent="0.2">
      <c r="A259" s="29"/>
      <c r="B259" s="29"/>
      <c r="C259" s="29" t="s">
        <v>386</v>
      </c>
      <c r="D259" s="30" t="s">
        <v>387</v>
      </c>
      <c r="E259" s="8">
        <f>Source!AQ349</f>
        <v>1.17</v>
      </c>
      <c r="F259" s="32"/>
      <c r="G259" s="31" t="str">
        <f>Source!DI349</f>
        <v>)*118</v>
      </c>
      <c r="H259" s="8">
        <f>Source!AV349</f>
        <v>1</v>
      </c>
      <c r="I259" s="8"/>
      <c r="J259" s="32"/>
      <c r="K259" s="32">
        <f>Source!U349</f>
        <v>450.40694400000001</v>
      </c>
    </row>
    <row r="260" spans="1:22" ht="15" x14ac:dyDescent="0.25">
      <c r="A260" s="38"/>
      <c r="B260" s="38"/>
      <c r="C260" s="38"/>
      <c r="D260" s="38"/>
      <c r="E260" s="38"/>
      <c r="F260" s="38"/>
      <c r="G260" s="38"/>
      <c r="H260" s="38"/>
      <c r="I260" s="39">
        <f>J254+J255+J257+J258+SUM(J256:J256)</f>
        <v>233054.30000000002</v>
      </c>
      <c r="J260" s="39"/>
      <c r="K260" s="40">
        <f>IF(Source!I349&lt;&gt;0, ROUND(I260/Source!I349, 2), 0)</f>
        <v>71436.460000000006</v>
      </c>
      <c r="P260" s="35">
        <f>I260</f>
        <v>233054.30000000002</v>
      </c>
    </row>
    <row r="261" spans="1:22" ht="42.75" x14ac:dyDescent="0.2">
      <c r="A261" s="29">
        <v>20</v>
      </c>
      <c r="B261" s="29" t="str">
        <f>Source!F351</f>
        <v>1.10-1101-1-2/1</v>
      </c>
      <c r="C261" s="29" t="str">
        <f>Source!G351</f>
        <v>Мытье полов кабинетов в зданиях административно-хозяйственного назначения</v>
      </c>
      <c r="D261" s="30" t="str">
        <f>Source!H351</f>
        <v>100 м2</v>
      </c>
      <c r="E261" s="8">
        <f>Source!I351</f>
        <v>15.1843</v>
      </c>
      <c r="F261" s="32"/>
      <c r="G261" s="31"/>
      <c r="H261" s="8"/>
      <c r="I261" s="8"/>
      <c r="J261" s="32"/>
      <c r="K261" s="32"/>
      <c r="Q261">
        <f>ROUND((Source!BZ351/100)*ROUND((Source!AF351*Source!AV351)*Source!I351, 2), 2)</f>
        <v>284232.06</v>
      </c>
      <c r="R261">
        <f>Source!X351</f>
        <v>284232.06</v>
      </c>
      <c r="S261">
        <f>ROUND((Source!CA351/100)*ROUND((Source!AF351*Source!AV351)*Source!I351, 2), 2)</f>
        <v>40604.58</v>
      </c>
      <c r="T261">
        <f>Source!Y351</f>
        <v>40604.58</v>
      </c>
      <c r="U261">
        <f>ROUND((175/100)*ROUND((Source!AE351*Source!AV351)*Source!I351, 2), 2)</f>
        <v>0</v>
      </c>
      <c r="V261">
        <f>ROUND((108/100)*ROUND(Source!CS351*Source!I351, 2), 2)</f>
        <v>0</v>
      </c>
    </row>
    <row r="262" spans="1:22" x14ac:dyDescent="0.2">
      <c r="C262" s="33" t="str">
        <f>"Объем: "&amp;Source!I351&amp;"=1518,43/"&amp;"100"</f>
        <v>Объем: 15,1843=1518,43/100</v>
      </c>
    </row>
    <row r="263" spans="1:22" ht="14.25" x14ac:dyDescent="0.2">
      <c r="A263" s="29"/>
      <c r="B263" s="29"/>
      <c r="C263" s="29" t="s">
        <v>380</v>
      </c>
      <c r="D263" s="30"/>
      <c r="E263" s="8"/>
      <c r="F263" s="32">
        <f>Source!AO351</f>
        <v>226.62</v>
      </c>
      <c r="G263" s="31" t="str">
        <f>Source!DG351</f>
        <v>)*118</v>
      </c>
      <c r="H263" s="8">
        <f>Source!AV351</f>
        <v>1</v>
      </c>
      <c r="I263" s="8">
        <f>IF(Source!BA351&lt;&gt; 0, Source!BA351, 1)</f>
        <v>1</v>
      </c>
      <c r="J263" s="32">
        <f>Source!S351</f>
        <v>406045.8</v>
      </c>
      <c r="K263" s="32"/>
    </row>
    <row r="264" spans="1:22" ht="14.25" x14ac:dyDescent="0.2">
      <c r="A264" s="29"/>
      <c r="B264" s="29"/>
      <c r="C264" s="29" t="s">
        <v>381</v>
      </c>
      <c r="D264" s="30"/>
      <c r="E264" s="8"/>
      <c r="F264" s="32">
        <f>Source!AL351</f>
        <v>43.63</v>
      </c>
      <c r="G264" s="31" t="str">
        <f>Source!DD351</f>
        <v>)*118</v>
      </c>
      <c r="H264" s="8">
        <f>Source!AW351</f>
        <v>1</v>
      </c>
      <c r="I264" s="8">
        <f>IF(Source!BC351&lt;&gt; 0, Source!BC351, 1)</f>
        <v>1</v>
      </c>
      <c r="J264" s="32">
        <f>Source!P351</f>
        <v>78173.94</v>
      </c>
      <c r="K264" s="32"/>
    </row>
    <row r="265" spans="1:22" ht="14.25" x14ac:dyDescent="0.2">
      <c r="A265" s="29" t="s">
        <v>173</v>
      </c>
      <c r="B265" s="29" t="str">
        <f>Source!F352</f>
        <v>21.1-25-13</v>
      </c>
      <c r="C265" s="29" t="str">
        <f>Source!G352</f>
        <v>Вода</v>
      </c>
      <c r="D265" s="30" t="str">
        <f>Source!H352</f>
        <v>м3</v>
      </c>
      <c r="E265" s="8">
        <f>Source!I352</f>
        <v>-17.917473999999999</v>
      </c>
      <c r="F265" s="32">
        <f>Source!AK352</f>
        <v>49.83</v>
      </c>
      <c r="G265" s="34" t="s">
        <v>396</v>
      </c>
      <c r="H265" s="8">
        <f>Source!AW352</f>
        <v>1</v>
      </c>
      <c r="I265" s="8">
        <f>IF(Source!BC352&lt;&gt; 0, Source!BC352, 1)</f>
        <v>1</v>
      </c>
      <c r="J265" s="32">
        <f>Source!O352</f>
        <v>-892.83</v>
      </c>
      <c r="K265" s="32"/>
      <c r="Q265">
        <f>ROUND((Source!BZ352/100)*ROUND((Source!AF352*Source!AV352)*Source!I352, 2), 2)</f>
        <v>0</v>
      </c>
      <c r="R265">
        <f>Source!X352</f>
        <v>0</v>
      </c>
      <c r="S265">
        <f>ROUND((Source!CA352/100)*ROUND((Source!AF352*Source!AV352)*Source!I352, 2), 2)</f>
        <v>0</v>
      </c>
      <c r="T265">
        <f>Source!Y352</f>
        <v>0</v>
      </c>
      <c r="U265">
        <f>ROUND((175/100)*ROUND((Source!AE352*Source!AV352)*Source!I352, 2), 2)</f>
        <v>0</v>
      </c>
      <c r="V265">
        <f>ROUND((108/100)*ROUND(Source!CS352*Source!I352, 2), 2)</f>
        <v>0</v>
      </c>
    </row>
    <row r="266" spans="1:22" ht="14.25" x14ac:dyDescent="0.2">
      <c r="A266" s="29"/>
      <c r="B266" s="29"/>
      <c r="C266" s="29" t="s">
        <v>383</v>
      </c>
      <c r="D266" s="30" t="s">
        <v>384</v>
      </c>
      <c r="E266" s="8">
        <f>Source!AT351</f>
        <v>70</v>
      </c>
      <c r="F266" s="32"/>
      <c r="G266" s="31"/>
      <c r="H266" s="8"/>
      <c r="I266" s="8"/>
      <c r="J266" s="32">
        <f>SUM(R261:R265)</f>
        <v>284232.06</v>
      </c>
      <c r="K266" s="32"/>
    </row>
    <row r="267" spans="1:22" ht="14.25" x14ac:dyDescent="0.2">
      <c r="A267" s="29"/>
      <c r="B267" s="29"/>
      <c r="C267" s="29" t="s">
        <v>385</v>
      </c>
      <c r="D267" s="30" t="s">
        <v>384</v>
      </c>
      <c r="E267" s="8">
        <f>Source!AU351</f>
        <v>10</v>
      </c>
      <c r="F267" s="32"/>
      <c r="G267" s="31"/>
      <c r="H267" s="8"/>
      <c r="I267" s="8"/>
      <c r="J267" s="32">
        <f>SUM(T261:T266)</f>
        <v>40604.58</v>
      </c>
      <c r="K267" s="32"/>
    </row>
    <row r="268" spans="1:22" ht="14.25" x14ac:dyDescent="0.2">
      <c r="A268" s="29"/>
      <c r="B268" s="29"/>
      <c r="C268" s="29" t="s">
        <v>386</v>
      </c>
      <c r="D268" s="30" t="s">
        <v>387</v>
      </c>
      <c r="E268" s="8">
        <f>Source!AQ351</f>
        <v>0.81</v>
      </c>
      <c r="F268" s="32"/>
      <c r="G268" s="31" t="str">
        <f>Source!DI351</f>
        <v>)*118</v>
      </c>
      <c r="H268" s="8">
        <f>Source!AV351</f>
        <v>1</v>
      </c>
      <c r="I268" s="8"/>
      <c r="J268" s="32"/>
      <c r="K268" s="32">
        <f>Source!U351</f>
        <v>1451.3153940000002</v>
      </c>
    </row>
    <row r="269" spans="1:22" ht="15" x14ac:dyDescent="0.25">
      <c r="A269" s="38"/>
      <c r="B269" s="38"/>
      <c r="C269" s="38"/>
      <c r="D269" s="38"/>
      <c r="E269" s="38"/>
      <c r="F269" s="38"/>
      <c r="G269" s="38"/>
      <c r="H269" s="38"/>
      <c r="I269" s="39">
        <f>J263+J264+J266+J267+SUM(J265:J265)</f>
        <v>808163.55</v>
      </c>
      <c r="J269" s="39"/>
      <c r="K269" s="40">
        <f>IF(Source!I351&lt;&gt;0, ROUND(I269/Source!I351, 2), 0)</f>
        <v>53223.63</v>
      </c>
      <c r="P269" s="35">
        <f>I269</f>
        <v>808163.55</v>
      </c>
    </row>
    <row r="270" spans="1:22" ht="85.5" x14ac:dyDescent="0.2">
      <c r="A270" s="29">
        <v>21</v>
      </c>
      <c r="B270" s="29" t="str">
        <f>Source!F353</f>
        <v>1.10-1101-4-1/1</v>
      </c>
      <c r="C270" s="29" t="str">
        <f>Source!G353</f>
        <v>Уборка полов павильонов и административно-хозяйственных зданий на территории типа ВДНХ поломоечной машиной - мытье (70%, полы конференц-залов и зрительных залов)</v>
      </c>
      <c r="D270" s="30" t="str">
        <f>Source!H353</f>
        <v>100 м2</v>
      </c>
      <c r="E270" s="8">
        <f>Source!I353</f>
        <v>11.181940000000001</v>
      </c>
      <c r="F270" s="32"/>
      <c r="G270" s="31"/>
      <c r="H270" s="8"/>
      <c r="I270" s="8"/>
      <c r="J270" s="32"/>
      <c r="K270" s="32"/>
      <c r="Q270">
        <f>ROUND((Source!BZ353/100)*ROUND((Source!AF353*Source!AV353)*Source!I353, 2), 2)</f>
        <v>31006.2</v>
      </c>
      <c r="R270">
        <f>Source!X353</f>
        <v>31006.2</v>
      </c>
      <c r="S270">
        <f>ROUND((Source!CA353/100)*ROUND((Source!AF353*Source!AV353)*Source!I353, 2), 2)</f>
        <v>4429.46</v>
      </c>
      <c r="T270">
        <f>Source!Y353</f>
        <v>4429.46</v>
      </c>
      <c r="U270">
        <f>ROUND((175/100)*ROUND((Source!AE353*Source!AV353)*Source!I353, 2), 2)</f>
        <v>161.63</v>
      </c>
      <c r="V270">
        <f>ROUND((108/100)*ROUND(Source!CS353*Source!I353, 2), 2)</f>
        <v>99.75</v>
      </c>
    </row>
    <row r="271" spans="1:22" x14ac:dyDescent="0.2">
      <c r="C271" s="33" t="str">
        <f>"Объем: "&amp;Source!I353&amp;"=1597,42*"&amp;"0,7/"&amp;"100"</f>
        <v>Объем: 11,18194=1597,42*0,7/100</v>
      </c>
    </row>
    <row r="272" spans="1:22" ht="14.25" x14ac:dyDescent="0.2">
      <c r="A272" s="29"/>
      <c r="B272" s="29"/>
      <c r="C272" s="29" t="s">
        <v>380</v>
      </c>
      <c r="D272" s="30"/>
      <c r="E272" s="8"/>
      <c r="F272" s="32">
        <f>Source!AO353</f>
        <v>33.57</v>
      </c>
      <c r="G272" s="31" t="str">
        <f>Source!DG353</f>
        <v>)*118</v>
      </c>
      <c r="H272" s="8">
        <f>Source!AV353</f>
        <v>1</v>
      </c>
      <c r="I272" s="8">
        <f>IF(Source!BA353&lt;&gt; 0, Source!BA353, 1)</f>
        <v>1</v>
      </c>
      <c r="J272" s="32">
        <f>Source!S353</f>
        <v>44294.57</v>
      </c>
      <c r="K272" s="32"/>
    </row>
    <row r="273" spans="1:22" ht="14.25" x14ac:dyDescent="0.2">
      <c r="A273" s="29"/>
      <c r="B273" s="29"/>
      <c r="C273" s="29" t="s">
        <v>389</v>
      </c>
      <c r="D273" s="30"/>
      <c r="E273" s="8"/>
      <c r="F273" s="32">
        <f>Source!AM353</f>
        <v>4.38</v>
      </c>
      <c r="G273" s="31" t="str">
        <f>Source!DE353</f>
        <v>)*118</v>
      </c>
      <c r="H273" s="8">
        <f>Source!AV353</f>
        <v>1</v>
      </c>
      <c r="I273" s="8">
        <f>IF(Source!BB353&lt;&gt; 0, Source!BB353, 1)</f>
        <v>1</v>
      </c>
      <c r="J273" s="32">
        <f>Source!Q353</f>
        <v>5779.27</v>
      </c>
      <c r="K273" s="32"/>
    </row>
    <row r="274" spans="1:22" ht="14.25" x14ac:dyDescent="0.2">
      <c r="A274" s="29"/>
      <c r="B274" s="29"/>
      <c r="C274" s="29" t="s">
        <v>390</v>
      </c>
      <c r="D274" s="30"/>
      <c r="E274" s="8"/>
      <c r="F274" s="32">
        <f>Source!AN353</f>
        <v>7.0000000000000007E-2</v>
      </c>
      <c r="G274" s="31" t="str">
        <f>Source!DF353</f>
        <v>)*118</v>
      </c>
      <c r="H274" s="8">
        <f>Source!AV353</f>
        <v>1</v>
      </c>
      <c r="I274" s="8">
        <f>IF(Source!BS353&lt;&gt; 0, Source!BS353, 1)</f>
        <v>1</v>
      </c>
      <c r="J274" s="44">
        <f>Source!R353</f>
        <v>92.36</v>
      </c>
      <c r="K274" s="32"/>
    </row>
    <row r="275" spans="1:22" ht="14.25" x14ac:dyDescent="0.2">
      <c r="A275" s="29"/>
      <c r="B275" s="29"/>
      <c r="C275" s="29" t="s">
        <v>381</v>
      </c>
      <c r="D275" s="30"/>
      <c r="E275" s="8"/>
      <c r="F275" s="32">
        <f>Source!AL353</f>
        <v>25.11</v>
      </c>
      <c r="G275" s="31" t="str">
        <f>Source!DD353</f>
        <v>)*118</v>
      </c>
      <c r="H275" s="8">
        <f>Source!AW353</f>
        <v>1</v>
      </c>
      <c r="I275" s="8">
        <f>IF(Source!BC353&lt;&gt; 0, Source!BC353, 1)</f>
        <v>1</v>
      </c>
      <c r="J275" s="32">
        <f>Source!P353</f>
        <v>33131.86</v>
      </c>
      <c r="K275" s="32"/>
    </row>
    <row r="276" spans="1:22" ht="14.25" x14ac:dyDescent="0.2">
      <c r="A276" s="29" t="s">
        <v>176</v>
      </c>
      <c r="B276" s="29" t="str">
        <f>Source!F354</f>
        <v>21.1-25-13</v>
      </c>
      <c r="C276" s="29" t="str">
        <f>Source!G354</f>
        <v>Вода</v>
      </c>
      <c r="D276" s="30" t="str">
        <f>Source!H354</f>
        <v>м3</v>
      </c>
      <c r="E276" s="8">
        <f>Source!I354</f>
        <v>-17.416989744000002</v>
      </c>
      <c r="F276" s="32">
        <f>Source!AK354</f>
        <v>49.83</v>
      </c>
      <c r="G276" s="34" t="s">
        <v>396</v>
      </c>
      <c r="H276" s="8">
        <f>Source!AW354</f>
        <v>1</v>
      </c>
      <c r="I276" s="8">
        <f>IF(Source!BC354&lt;&gt; 0, Source!BC354, 1)</f>
        <v>1</v>
      </c>
      <c r="J276" s="32">
        <f>Source!O354</f>
        <v>-867.89</v>
      </c>
      <c r="K276" s="32"/>
      <c r="Q276">
        <f>ROUND((Source!BZ354/100)*ROUND((Source!AF354*Source!AV354)*Source!I354, 2), 2)</f>
        <v>0</v>
      </c>
      <c r="R276">
        <f>Source!X354</f>
        <v>0</v>
      </c>
      <c r="S276">
        <f>ROUND((Source!CA354/100)*ROUND((Source!AF354*Source!AV354)*Source!I354, 2), 2)</f>
        <v>0</v>
      </c>
      <c r="T276">
        <f>Source!Y354</f>
        <v>0</v>
      </c>
      <c r="U276">
        <f>ROUND((175/100)*ROUND((Source!AE354*Source!AV354)*Source!I354, 2), 2)</f>
        <v>0</v>
      </c>
      <c r="V276">
        <f>ROUND((108/100)*ROUND(Source!CS354*Source!I354, 2), 2)</f>
        <v>0</v>
      </c>
    </row>
    <row r="277" spans="1:22" ht="14.25" x14ac:dyDescent="0.2">
      <c r="A277" s="29"/>
      <c r="B277" s="29"/>
      <c r="C277" s="29" t="s">
        <v>383</v>
      </c>
      <c r="D277" s="30" t="s">
        <v>384</v>
      </c>
      <c r="E277" s="8">
        <f>Source!AT353</f>
        <v>70</v>
      </c>
      <c r="F277" s="32"/>
      <c r="G277" s="31"/>
      <c r="H277" s="8"/>
      <c r="I277" s="8"/>
      <c r="J277" s="32">
        <f>SUM(R270:R276)</f>
        <v>31006.2</v>
      </c>
      <c r="K277" s="32"/>
    </row>
    <row r="278" spans="1:22" ht="14.25" x14ac:dyDescent="0.2">
      <c r="A278" s="29"/>
      <c r="B278" s="29"/>
      <c r="C278" s="29" t="s">
        <v>385</v>
      </c>
      <c r="D278" s="30" t="s">
        <v>384</v>
      </c>
      <c r="E278" s="8">
        <f>Source!AU353</f>
        <v>10</v>
      </c>
      <c r="F278" s="32"/>
      <c r="G278" s="31"/>
      <c r="H278" s="8"/>
      <c r="I278" s="8"/>
      <c r="J278" s="32">
        <f>SUM(T270:T277)</f>
        <v>4429.46</v>
      </c>
      <c r="K278" s="32"/>
    </row>
    <row r="279" spans="1:22" ht="14.25" x14ac:dyDescent="0.2">
      <c r="A279" s="29"/>
      <c r="B279" s="29"/>
      <c r="C279" s="29" t="s">
        <v>392</v>
      </c>
      <c r="D279" s="30" t="s">
        <v>384</v>
      </c>
      <c r="E279" s="8">
        <f>108</f>
        <v>108</v>
      </c>
      <c r="F279" s="32"/>
      <c r="G279" s="31"/>
      <c r="H279" s="8"/>
      <c r="I279" s="8"/>
      <c r="J279" s="32">
        <f>SUM(V270:V278)</f>
        <v>99.75</v>
      </c>
      <c r="K279" s="32"/>
    </row>
    <row r="280" spans="1:22" ht="14.25" x14ac:dyDescent="0.2">
      <c r="A280" s="29"/>
      <c r="B280" s="29"/>
      <c r="C280" s="29" t="s">
        <v>386</v>
      </c>
      <c r="D280" s="30" t="s">
        <v>387</v>
      </c>
      <c r="E280" s="8">
        <f>Source!AQ353</f>
        <v>0.12</v>
      </c>
      <c r="F280" s="32"/>
      <c r="G280" s="31" t="str">
        <f>Source!DI353</f>
        <v>)*118</v>
      </c>
      <c r="H280" s="8">
        <f>Source!AV353</f>
        <v>1</v>
      </c>
      <c r="I280" s="8"/>
      <c r="J280" s="32"/>
      <c r="K280" s="32">
        <f>Source!U353</f>
        <v>158.33627040000002</v>
      </c>
    </row>
    <row r="281" spans="1:22" ht="15" x14ac:dyDescent="0.25">
      <c r="A281" s="38"/>
      <c r="B281" s="38"/>
      <c r="C281" s="38"/>
      <c r="D281" s="38"/>
      <c r="E281" s="38"/>
      <c r="F281" s="38"/>
      <c r="G281" s="38"/>
      <c r="H281" s="38"/>
      <c r="I281" s="39">
        <f>J272+J273+J275+J277+J278+J279+SUM(J276:J276)</f>
        <v>117873.22</v>
      </c>
      <c r="J281" s="39"/>
      <c r="K281" s="40">
        <f>IF(Source!I353&lt;&gt;0, ROUND(I281/Source!I353, 2), 0)</f>
        <v>10541.39</v>
      </c>
      <c r="P281" s="35">
        <f>I281</f>
        <v>117873.22</v>
      </c>
    </row>
    <row r="282" spans="1:22" ht="42.75" x14ac:dyDescent="0.2">
      <c r="A282" s="29">
        <v>22</v>
      </c>
      <c r="B282" s="29" t="str">
        <f>Source!F355</f>
        <v>1.10-1101-1-4/1</v>
      </c>
      <c r="C282" s="29" t="str">
        <f>Source!G355</f>
        <v>Мытье полов конференц-залов и зрительных залов с твердым напольным покрытием</v>
      </c>
      <c r="D282" s="30" t="str">
        <f>Source!H355</f>
        <v>100 м2</v>
      </c>
      <c r="E282" s="8">
        <f>Source!I355</f>
        <v>4.7922599999999997</v>
      </c>
      <c r="F282" s="32"/>
      <c r="G282" s="31"/>
      <c r="H282" s="8"/>
      <c r="I282" s="8"/>
      <c r="J282" s="32"/>
      <c r="K282" s="32"/>
      <c r="Q282">
        <f>ROUND((Source!BZ355/100)*ROUND((Source!AF355*Source!AV355)*Source!I355, 2), 2)</f>
        <v>78629.789999999994</v>
      </c>
      <c r="R282">
        <f>Source!X355</f>
        <v>78629.789999999994</v>
      </c>
      <c r="S282">
        <f>ROUND((Source!CA355/100)*ROUND((Source!AF355*Source!AV355)*Source!I355, 2), 2)</f>
        <v>11232.83</v>
      </c>
      <c r="T282">
        <f>Source!Y355</f>
        <v>11232.83</v>
      </c>
      <c r="U282">
        <f>ROUND((175/100)*ROUND((Source!AE355*Source!AV355)*Source!I355, 2), 2)</f>
        <v>0</v>
      </c>
      <c r="V282">
        <f>ROUND((108/100)*ROUND(Source!CS355*Source!I355, 2), 2)</f>
        <v>0</v>
      </c>
    </row>
    <row r="283" spans="1:22" x14ac:dyDescent="0.2">
      <c r="C283" s="33" t="str">
        <f>"Объем: "&amp;Source!I355&amp;"=1597,42*"&amp;"0,3/"&amp;"100"</f>
        <v>Объем: 4,79226=1597,42*0,3/100</v>
      </c>
    </row>
    <row r="284" spans="1:22" ht="14.25" x14ac:dyDescent="0.2">
      <c r="A284" s="29"/>
      <c r="B284" s="29"/>
      <c r="C284" s="29" t="s">
        <v>380</v>
      </c>
      <c r="D284" s="30"/>
      <c r="E284" s="8"/>
      <c r="F284" s="32">
        <f>Source!AO355</f>
        <v>198.64</v>
      </c>
      <c r="G284" s="31" t="str">
        <f>Source!DG355</f>
        <v>)*118</v>
      </c>
      <c r="H284" s="8">
        <f>Source!AV355</f>
        <v>1</v>
      </c>
      <c r="I284" s="8">
        <f>IF(Source!BA355&lt;&gt; 0, Source!BA355, 1)</f>
        <v>1</v>
      </c>
      <c r="J284" s="32">
        <f>Source!S355</f>
        <v>112328.27</v>
      </c>
      <c r="K284" s="32"/>
    </row>
    <row r="285" spans="1:22" ht="14.25" x14ac:dyDescent="0.2">
      <c r="A285" s="29"/>
      <c r="B285" s="29"/>
      <c r="C285" s="29" t="s">
        <v>381</v>
      </c>
      <c r="D285" s="30"/>
      <c r="E285" s="8"/>
      <c r="F285" s="32">
        <f>Source!AL355</f>
        <v>87.26</v>
      </c>
      <c r="G285" s="31" t="str">
        <f>Source!DD355</f>
        <v>)*118</v>
      </c>
      <c r="H285" s="8">
        <f>Source!AW355</f>
        <v>1</v>
      </c>
      <c r="I285" s="8">
        <f>IF(Source!BC355&lt;&gt; 0, Source!BC355, 1)</f>
        <v>1</v>
      </c>
      <c r="J285" s="32">
        <f>Source!P355</f>
        <v>49344.37</v>
      </c>
      <c r="K285" s="32"/>
    </row>
    <row r="286" spans="1:22" ht="14.25" x14ac:dyDescent="0.2">
      <c r="A286" s="29" t="s">
        <v>178</v>
      </c>
      <c r="B286" s="29" t="str">
        <f>Source!F356</f>
        <v>21.1-25-13</v>
      </c>
      <c r="C286" s="29" t="str">
        <f>Source!G356</f>
        <v>Вода</v>
      </c>
      <c r="D286" s="30" t="str">
        <f>Source!H356</f>
        <v>м3</v>
      </c>
      <c r="E286" s="8">
        <f>Source!I356</f>
        <v>-11.309733599999999</v>
      </c>
      <c r="F286" s="32">
        <f>Source!AK356</f>
        <v>49.83</v>
      </c>
      <c r="G286" s="34" t="s">
        <v>396</v>
      </c>
      <c r="H286" s="8">
        <f>Source!AW356</f>
        <v>1</v>
      </c>
      <c r="I286" s="8">
        <f>IF(Source!BC356&lt;&gt; 0, Source!BC356, 1)</f>
        <v>1</v>
      </c>
      <c r="J286" s="32">
        <f>Source!O356</f>
        <v>-563.55999999999995</v>
      </c>
      <c r="K286" s="32"/>
      <c r="Q286">
        <f>ROUND((Source!BZ356/100)*ROUND((Source!AF356*Source!AV356)*Source!I356, 2), 2)</f>
        <v>0</v>
      </c>
      <c r="R286">
        <f>Source!X356</f>
        <v>0</v>
      </c>
      <c r="S286">
        <f>ROUND((Source!CA356/100)*ROUND((Source!AF356*Source!AV356)*Source!I356, 2), 2)</f>
        <v>0</v>
      </c>
      <c r="T286">
        <f>Source!Y356</f>
        <v>0</v>
      </c>
      <c r="U286">
        <f>ROUND((175/100)*ROUND((Source!AE356*Source!AV356)*Source!I356, 2), 2)</f>
        <v>0</v>
      </c>
      <c r="V286">
        <f>ROUND((108/100)*ROUND(Source!CS356*Source!I356, 2), 2)</f>
        <v>0</v>
      </c>
    </row>
    <row r="287" spans="1:22" ht="14.25" x14ac:dyDescent="0.2">
      <c r="A287" s="29"/>
      <c r="B287" s="29"/>
      <c r="C287" s="29" t="s">
        <v>383</v>
      </c>
      <c r="D287" s="30" t="s">
        <v>384</v>
      </c>
      <c r="E287" s="8">
        <f>Source!AT355</f>
        <v>70</v>
      </c>
      <c r="F287" s="32"/>
      <c r="G287" s="31"/>
      <c r="H287" s="8"/>
      <c r="I287" s="8"/>
      <c r="J287" s="32">
        <f>SUM(R282:R286)</f>
        <v>78629.789999999994</v>
      </c>
      <c r="K287" s="32"/>
    </row>
    <row r="288" spans="1:22" ht="14.25" x14ac:dyDescent="0.2">
      <c r="A288" s="29"/>
      <c r="B288" s="29"/>
      <c r="C288" s="29" t="s">
        <v>385</v>
      </c>
      <c r="D288" s="30" t="s">
        <v>384</v>
      </c>
      <c r="E288" s="8">
        <f>Source!AU355</f>
        <v>10</v>
      </c>
      <c r="F288" s="32"/>
      <c r="G288" s="31"/>
      <c r="H288" s="8"/>
      <c r="I288" s="8"/>
      <c r="J288" s="32">
        <f>SUM(T282:T287)</f>
        <v>11232.83</v>
      </c>
      <c r="K288" s="32"/>
    </row>
    <row r="289" spans="1:22" ht="14.25" x14ac:dyDescent="0.2">
      <c r="A289" s="29"/>
      <c r="B289" s="29"/>
      <c r="C289" s="29" t="s">
        <v>386</v>
      </c>
      <c r="D289" s="30" t="s">
        <v>387</v>
      </c>
      <c r="E289" s="8">
        <f>Source!AQ355</f>
        <v>0.71</v>
      </c>
      <c r="F289" s="32"/>
      <c r="G289" s="31" t="str">
        <f>Source!DI355</f>
        <v>)*118</v>
      </c>
      <c r="H289" s="8">
        <f>Source!AV355</f>
        <v>1</v>
      </c>
      <c r="I289" s="8"/>
      <c r="J289" s="32"/>
      <c r="K289" s="32">
        <f>Source!U355</f>
        <v>401.49554280000001</v>
      </c>
    </row>
    <row r="290" spans="1:22" ht="15" x14ac:dyDescent="0.25">
      <c r="A290" s="38"/>
      <c r="B290" s="38"/>
      <c r="C290" s="38"/>
      <c r="D290" s="38"/>
      <c r="E290" s="38"/>
      <c r="F290" s="38"/>
      <c r="G290" s="38"/>
      <c r="H290" s="38"/>
      <c r="I290" s="39">
        <f>J284+J285+J287+J288+SUM(J286:J286)</f>
        <v>250971.69999999998</v>
      </c>
      <c r="J290" s="39"/>
      <c r="K290" s="40">
        <f>IF(Source!I355&lt;&gt;0, ROUND(I290/Source!I355, 2), 0)</f>
        <v>52370.22</v>
      </c>
      <c r="P290" s="35">
        <f>I290</f>
        <v>250971.69999999998</v>
      </c>
    </row>
    <row r="291" spans="1:22" ht="57" x14ac:dyDescent="0.2">
      <c r="A291" s="29">
        <v>23</v>
      </c>
      <c r="B291" s="29" t="str">
        <f>Source!F357</f>
        <v>1.10-1101-2-1/1</v>
      </c>
      <c r="C291" s="29" t="str">
        <f>Source!G357</f>
        <v>Сухая уборка пылесосом полов с покрытием типа "ковролин" в зданиях административно-хозяйственного назначения</v>
      </c>
      <c r="D291" s="30" t="str">
        <f>Source!H357</f>
        <v>100 м2</v>
      </c>
      <c r="E291" s="8">
        <f>Source!I357</f>
        <v>8.7025000000000006</v>
      </c>
      <c r="F291" s="32"/>
      <c r="G291" s="31"/>
      <c r="H291" s="8"/>
      <c r="I291" s="8"/>
      <c r="J291" s="32"/>
      <c r="K291" s="32"/>
      <c r="Q291">
        <f>ROUND((Source!BZ357/100)*ROUND((Source!AF357*Source!AV357)*Source!I357, 2), 2)</f>
        <v>168938.6</v>
      </c>
      <c r="R291">
        <f>Source!X357</f>
        <v>168938.6</v>
      </c>
      <c r="S291">
        <f>ROUND((Source!CA357/100)*ROUND((Source!AF357*Source!AV357)*Source!I357, 2), 2)</f>
        <v>24134.09</v>
      </c>
      <c r="T291">
        <f>Source!Y357</f>
        <v>24134.09</v>
      </c>
      <c r="U291">
        <f>ROUND((175/100)*ROUND((Source!AE357*Source!AV357)*Source!I357, 2), 2)</f>
        <v>179.71</v>
      </c>
      <c r="V291">
        <f>ROUND((108/100)*ROUND(Source!CS357*Source!I357, 2), 2)</f>
        <v>110.91</v>
      </c>
    </row>
    <row r="292" spans="1:22" x14ac:dyDescent="0.2">
      <c r="C292" s="33" t="str">
        <f>"Объем: "&amp;Source!I357&amp;"=870,25/"&amp;"100"</f>
        <v>Объем: 8,7025=870,25/100</v>
      </c>
    </row>
    <row r="293" spans="1:22" ht="14.25" x14ac:dyDescent="0.2">
      <c r="A293" s="29"/>
      <c r="B293" s="29"/>
      <c r="C293" s="29" t="s">
        <v>380</v>
      </c>
      <c r="D293" s="30"/>
      <c r="E293" s="8"/>
      <c r="F293" s="32">
        <f>Source!AO357</f>
        <v>235.02</v>
      </c>
      <c r="G293" s="31" t="str">
        <f>Source!DG357</f>
        <v>)*118</v>
      </c>
      <c r="H293" s="8">
        <f>Source!AV357</f>
        <v>1</v>
      </c>
      <c r="I293" s="8">
        <f>IF(Source!BA357&lt;&gt; 0, Source!BA357, 1)</f>
        <v>1</v>
      </c>
      <c r="J293" s="32">
        <f>Source!S357</f>
        <v>241340.86</v>
      </c>
      <c r="K293" s="32"/>
    </row>
    <row r="294" spans="1:22" ht="14.25" x14ac:dyDescent="0.2">
      <c r="A294" s="29"/>
      <c r="B294" s="29"/>
      <c r="C294" s="29" t="s">
        <v>389</v>
      </c>
      <c r="D294" s="30"/>
      <c r="E294" s="8"/>
      <c r="F294" s="32">
        <f>Source!AM357</f>
        <v>7.14</v>
      </c>
      <c r="G294" s="31" t="str">
        <f>Source!DE357</f>
        <v>)*118</v>
      </c>
      <c r="H294" s="8">
        <f>Source!AV357</f>
        <v>1</v>
      </c>
      <c r="I294" s="8">
        <f>IF(Source!BB357&lt;&gt; 0, Source!BB357, 1)</f>
        <v>1</v>
      </c>
      <c r="J294" s="32">
        <f>Source!Q357</f>
        <v>7332.03</v>
      </c>
      <c r="K294" s="32"/>
    </row>
    <row r="295" spans="1:22" ht="14.25" x14ac:dyDescent="0.2">
      <c r="A295" s="29"/>
      <c r="B295" s="29"/>
      <c r="C295" s="29" t="s">
        <v>390</v>
      </c>
      <c r="D295" s="30"/>
      <c r="E295" s="8"/>
      <c r="F295" s="32">
        <f>Source!AN357</f>
        <v>0.1</v>
      </c>
      <c r="G295" s="31" t="str">
        <f>Source!DF357</f>
        <v>)*118</v>
      </c>
      <c r="H295" s="8">
        <f>Source!AV357</f>
        <v>1</v>
      </c>
      <c r="I295" s="8">
        <f>IF(Source!BS357&lt;&gt; 0, Source!BS357, 1)</f>
        <v>1</v>
      </c>
      <c r="J295" s="44">
        <f>Source!R357</f>
        <v>102.69</v>
      </c>
      <c r="K295" s="32"/>
    </row>
    <row r="296" spans="1:22" ht="14.25" x14ac:dyDescent="0.2">
      <c r="A296" s="29"/>
      <c r="B296" s="29"/>
      <c r="C296" s="29" t="s">
        <v>383</v>
      </c>
      <c r="D296" s="30" t="s">
        <v>384</v>
      </c>
      <c r="E296" s="8">
        <f>Source!AT357</f>
        <v>70</v>
      </c>
      <c r="F296" s="32"/>
      <c r="G296" s="31"/>
      <c r="H296" s="8"/>
      <c r="I296" s="8"/>
      <c r="J296" s="32">
        <f>SUM(R291:R295)</f>
        <v>168938.6</v>
      </c>
      <c r="K296" s="32"/>
    </row>
    <row r="297" spans="1:22" ht="14.25" x14ac:dyDescent="0.2">
      <c r="A297" s="29"/>
      <c r="B297" s="29"/>
      <c r="C297" s="29" t="s">
        <v>385</v>
      </c>
      <c r="D297" s="30" t="s">
        <v>384</v>
      </c>
      <c r="E297" s="8">
        <f>Source!AU357</f>
        <v>10</v>
      </c>
      <c r="F297" s="32"/>
      <c r="G297" s="31"/>
      <c r="H297" s="8"/>
      <c r="I297" s="8"/>
      <c r="J297" s="32">
        <f>SUM(T291:T296)</f>
        <v>24134.09</v>
      </c>
      <c r="K297" s="32"/>
    </row>
    <row r="298" spans="1:22" ht="14.25" x14ac:dyDescent="0.2">
      <c r="A298" s="29"/>
      <c r="B298" s="29"/>
      <c r="C298" s="29" t="s">
        <v>392</v>
      </c>
      <c r="D298" s="30" t="s">
        <v>384</v>
      </c>
      <c r="E298" s="8">
        <f>108</f>
        <v>108</v>
      </c>
      <c r="F298" s="32"/>
      <c r="G298" s="31"/>
      <c r="H298" s="8"/>
      <c r="I298" s="8"/>
      <c r="J298" s="32">
        <f>SUM(V291:V297)</f>
        <v>110.91</v>
      </c>
      <c r="K298" s="32"/>
    </row>
    <row r="299" spans="1:22" ht="14.25" x14ac:dyDescent="0.2">
      <c r="A299" s="29"/>
      <c r="B299" s="29"/>
      <c r="C299" s="29" t="s">
        <v>386</v>
      </c>
      <c r="D299" s="30" t="s">
        <v>387</v>
      </c>
      <c r="E299" s="8">
        <f>Source!AQ357</f>
        <v>0.84</v>
      </c>
      <c r="F299" s="32"/>
      <c r="G299" s="31" t="str">
        <f>Source!DI357</f>
        <v>)*118</v>
      </c>
      <c r="H299" s="8">
        <f>Source!AV357</f>
        <v>1</v>
      </c>
      <c r="I299" s="8"/>
      <c r="J299" s="32"/>
      <c r="K299" s="32">
        <f>Source!U357</f>
        <v>862.59179999999992</v>
      </c>
    </row>
    <row r="300" spans="1:22" ht="15" x14ac:dyDescent="0.25">
      <c r="A300" s="38"/>
      <c r="B300" s="38"/>
      <c r="C300" s="38"/>
      <c r="D300" s="38"/>
      <c r="E300" s="38"/>
      <c r="F300" s="38"/>
      <c r="G300" s="38"/>
      <c r="H300" s="38"/>
      <c r="I300" s="39">
        <f>J293+J294+J296+J297+J298</f>
        <v>441856.49</v>
      </c>
      <c r="J300" s="39"/>
      <c r="K300" s="40">
        <f>IF(Source!I357&lt;&gt;0, ROUND(I300/Source!I357, 2), 0)</f>
        <v>50773.51</v>
      </c>
      <c r="P300" s="35">
        <f>I300</f>
        <v>441856.49</v>
      </c>
    </row>
    <row r="301" spans="1:22" ht="99.75" x14ac:dyDescent="0.2">
      <c r="A301" s="29">
        <v>24</v>
      </c>
      <c r="B301" s="29" t="str">
        <f>Source!F358</f>
        <v>1.10-1101-1-1/1</v>
      </c>
      <c r="C301" s="29" t="str">
        <f>Source!G358</f>
        <v>Мытье полов вестибюлей, коридоров, гардеробных, фойе, холлов, рекреаций в зданиях административно-хозяйственного назначения (вспомогательные помещения, подсобные помещения, ПУИ, кладовая, инвентарная)</v>
      </c>
      <c r="D301" s="30" t="str">
        <f>Source!H358</f>
        <v>100 м2</v>
      </c>
      <c r="E301" s="8">
        <f>Source!I358</f>
        <v>3.8020999999999998</v>
      </c>
      <c r="F301" s="32"/>
      <c r="G301" s="31"/>
      <c r="H301" s="8"/>
      <c r="I301" s="8"/>
      <c r="J301" s="32"/>
      <c r="K301" s="32"/>
      <c r="Q301">
        <f>ROUND((Source!BZ358/100)*ROUND((Source!AF358*Source!AV358)*Source!I358, 2), 2)</f>
        <v>10961</v>
      </c>
      <c r="R301">
        <f>Source!X358</f>
        <v>10961</v>
      </c>
      <c r="S301">
        <f>ROUND((Source!CA358/100)*ROUND((Source!AF358*Source!AV358)*Source!I358, 2), 2)</f>
        <v>1565.86</v>
      </c>
      <c r="T301">
        <f>Source!Y358</f>
        <v>1565.86</v>
      </c>
      <c r="U301">
        <f>ROUND((175/100)*ROUND((Source!AE358*Source!AV358)*Source!I358, 2), 2)</f>
        <v>0</v>
      </c>
      <c r="V301">
        <f>ROUND((108/100)*ROUND(Source!CS358*Source!I358, 2), 2)</f>
        <v>0</v>
      </c>
    </row>
    <row r="302" spans="1:22" x14ac:dyDescent="0.2">
      <c r="C302" s="33" t="str">
        <f>"Объем: "&amp;Source!I358&amp;"=380,21/"&amp;"100"</f>
        <v>Объем: 3,8021=380,21/100</v>
      </c>
    </row>
    <row r="303" spans="1:22" ht="14.25" x14ac:dyDescent="0.2">
      <c r="A303" s="29"/>
      <c r="B303" s="29"/>
      <c r="C303" s="29" t="s">
        <v>380</v>
      </c>
      <c r="D303" s="30"/>
      <c r="E303" s="8"/>
      <c r="F303" s="32">
        <f>Source!AO358</f>
        <v>257.39999999999998</v>
      </c>
      <c r="G303" s="31" t="str">
        <f>Source!DG358</f>
        <v>)*4)*4</v>
      </c>
      <c r="H303" s="8">
        <f>Source!AV358</f>
        <v>1</v>
      </c>
      <c r="I303" s="8">
        <f>IF(Source!BA358&lt;&gt; 0, Source!BA358, 1)</f>
        <v>1</v>
      </c>
      <c r="J303" s="32">
        <f>Source!S358</f>
        <v>15658.57</v>
      </c>
      <c r="K303" s="32"/>
    </row>
    <row r="304" spans="1:22" ht="14.25" x14ac:dyDescent="0.2">
      <c r="A304" s="29"/>
      <c r="B304" s="29"/>
      <c r="C304" s="29" t="s">
        <v>381</v>
      </c>
      <c r="D304" s="30"/>
      <c r="E304" s="8"/>
      <c r="F304" s="32">
        <f>Source!AL358</f>
        <v>27.76</v>
      </c>
      <c r="G304" s="31" t="str">
        <f>Source!DD358</f>
        <v>)*4)*4</v>
      </c>
      <c r="H304" s="8">
        <f>Source!AW358</f>
        <v>1</v>
      </c>
      <c r="I304" s="8">
        <f>IF(Source!BC358&lt;&gt; 0, Source!BC358, 1)</f>
        <v>1</v>
      </c>
      <c r="J304" s="32">
        <f>Source!P358</f>
        <v>1688.74</v>
      </c>
      <c r="K304" s="32"/>
    </row>
    <row r="305" spans="1:22" ht="14.25" x14ac:dyDescent="0.2">
      <c r="A305" s="29" t="s">
        <v>183</v>
      </c>
      <c r="B305" s="29" t="str">
        <f>Source!F359</f>
        <v>21.1-25-13</v>
      </c>
      <c r="C305" s="29" t="str">
        <f>Source!G359</f>
        <v>Вода</v>
      </c>
      <c r="D305" s="30" t="str">
        <f>Source!H359</f>
        <v>м3</v>
      </c>
      <c r="E305" s="8">
        <f>Source!I359</f>
        <v>-0.60833599999999999</v>
      </c>
      <c r="F305" s="32">
        <f>Source!AK359</f>
        <v>49.83</v>
      </c>
      <c r="G305" s="34" t="s">
        <v>397</v>
      </c>
      <c r="H305" s="8">
        <f>Source!AW359</f>
        <v>1</v>
      </c>
      <c r="I305" s="8">
        <f>IF(Source!BC359&lt;&gt; 0, Source!BC359, 1)</f>
        <v>1</v>
      </c>
      <c r="J305" s="32">
        <f>Source!O359</f>
        <v>-30.31</v>
      </c>
      <c r="K305" s="32"/>
      <c r="Q305">
        <f>ROUND((Source!BZ359/100)*ROUND((Source!AF359*Source!AV359)*Source!I359, 2), 2)</f>
        <v>0</v>
      </c>
      <c r="R305">
        <f>Source!X359</f>
        <v>0</v>
      </c>
      <c r="S305">
        <f>ROUND((Source!CA359/100)*ROUND((Source!AF359*Source!AV359)*Source!I359, 2), 2)</f>
        <v>0</v>
      </c>
      <c r="T305">
        <f>Source!Y359</f>
        <v>0</v>
      </c>
      <c r="U305">
        <f>ROUND((175/100)*ROUND((Source!AE359*Source!AV359)*Source!I359, 2), 2)</f>
        <v>0</v>
      </c>
      <c r="V305">
        <f>ROUND((108/100)*ROUND(Source!CS359*Source!I359, 2), 2)</f>
        <v>0</v>
      </c>
    </row>
    <row r="306" spans="1:22" ht="14.25" x14ac:dyDescent="0.2">
      <c r="A306" s="29"/>
      <c r="B306" s="29"/>
      <c r="C306" s="29" t="s">
        <v>383</v>
      </c>
      <c r="D306" s="30" t="s">
        <v>384</v>
      </c>
      <c r="E306" s="8">
        <f>Source!AT358</f>
        <v>70</v>
      </c>
      <c r="F306" s="32"/>
      <c r="G306" s="31"/>
      <c r="H306" s="8"/>
      <c r="I306" s="8"/>
      <c r="J306" s="32">
        <f>SUM(R301:R305)</f>
        <v>10961</v>
      </c>
      <c r="K306" s="32"/>
    </row>
    <row r="307" spans="1:22" ht="14.25" x14ac:dyDescent="0.2">
      <c r="A307" s="29"/>
      <c r="B307" s="29"/>
      <c r="C307" s="29" t="s">
        <v>385</v>
      </c>
      <c r="D307" s="30" t="s">
        <v>384</v>
      </c>
      <c r="E307" s="8">
        <f>Source!AU358</f>
        <v>10</v>
      </c>
      <c r="F307" s="32"/>
      <c r="G307" s="31"/>
      <c r="H307" s="8"/>
      <c r="I307" s="8"/>
      <c r="J307" s="32">
        <f>SUM(T301:T306)</f>
        <v>1565.86</v>
      </c>
      <c r="K307" s="32"/>
    </row>
    <row r="308" spans="1:22" ht="14.25" x14ac:dyDescent="0.2">
      <c r="A308" s="29"/>
      <c r="B308" s="29"/>
      <c r="C308" s="29" t="s">
        <v>386</v>
      </c>
      <c r="D308" s="30" t="s">
        <v>387</v>
      </c>
      <c r="E308" s="8">
        <f>Source!AQ358</f>
        <v>0.92</v>
      </c>
      <c r="F308" s="32"/>
      <c r="G308" s="31" t="str">
        <f>Source!DI358</f>
        <v>)*4)*4</v>
      </c>
      <c r="H308" s="8">
        <f>Source!AV358</f>
        <v>1</v>
      </c>
      <c r="I308" s="8"/>
      <c r="J308" s="32"/>
      <c r="K308" s="32">
        <f>Source!U358</f>
        <v>55.966912000000001</v>
      </c>
    </row>
    <row r="309" spans="1:22" ht="15" x14ac:dyDescent="0.25">
      <c r="A309" s="38"/>
      <c r="B309" s="38"/>
      <c r="C309" s="38"/>
      <c r="D309" s="38"/>
      <c r="E309" s="38"/>
      <c r="F309" s="38"/>
      <c r="G309" s="38"/>
      <c r="H309" s="38"/>
      <c r="I309" s="39">
        <f>J303+J304+J306+J307+SUM(J305:J305)</f>
        <v>29843.86</v>
      </c>
      <c r="J309" s="39"/>
      <c r="K309" s="40">
        <f>IF(Source!I358&lt;&gt;0, ROUND(I309/Source!I358, 2), 0)</f>
        <v>7849.31</v>
      </c>
      <c r="P309" s="35">
        <f>I309</f>
        <v>29843.86</v>
      </c>
    </row>
    <row r="310" spans="1:22" ht="71.25" x14ac:dyDescent="0.2">
      <c r="A310" s="29">
        <v>25</v>
      </c>
      <c r="B310" s="29" t="str">
        <f>Source!F360</f>
        <v>1.10-1101-1-1/1</v>
      </c>
      <c r="C310" s="29" t="str">
        <f>Source!G360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310" s="30" t="str">
        <f>Source!H360</f>
        <v>100 м2</v>
      </c>
      <c r="E310" s="8">
        <f>Source!I360</f>
        <v>5.7297000000000002</v>
      </c>
      <c r="F310" s="32"/>
      <c r="G310" s="31"/>
      <c r="H310" s="8"/>
      <c r="I310" s="8"/>
      <c r="J310" s="32"/>
      <c r="K310" s="32"/>
      <c r="Q310">
        <f>ROUND((Source!BZ360/100)*ROUND((Source!AF360*Source!AV360)*Source!I360, 2), 2)</f>
        <v>16518.04</v>
      </c>
      <c r="R310">
        <f>Source!X360</f>
        <v>16518.04</v>
      </c>
      <c r="S310">
        <f>ROUND((Source!CA360/100)*ROUND((Source!AF360*Source!AV360)*Source!I360, 2), 2)</f>
        <v>2359.7199999999998</v>
      </c>
      <c r="T310">
        <f>Source!Y360</f>
        <v>2359.7199999999998</v>
      </c>
      <c r="U310">
        <f>ROUND((175/100)*ROUND((Source!AE360*Source!AV360)*Source!I360, 2), 2)</f>
        <v>0</v>
      </c>
      <c r="V310">
        <f>ROUND((108/100)*ROUND(Source!CS360*Source!I360, 2), 2)</f>
        <v>0</v>
      </c>
    </row>
    <row r="311" spans="1:22" x14ac:dyDescent="0.2">
      <c r="C311" s="33" t="str">
        <f>"Объем: "&amp;Source!I360&amp;"=572,97/"&amp;"100"</f>
        <v>Объем: 5,7297=572,97/100</v>
      </c>
    </row>
    <row r="312" spans="1:22" ht="14.25" x14ac:dyDescent="0.2">
      <c r="A312" s="29"/>
      <c r="B312" s="29"/>
      <c r="C312" s="29" t="s">
        <v>380</v>
      </c>
      <c r="D312" s="30"/>
      <c r="E312" s="8"/>
      <c r="F312" s="32">
        <f>Source!AO360</f>
        <v>257.39999999999998</v>
      </c>
      <c r="G312" s="31" t="str">
        <f>Source!DG360</f>
        <v>)*4)*4</v>
      </c>
      <c r="H312" s="8">
        <f>Source!AV360</f>
        <v>1</v>
      </c>
      <c r="I312" s="8">
        <f>IF(Source!BA360&lt;&gt; 0, Source!BA360, 1)</f>
        <v>1</v>
      </c>
      <c r="J312" s="32">
        <f>Source!S360</f>
        <v>23597.200000000001</v>
      </c>
      <c r="K312" s="32"/>
    </row>
    <row r="313" spans="1:22" ht="14.25" x14ac:dyDescent="0.2">
      <c r="A313" s="29"/>
      <c r="B313" s="29"/>
      <c r="C313" s="29" t="s">
        <v>381</v>
      </c>
      <c r="D313" s="30"/>
      <c r="E313" s="8"/>
      <c r="F313" s="32">
        <f>Source!AL360</f>
        <v>27.76</v>
      </c>
      <c r="G313" s="31" t="str">
        <f>Source!DD360</f>
        <v>)*4)*4</v>
      </c>
      <c r="H313" s="8">
        <f>Source!AW360</f>
        <v>1</v>
      </c>
      <c r="I313" s="8">
        <f>IF(Source!BC360&lt;&gt; 0, Source!BC360, 1)</f>
        <v>1</v>
      </c>
      <c r="J313" s="32">
        <f>Source!P360</f>
        <v>2544.9</v>
      </c>
      <c r="K313" s="32"/>
    </row>
    <row r="314" spans="1:22" ht="14.25" x14ac:dyDescent="0.2">
      <c r="A314" s="29" t="s">
        <v>186</v>
      </c>
      <c r="B314" s="29" t="str">
        <f>Source!F361</f>
        <v>21.1-25-13</v>
      </c>
      <c r="C314" s="29" t="str">
        <f>Source!G361</f>
        <v>Вода</v>
      </c>
      <c r="D314" s="30" t="str">
        <f>Source!H361</f>
        <v>м3</v>
      </c>
      <c r="E314" s="8">
        <f>Source!I361</f>
        <v>-0.91675200000000001</v>
      </c>
      <c r="F314" s="32">
        <f>Source!AK361</f>
        <v>49.83</v>
      </c>
      <c r="G314" s="34" t="s">
        <v>397</v>
      </c>
      <c r="H314" s="8">
        <f>Source!AW361</f>
        <v>1</v>
      </c>
      <c r="I314" s="8">
        <f>IF(Source!BC361&lt;&gt; 0, Source!BC361, 1)</f>
        <v>1</v>
      </c>
      <c r="J314" s="32">
        <f>Source!O361</f>
        <v>-45.68</v>
      </c>
      <c r="K314" s="32"/>
      <c r="Q314">
        <f>ROUND((Source!BZ361/100)*ROUND((Source!AF361*Source!AV361)*Source!I361, 2), 2)</f>
        <v>0</v>
      </c>
      <c r="R314">
        <f>Source!X361</f>
        <v>0</v>
      </c>
      <c r="S314">
        <f>ROUND((Source!CA361/100)*ROUND((Source!AF361*Source!AV361)*Source!I361, 2), 2)</f>
        <v>0</v>
      </c>
      <c r="T314">
        <f>Source!Y361</f>
        <v>0</v>
      </c>
      <c r="U314">
        <f>ROUND((175/100)*ROUND((Source!AE361*Source!AV361)*Source!I361, 2), 2)</f>
        <v>0</v>
      </c>
      <c r="V314">
        <f>ROUND((108/100)*ROUND(Source!CS361*Source!I361, 2), 2)</f>
        <v>0</v>
      </c>
    </row>
    <row r="315" spans="1:22" ht="14.25" x14ac:dyDescent="0.2">
      <c r="A315" s="29"/>
      <c r="B315" s="29"/>
      <c r="C315" s="29" t="s">
        <v>383</v>
      </c>
      <c r="D315" s="30" t="s">
        <v>384</v>
      </c>
      <c r="E315" s="8">
        <f>Source!AT360</f>
        <v>70</v>
      </c>
      <c r="F315" s="32"/>
      <c r="G315" s="31"/>
      <c r="H315" s="8"/>
      <c r="I315" s="8"/>
      <c r="J315" s="32">
        <f>SUM(R310:R314)</f>
        <v>16518.04</v>
      </c>
      <c r="K315" s="32"/>
    </row>
    <row r="316" spans="1:22" ht="14.25" x14ac:dyDescent="0.2">
      <c r="A316" s="29"/>
      <c r="B316" s="29"/>
      <c r="C316" s="29" t="s">
        <v>385</v>
      </c>
      <c r="D316" s="30" t="s">
        <v>384</v>
      </c>
      <c r="E316" s="8">
        <f>Source!AU360</f>
        <v>10</v>
      </c>
      <c r="F316" s="32"/>
      <c r="G316" s="31"/>
      <c r="H316" s="8"/>
      <c r="I316" s="8"/>
      <c r="J316" s="32">
        <f>SUM(T310:T315)</f>
        <v>2359.7199999999998</v>
      </c>
      <c r="K316" s="32"/>
    </row>
    <row r="317" spans="1:22" ht="14.25" x14ac:dyDescent="0.2">
      <c r="A317" s="29"/>
      <c r="B317" s="29"/>
      <c r="C317" s="29" t="s">
        <v>386</v>
      </c>
      <c r="D317" s="30" t="s">
        <v>387</v>
      </c>
      <c r="E317" s="8">
        <f>Source!AQ360</f>
        <v>0.92</v>
      </c>
      <c r="F317" s="32"/>
      <c r="G317" s="31" t="str">
        <f>Source!DI360</f>
        <v>)*4)*4</v>
      </c>
      <c r="H317" s="8">
        <f>Source!AV360</f>
        <v>1</v>
      </c>
      <c r="I317" s="8"/>
      <c r="J317" s="32"/>
      <c r="K317" s="32">
        <f>Source!U360</f>
        <v>84.341184000000013</v>
      </c>
    </row>
    <row r="318" spans="1:22" ht="15" x14ac:dyDescent="0.25">
      <c r="A318" s="38"/>
      <c r="B318" s="38"/>
      <c r="C318" s="38"/>
      <c r="D318" s="38"/>
      <c r="E318" s="38"/>
      <c r="F318" s="38"/>
      <c r="G318" s="38"/>
      <c r="H318" s="38"/>
      <c r="I318" s="39">
        <f>J312+J313+J315+J316+SUM(J314:J314)</f>
        <v>44974.18</v>
      </c>
      <c r="J318" s="39"/>
      <c r="K318" s="40">
        <f>IF(Source!I360&lt;&gt;0, ROUND(I318/Source!I360, 2), 0)</f>
        <v>7849.31</v>
      </c>
      <c r="P318" s="35">
        <f>I318</f>
        <v>44974.18</v>
      </c>
    </row>
    <row r="320" spans="1:22" ht="15" x14ac:dyDescent="0.25">
      <c r="A320" s="43" t="str">
        <f>CONCATENATE("Итого по подразделу: ",IF(Source!G363&lt;&gt;"Новый подраздел", Source!G363, ""))</f>
        <v>Итого по подразделу: Полы</v>
      </c>
      <c r="B320" s="43"/>
      <c r="C320" s="43"/>
      <c r="D320" s="43"/>
      <c r="E320" s="43"/>
      <c r="F320" s="43"/>
      <c r="G320" s="43"/>
      <c r="H320" s="43"/>
      <c r="I320" s="37">
        <f>SUM(P230:P319)</f>
        <v>2423031.92</v>
      </c>
      <c r="J320" s="42"/>
      <c r="K320" s="41"/>
    </row>
    <row r="323" spans="1:22" ht="16.5" x14ac:dyDescent="0.25">
      <c r="A323" s="28" t="str">
        <f>CONCATENATE("Подраздел: ",IF(Source!G393&lt;&gt;"Новый подраздел", Source!G393, ""))</f>
        <v>Подраздел: Мытье окон, дверей, перегородок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</row>
    <row r="324" spans="1:22" ht="95.25" x14ac:dyDescent="0.2">
      <c r="A324" s="29">
        <v>26</v>
      </c>
      <c r="B324" s="29" t="s">
        <v>393</v>
      </c>
      <c r="C324" s="29" t="s">
        <v>394</v>
      </c>
      <c r="D324" s="30" t="str">
        <f>Source!H397</f>
        <v>100 м2</v>
      </c>
      <c r="E324" s="8">
        <f>Source!I397</f>
        <v>1.0437000000000001</v>
      </c>
      <c r="F324" s="32"/>
      <c r="G324" s="31"/>
      <c r="H324" s="8"/>
      <c r="I324" s="8"/>
      <c r="J324" s="32"/>
      <c r="K324" s="32"/>
      <c r="Q324">
        <f>ROUND((Source!BZ397/100)*ROUND((Source!AF397*Source!AV397)*Source!I397, 2), 2)</f>
        <v>21061.8</v>
      </c>
      <c r="R324">
        <f>Source!X397</f>
        <v>21061.8</v>
      </c>
      <c r="S324">
        <f>ROUND((Source!CA397/100)*ROUND((Source!AF397*Source!AV397)*Source!I397, 2), 2)</f>
        <v>3008.83</v>
      </c>
      <c r="T324">
        <f>Source!Y397</f>
        <v>3008.83</v>
      </c>
      <c r="U324">
        <f>ROUND((175/100)*ROUND((Source!AE397*Source!AV397)*Source!I397, 2), 2)</f>
        <v>0</v>
      </c>
      <c r="V324">
        <f>ROUND((108/100)*ROUND(Source!CS397*Source!I397, 2), 2)</f>
        <v>0</v>
      </c>
    </row>
    <row r="325" spans="1:22" x14ac:dyDescent="0.2">
      <c r="C325" s="33" t="str">
        <f>"Объем: "&amp;Source!I397&amp;"=104,37/"&amp;"100"</f>
        <v>Объем: 1,0437=104,37/100</v>
      </c>
    </row>
    <row r="326" spans="1:22" ht="14.25" x14ac:dyDescent="0.2">
      <c r="A326" s="29"/>
      <c r="B326" s="29"/>
      <c r="C326" s="29" t="s">
        <v>380</v>
      </c>
      <c r="D326" s="30"/>
      <c r="E326" s="8"/>
      <c r="F326" s="32">
        <f>Source!AO397</f>
        <v>900.89</v>
      </c>
      <c r="G326" s="31" t="str">
        <f>Source!DG397</f>
        <v>)*4)*4)*2</v>
      </c>
      <c r="H326" s="8">
        <f>Source!AV397</f>
        <v>1</v>
      </c>
      <c r="I326" s="8">
        <f>IF(Source!BA397&lt;&gt; 0, Source!BA397, 1)</f>
        <v>1</v>
      </c>
      <c r="J326" s="32">
        <f>Source!S397</f>
        <v>30088.28</v>
      </c>
      <c r="K326" s="32"/>
    </row>
    <row r="327" spans="1:22" ht="14.25" x14ac:dyDescent="0.2">
      <c r="A327" s="29"/>
      <c r="B327" s="29"/>
      <c r="C327" s="29" t="s">
        <v>381</v>
      </c>
      <c r="D327" s="30"/>
      <c r="E327" s="8"/>
      <c r="F327" s="32">
        <f>Source!AL397</f>
        <v>4.08</v>
      </c>
      <c r="G327" s="31" t="str">
        <f>Source!DD397</f>
        <v>)*4)*4</v>
      </c>
      <c r="H327" s="8">
        <f>Source!AW397</f>
        <v>1</v>
      </c>
      <c r="I327" s="8">
        <f>IF(Source!BC397&lt;&gt; 0, Source!BC397, 1)</f>
        <v>1</v>
      </c>
      <c r="J327" s="32">
        <f>Source!P397</f>
        <v>68.13</v>
      </c>
      <c r="K327" s="32"/>
    </row>
    <row r="328" spans="1:22" ht="28.5" x14ac:dyDescent="0.2">
      <c r="A328" s="29" t="s">
        <v>189</v>
      </c>
      <c r="B328" s="29" t="str">
        <f>Source!F398</f>
        <v>21.1-25-13</v>
      </c>
      <c r="C328" s="29" t="str">
        <f>Source!G398</f>
        <v>Вода</v>
      </c>
      <c r="D328" s="30" t="str">
        <f>Source!H398</f>
        <v>м3</v>
      </c>
      <c r="E328" s="8">
        <f>Source!I398</f>
        <v>-1.1689440000000002</v>
      </c>
      <c r="F328" s="32">
        <f>Source!AK398</f>
        <v>49.83</v>
      </c>
      <c r="G328" s="34" t="s">
        <v>398</v>
      </c>
      <c r="H328" s="8">
        <f>Source!AW398</f>
        <v>1</v>
      </c>
      <c r="I328" s="8">
        <f>IF(Source!BC398&lt;&gt; 0, Source!BC398, 1)</f>
        <v>1</v>
      </c>
      <c r="J328" s="32">
        <f>Source!O398</f>
        <v>-58.25</v>
      </c>
      <c r="K328" s="32"/>
      <c r="Q328">
        <f>ROUND((Source!BZ398/100)*ROUND((Source!AF398*Source!AV398)*Source!I398, 2), 2)</f>
        <v>0</v>
      </c>
      <c r="R328">
        <f>Source!X398</f>
        <v>0</v>
      </c>
      <c r="S328">
        <f>ROUND((Source!CA398/100)*ROUND((Source!AF398*Source!AV398)*Source!I398, 2), 2)</f>
        <v>0</v>
      </c>
      <c r="T328">
        <f>Source!Y398</f>
        <v>0</v>
      </c>
      <c r="U328">
        <f>ROUND((175/100)*ROUND((Source!AE398*Source!AV398)*Source!I398, 2), 2)</f>
        <v>0</v>
      </c>
      <c r="V328">
        <f>ROUND((108/100)*ROUND(Source!CS398*Source!I398, 2), 2)</f>
        <v>0</v>
      </c>
    </row>
    <row r="329" spans="1:22" ht="14.25" x14ac:dyDescent="0.2">
      <c r="A329" s="29"/>
      <c r="B329" s="29"/>
      <c r="C329" s="29" t="s">
        <v>383</v>
      </c>
      <c r="D329" s="30" t="s">
        <v>384</v>
      </c>
      <c r="E329" s="8">
        <f>Source!AT397</f>
        <v>70</v>
      </c>
      <c r="F329" s="32"/>
      <c r="G329" s="31"/>
      <c r="H329" s="8"/>
      <c r="I329" s="8"/>
      <c r="J329" s="32">
        <f>SUM(R324:R328)</f>
        <v>21061.8</v>
      </c>
      <c r="K329" s="32"/>
    </row>
    <row r="330" spans="1:22" ht="14.25" x14ac:dyDescent="0.2">
      <c r="A330" s="29"/>
      <c r="B330" s="29"/>
      <c r="C330" s="29" t="s">
        <v>385</v>
      </c>
      <c r="D330" s="30" t="s">
        <v>384</v>
      </c>
      <c r="E330" s="8">
        <f>Source!AU397</f>
        <v>10</v>
      </c>
      <c r="F330" s="32"/>
      <c r="G330" s="31"/>
      <c r="H330" s="8"/>
      <c r="I330" s="8"/>
      <c r="J330" s="32">
        <f>SUM(T324:T329)</f>
        <v>3008.83</v>
      </c>
      <c r="K330" s="32"/>
    </row>
    <row r="331" spans="1:22" ht="14.25" x14ac:dyDescent="0.2">
      <c r="A331" s="29"/>
      <c r="B331" s="29"/>
      <c r="C331" s="29" t="s">
        <v>386</v>
      </c>
      <c r="D331" s="30" t="s">
        <v>387</v>
      </c>
      <c r="E331" s="8">
        <f>Source!AQ397</f>
        <v>3.22</v>
      </c>
      <c r="F331" s="32"/>
      <c r="G331" s="31" t="str">
        <f>Source!DI397</f>
        <v>)*4)*4)*2</v>
      </c>
      <c r="H331" s="8">
        <f>Source!AV397</f>
        <v>1</v>
      </c>
      <c r="I331" s="8"/>
      <c r="J331" s="32"/>
      <c r="K331" s="32">
        <f>Source!U397</f>
        <v>107.54284800000002</v>
      </c>
    </row>
    <row r="332" spans="1:22" ht="15" x14ac:dyDescent="0.25">
      <c r="A332" s="38"/>
      <c r="B332" s="38"/>
      <c r="C332" s="38"/>
      <c r="D332" s="38"/>
      <c r="E332" s="38"/>
      <c r="F332" s="38"/>
      <c r="G332" s="38"/>
      <c r="H332" s="38"/>
      <c r="I332" s="39">
        <f>J326+J327+J329+J330+SUM(J328:J328)</f>
        <v>54168.79</v>
      </c>
      <c r="J332" s="39"/>
      <c r="K332" s="40">
        <f>IF(Source!I397&lt;&gt;0, ROUND(I332/Source!I397, 2), 0)</f>
        <v>51900.73</v>
      </c>
      <c r="P332" s="35">
        <f>I332</f>
        <v>54168.79</v>
      </c>
    </row>
    <row r="333" spans="1:22" ht="71.25" x14ac:dyDescent="0.2">
      <c r="A333" s="29">
        <v>27</v>
      </c>
      <c r="B333" s="29" t="str">
        <f>Source!F399</f>
        <v>1.11-1101-1-1/1</v>
      </c>
      <c r="C333" s="29" t="str">
        <f>Source!G399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333" s="30" t="str">
        <f>Source!H399</f>
        <v>100 м2</v>
      </c>
      <c r="E333" s="8">
        <f>Source!I399</f>
        <v>16.001000000000001</v>
      </c>
      <c r="F333" s="32"/>
      <c r="G333" s="31"/>
      <c r="H333" s="8"/>
      <c r="I333" s="8"/>
      <c r="J333" s="32"/>
      <c r="K333" s="32"/>
      <c r="Q333">
        <f>ROUND((Source!BZ399/100)*ROUND((Source!AF399*Source!AV399)*Source!I399, 2), 2)</f>
        <v>67688.61</v>
      </c>
      <c r="R333">
        <f>Source!X399</f>
        <v>67688.61</v>
      </c>
      <c r="S333">
        <f>ROUND((Source!CA399/100)*ROUND((Source!AF399*Source!AV399)*Source!I399, 2), 2)</f>
        <v>9669.7999999999993</v>
      </c>
      <c r="T333">
        <f>Source!Y399</f>
        <v>9669.7999999999993</v>
      </c>
      <c r="U333">
        <f>ROUND((175/100)*ROUND((Source!AE399*Source!AV399)*Source!I399, 2), 2)</f>
        <v>0</v>
      </c>
      <c r="V333">
        <f>ROUND((108/100)*ROUND(Source!CS399*Source!I399, 2), 2)</f>
        <v>0</v>
      </c>
    </row>
    <row r="334" spans="1:22" x14ac:dyDescent="0.2">
      <c r="C334" s="33" t="str">
        <f>"Объем: "&amp;Source!I399&amp;"=1600,1/"&amp;"100"</f>
        <v>Объем: 16,001=1600,1/100</v>
      </c>
    </row>
    <row r="335" spans="1:22" ht="14.25" x14ac:dyDescent="0.2">
      <c r="A335" s="29"/>
      <c r="B335" s="29"/>
      <c r="C335" s="29" t="s">
        <v>380</v>
      </c>
      <c r="D335" s="30"/>
      <c r="E335" s="8"/>
      <c r="F335" s="32">
        <f>Source!AO399</f>
        <v>1259.01</v>
      </c>
      <c r="G335" s="31" t="str">
        <f>Source!DG399</f>
        <v>)*4)*4)*0,3</v>
      </c>
      <c r="H335" s="8">
        <f>Source!AV399</f>
        <v>1</v>
      </c>
      <c r="I335" s="8">
        <f>IF(Source!BA399&lt;&gt; 0, Source!BA399, 1)</f>
        <v>1</v>
      </c>
      <c r="J335" s="32">
        <f>Source!S399</f>
        <v>96698.01</v>
      </c>
      <c r="K335" s="32"/>
    </row>
    <row r="336" spans="1:22" ht="14.25" x14ac:dyDescent="0.2">
      <c r="A336" s="29"/>
      <c r="B336" s="29"/>
      <c r="C336" s="29" t="s">
        <v>381</v>
      </c>
      <c r="D336" s="30"/>
      <c r="E336" s="8"/>
      <c r="F336" s="32">
        <f>Source!AL399</f>
        <v>62.26</v>
      </c>
      <c r="G336" s="31" t="str">
        <f>Source!DD399</f>
        <v>)*4)*4)*0,3</v>
      </c>
      <c r="H336" s="8">
        <f>Source!AW399</f>
        <v>1</v>
      </c>
      <c r="I336" s="8">
        <f>IF(Source!BC399&lt;&gt; 0, Source!BC399, 1)</f>
        <v>1</v>
      </c>
      <c r="J336" s="32">
        <f>Source!P399</f>
        <v>4781.87</v>
      </c>
      <c r="K336" s="32"/>
    </row>
    <row r="337" spans="1:22" ht="28.5" x14ac:dyDescent="0.2">
      <c r="A337" s="29" t="s">
        <v>195</v>
      </c>
      <c r="B337" s="29" t="str">
        <f>Source!F400</f>
        <v>21.1-25-13</v>
      </c>
      <c r="C337" s="29" t="str">
        <f>Source!G400</f>
        <v>Вода</v>
      </c>
      <c r="D337" s="30" t="str">
        <f>Source!H400</f>
        <v>м3</v>
      </c>
      <c r="E337" s="8">
        <f>Source!I400</f>
        <v>-2.304144</v>
      </c>
      <c r="F337" s="32">
        <f>Source!AK400</f>
        <v>49.83</v>
      </c>
      <c r="G337" s="34" t="s">
        <v>399</v>
      </c>
      <c r="H337" s="8">
        <f>Source!AW400</f>
        <v>1</v>
      </c>
      <c r="I337" s="8">
        <f>IF(Source!BC400&lt;&gt; 0, Source!BC400, 1)</f>
        <v>1</v>
      </c>
      <c r="J337" s="32">
        <f>Source!O400</f>
        <v>-114.82</v>
      </c>
      <c r="K337" s="32"/>
      <c r="Q337">
        <f>ROUND((Source!BZ400/100)*ROUND((Source!AF400*Source!AV400)*Source!I400, 2), 2)</f>
        <v>0</v>
      </c>
      <c r="R337">
        <f>Source!X400</f>
        <v>0</v>
      </c>
      <c r="S337">
        <f>ROUND((Source!CA400/100)*ROUND((Source!AF400*Source!AV400)*Source!I400, 2), 2)</f>
        <v>0</v>
      </c>
      <c r="T337">
        <f>Source!Y400</f>
        <v>0</v>
      </c>
      <c r="U337">
        <f>ROUND((175/100)*ROUND((Source!AE400*Source!AV400)*Source!I400, 2), 2)</f>
        <v>0</v>
      </c>
      <c r="V337">
        <f>ROUND((108/100)*ROUND(Source!CS400*Source!I400, 2), 2)</f>
        <v>0</v>
      </c>
    </row>
    <row r="338" spans="1:22" ht="14.25" x14ac:dyDescent="0.2">
      <c r="A338" s="29"/>
      <c r="B338" s="29"/>
      <c r="C338" s="29" t="s">
        <v>383</v>
      </c>
      <c r="D338" s="30" t="s">
        <v>384</v>
      </c>
      <c r="E338" s="8">
        <f>Source!AT399</f>
        <v>70</v>
      </c>
      <c r="F338" s="32"/>
      <c r="G338" s="31"/>
      <c r="H338" s="8"/>
      <c r="I338" s="8"/>
      <c r="J338" s="32">
        <f>SUM(R333:R337)</f>
        <v>67688.61</v>
      </c>
      <c r="K338" s="32"/>
    </row>
    <row r="339" spans="1:22" ht="14.25" x14ac:dyDescent="0.2">
      <c r="A339" s="29"/>
      <c r="B339" s="29"/>
      <c r="C339" s="29" t="s">
        <v>385</v>
      </c>
      <c r="D339" s="30" t="s">
        <v>384</v>
      </c>
      <c r="E339" s="8">
        <f>Source!AU399</f>
        <v>10</v>
      </c>
      <c r="F339" s="32"/>
      <c r="G339" s="31"/>
      <c r="H339" s="8"/>
      <c r="I339" s="8"/>
      <c r="J339" s="32">
        <f>SUM(T333:T338)</f>
        <v>9669.7999999999993</v>
      </c>
      <c r="K339" s="32"/>
    </row>
    <row r="340" spans="1:22" ht="14.25" x14ac:dyDescent="0.2">
      <c r="A340" s="29"/>
      <c r="B340" s="29"/>
      <c r="C340" s="29" t="s">
        <v>386</v>
      </c>
      <c r="D340" s="30" t="s">
        <v>387</v>
      </c>
      <c r="E340" s="8">
        <f>Source!AQ399</f>
        <v>4.5</v>
      </c>
      <c r="F340" s="32"/>
      <c r="G340" s="31" t="str">
        <f>Source!DI399</f>
        <v>)*4)*4)*0,3</v>
      </c>
      <c r="H340" s="8">
        <f>Source!AV399</f>
        <v>1</v>
      </c>
      <c r="I340" s="8"/>
      <c r="J340" s="32"/>
      <c r="K340" s="32">
        <f>Source!U399</f>
        <v>345.6216</v>
      </c>
    </row>
    <row r="341" spans="1:22" ht="15" x14ac:dyDescent="0.25">
      <c r="A341" s="38"/>
      <c r="B341" s="38"/>
      <c r="C341" s="38"/>
      <c r="D341" s="38"/>
      <c r="E341" s="38"/>
      <c r="F341" s="38"/>
      <c r="G341" s="38"/>
      <c r="H341" s="38"/>
      <c r="I341" s="39">
        <f>J335+J336+J338+J339+SUM(J337:J337)</f>
        <v>178723.46999999997</v>
      </c>
      <c r="J341" s="39"/>
      <c r="K341" s="40">
        <f>IF(Source!I399&lt;&gt;0, ROUND(I341/Source!I399, 2), 0)</f>
        <v>11169.52</v>
      </c>
      <c r="P341" s="35">
        <f>I341</f>
        <v>178723.46999999997</v>
      </c>
    </row>
    <row r="343" spans="1:22" ht="15" x14ac:dyDescent="0.25">
      <c r="A343" s="43" t="str">
        <f>CONCATENATE("Итого по подразделу: ",IF(Source!G402&lt;&gt;"Новый подраздел", Source!G402, ""))</f>
        <v>Итого по подразделу: Мытье окон, дверей, перегородок</v>
      </c>
      <c r="B343" s="43"/>
      <c r="C343" s="43"/>
      <c r="D343" s="43"/>
      <c r="E343" s="43"/>
      <c r="F343" s="43"/>
      <c r="G343" s="43"/>
      <c r="H343" s="43"/>
      <c r="I343" s="37">
        <f>SUM(P323:P342)</f>
        <v>232892.25999999998</v>
      </c>
      <c r="J343" s="42"/>
      <c r="K343" s="41"/>
    </row>
    <row r="346" spans="1:22" ht="16.5" x14ac:dyDescent="0.25">
      <c r="A346" s="28" t="str">
        <f>CONCATENATE("Подраздел: ",IF(Source!G432&lt;&gt;"Новый подраздел", Source!G432, ""))</f>
        <v>Подраздел: Мытье сантехнических приборов</v>
      </c>
      <c r="B346" s="28"/>
      <c r="C346" s="28"/>
      <c r="D346" s="28"/>
      <c r="E346" s="28"/>
      <c r="F346" s="28"/>
      <c r="G346" s="28"/>
      <c r="H346" s="28"/>
      <c r="I346" s="28"/>
      <c r="J346" s="28"/>
      <c r="K346" s="28"/>
    </row>
    <row r="347" spans="1:22" ht="42.75" x14ac:dyDescent="0.2">
      <c r="A347" s="29">
        <v>28</v>
      </c>
      <c r="B347" s="29" t="str">
        <f>Source!F436</f>
        <v>1.16-1101-2-1/1</v>
      </c>
      <c r="C347" s="29" t="str">
        <f>Source!G436</f>
        <v>Уборка санитарно-технических приборов в туалетах административных зданий - унитазы</v>
      </c>
      <c r="D347" s="30" t="str">
        <f>Source!H436</f>
        <v>100 шт.</v>
      </c>
      <c r="E347" s="8">
        <f>Source!I436</f>
        <v>0.74</v>
      </c>
      <c r="F347" s="32"/>
      <c r="G347" s="31"/>
      <c r="H347" s="8"/>
      <c r="I347" s="8"/>
      <c r="J347" s="32"/>
      <c r="K347" s="32"/>
      <c r="Q347">
        <f>ROUND((Source!BZ436/100)*ROUND((Source!AF436*Source!AV436)*Source!I436, 2), 2)</f>
        <v>158421.63</v>
      </c>
      <c r="R347">
        <f>Source!X436</f>
        <v>158421.63</v>
      </c>
      <c r="S347">
        <f>ROUND((Source!CA436/100)*ROUND((Source!AF436*Source!AV436)*Source!I436, 2), 2)</f>
        <v>22631.66</v>
      </c>
      <c r="T347">
        <f>Source!Y436</f>
        <v>22631.66</v>
      </c>
      <c r="U347">
        <f>ROUND((175/100)*ROUND((Source!AE436*Source!AV436)*Source!I436, 2), 2)</f>
        <v>0</v>
      </c>
      <c r="V347">
        <f>ROUND((108/100)*ROUND(Source!CS436*Source!I436, 2), 2)</f>
        <v>0</v>
      </c>
    </row>
    <row r="348" spans="1:22" x14ac:dyDescent="0.2">
      <c r="C348" s="33" t="str">
        <f>"Объем: "&amp;Source!I436&amp;"=74/"&amp;"100"</f>
        <v>Объем: 0,74=74/100</v>
      </c>
    </row>
    <row r="349" spans="1:22" ht="14.25" x14ac:dyDescent="0.2">
      <c r="A349" s="29"/>
      <c r="B349" s="29"/>
      <c r="C349" s="29" t="s">
        <v>380</v>
      </c>
      <c r="D349" s="30"/>
      <c r="E349" s="8"/>
      <c r="F349" s="32">
        <f>Source!AO436</f>
        <v>2506.83</v>
      </c>
      <c r="G349" s="31" t="str">
        <f>Source!DG436</f>
        <v>)*122</v>
      </c>
      <c r="H349" s="8">
        <f>Source!AV436</f>
        <v>1</v>
      </c>
      <c r="I349" s="8">
        <f>IF(Source!BA436&lt;&gt; 0, Source!BA436, 1)</f>
        <v>1</v>
      </c>
      <c r="J349" s="32">
        <f>Source!S436</f>
        <v>226316.61</v>
      </c>
      <c r="K349" s="32"/>
    </row>
    <row r="350" spans="1:22" ht="14.25" x14ac:dyDescent="0.2">
      <c r="A350" s="29"/>
      <c r="B350" s="29"/>
      <c r="C350" s="29" t="s">
        <v>381</v>
      </c>
      <c r="D350" s="30"/>
      <c r="E350" s="8"/>
      <c r="F350" s="32">
        <f>Source!AL436</f>
        <v>159.93</v>
      </c>
      <c r="G350" s="31" t="str">
        <f>Source!DD436</f>
        <v>)*122</v>
      </c>
      <c r="H350" s="8">
        <f>Source!AW436</f>
        <v>1</v>
      </c>
      <c r="I350" s="8">
        <f>IF(Source!BC436&lt;&gt; 0, Source!BC436, 1)</f>
        <v>1</v>
      </c>
      <c r="J350" s="32">
        <f>Source!P436</f>
        <v>14438.48</v>
      </c>
      <c r="K350" s="32"/>
    </row>
    <row r="351" spans="1:22" ht="14.25" x14ac:dyDescent="0.2">
      <c r="A351" s="29" t="s">
        <v>198</v>
      </c>
      <c r="B351" s="29" t="str">
        <f>Source!F437</f>
        <v>21.1-25-13</v>
      </c>
      <c r="C351" s="29" t="str">
        <f>Source!G437</f>
        <v>Вода</v>
      </c>
      <c r="D351" s="30" t="str">
        <f>Source!H437</f>
        <v>м3</v>
      </c>
      <c r="E351" s="8">
        <f>Source!I437</f>
        <v>-31.598000000000003</v>
      </c>
      <c r="F351" s="32">
        <f>Source!AK437</f>
        <v>49.83</v>
      </c>
      <c r="G351" s="34" t="s">
        <v>400</v>
      </c>
      <c r="H351" s="8">
        <f>Source!AW437</f>
        <v>1</v>
      </c>
      <c r="I351" s="8">
        <f>IF(Source!BC437&lt;&gt; 0, Source!BC437, 1)</f>
        <v>1</v>
      </c>
      <c r="J351" s="32">
        <f>Source!O437</f>
        <v>-1574.53</v>
      </c>
      <c r="K351" s="32"/>
      <c r="Q351">
        <f>ROUND((Source!BZ437/100)*ROUND((Source!AF437*Source!AV437)*Source!I437, 2), 2)</f>
        <v>0</v>
      </c>
      <c r="R351">
        <f>Source!X437</f>
        <v>0</v>
      </c>
      <c r="S351">
        <f>ROUND((Source!CA437/100)*ROUND((Source!AF437*Source!AV437)*Source!I437, 2), 2)</f>
        <v>0</v>
      </c>
      <c r="T351">
        <f>Source!Y437</f>
        <v>0</v>
      </c>
      <c r="U351">
        <f>ROUND((175/100)*ROUND((Source!AE437*Source!AV437)*Source!I437, 2), 2)</f>
        <v>0</v>
      </c>
      <c r="V351">
        <f>ROUND((108/100)*ROUND(Source!CS437*Source!I437, 2), 2)</f>
        <v>0</v>
      </c>
    </row>
    <row r="352" spans="1:22" ht="14.25" x14ac:dyDescent="0.2">
      <c r="A352" s="29"/>
      <c r="B352" s="29"/>
      <c r="C352" s="29" t="s">
        <v>383</v>
      </c>
      <c r="D352" s="30" t="s">
        <v>384</v>
      </c>
      <c r="E352" s="8">
        <f>Source!AT436</f>
        <v>70</v>
      </c>
      <c r="F352" s="32"/>
      <c r="G352" s="31"/>
      <c r="H352" s="8"/>
      <c r="I352" s="8"/>
      <c r="J352" s="32">
        <f>SUM(R347:R351)</f>
        <v>158421.63</v>
      </c>
      <c r="K352" s="32"/>
    </row>
    <row r="353" spans="1:22" ht="14.25" x14ac:dyDescent="0.2">
      <c r="A353" s="29"/>
      <c r="B353" s="29"/>
      <c r="C353" s="29" t="s">
        <v>385</v>
      </c>
      <c r="D353" s="30" t="s">
        <v>384</v>
      </c>
      <c r="E353" s="8">
        <f>Source!AU436</f>
        <v>10</v>
      </c>
      <c r="F353" s="32"/>
      <c r="G353" s="31"/>
      <c r="H353" s="8"/>
      <c r="I353" s="8"/>
      <c r="J353" s="32">
        <f>SUM(T347:T352)</f>
        <v>22631.66</v>
      </c>
      <c r="K353" s="32"/>
    </row>
    <row r="354" spans="1:22" ht="14.25" x14ac:dyDescent="0.2">
      <c r="A354" s="29"/>
      <c r="B354" s="29"/>
      <c r="C354" s="29" t="s">
        <v>386</v>
      </c>
      <c r="D354" s="30" t="s">
        <v>387</v>
      </c>
      <c r="E354" s="8">
        <f>Source!AQ436</f>
        <v>8.9600000000000009</v>
      </c>
      <c r="F354" s="32"/>
      <c r="G354" s="31" t="str">
        <f>Source!DI436</f>
        <v>)*122</v>
      </c>
      <c r="H354" s="8">
        <f>Source!AV436</f>
        <v>1</v>
      </c>
      <c r="I354" s="8"/>
      <c r="J354" s="32"/>
      <c r="K354" s="32">
        <f>Source!U436</f>
        <v>808.90880000000004</v>
      </c>
    </row>
    <row r="355" spans="1:22" ht="15" x14ac:dyDescent="0.25">
      <c r="A355" s="38"/>
      <c r="B355" s="38"/>
      <c r="C355" s="38"/>
      <c r="D355" s="38"/>
      <c r="E355" s="38"/>
      <c r="F355" s="38"/>
      <c r="G355" s="38"/>
      <c r="H355" s="38"/>
      <c r="I355" s="39">
        <f>J349+J350+J352+J353+SUM(J351:J351)</f>
        <v>420233.84999999992</v>
      </c>
      <c r="J355" s="39"/>
      <c r="K355" s="40">
        <f>IF(Source!I436&lt;&gt;0, ROUND(I355/Source!I436, 2), 0)</f>
        <v>567883.57999999996</v>
      </c>
      <c r="P355" s="35">
        <f>I355</f>
        <v>420233.84999999992</v>
      </c>
    </row>
    <row r="356" spans="1:22" ht="57" x14ac:dyDescent="0.2">
      <c r="A356" s="29">
        <v>29</v>
      </c>
      <c r="B356" s="29" t="str">
        <f>Source!F438</f>
        <v>1.16-1101-2-2/1</v>
      </c>
      <c r="C356" s="29" t="str">
        <f>Source!G438</f>
        <v>Уборка санитарно-технических приборов в туалетах административных зданий - умывальники</v>
      </c>
      <c r="D356" s="30" t="str">
        <f>Source!H438</f>
        <v>100 шт.</v>
      </c>
      <c r="E356" s="8">
        <f>Source!I438</f>
        <v>0.68</v>
      </c>
      <c r="F356" s="32"/>
      <c r="G356" s="31"/>
      <c r="H356" s="8"/>
      <c r="I356" s="8"/>
      <c r="J356" s="32"/>
      <c r="K356" s="32"/>
      <c r="Q356">
        <f>ROUND((Source!BZ438/100)*ROUND((Source!AF438*Source!AV438)*Source!I438, 2), 2)</f>
        <v>80261.899999999994</v>
      </c>
      <c r="R356">
        <f>Source!X438</f>
        <v>80261.899999999994</v>
      </c>
      <c r="S356">
        <f>ROUND((Source!CA438/100)*ROUND((Source!AF438*Source!AV438)*Source!I438, 2), 2)</f>
        <v>11465.99</v>
      </c>
      <c r="T356">
        <f>Source!Y438</f>
        <v>11465.99</v>
      </c>
      <c r="U356">
        <f>ROUND((175/100)*ROUND((Source!AE438*Source!AV438)*Source!I438, 2), 2)</f>
        <v>0</v>
      </c>
      <c r="V356">
        <f>ROUND((108/100)*ROUND(Source!CS438*Source!I438, 2), 2)</f>
        <v>0</v>
      </c>
    </row>
    <row r="357" spans="1:22" x14ac:dyDescent="0.2">
      <c r="C357" s="33" t="str">
        <f>"Объем: "&amp;Source!I438&amp;"=68/"&amp;"100"</f>
        <v>Объем: 0,68=68/100</v>
      </c>
    </row>
    <row r="358" spans="1:22" ht="14.25" x14ac:dyDescent="0.2">
      <c r="A358" s="29"/>
      <c r="B358" s="29"/>
      <c r="C358" s="29" t="s">
        <v>380</v>
      </c>
      <c r="D358" s="30"/>
      <c r="E358" s="8"/>
      <c r="F358" s="32">
        <f>Source!AO438</f>
        <v>1382.11</v>
      </c>
      <c r="G358" s="31" t="str">
        <f>Source!DG438</f>
        <v>)*122</v>
      </c>
      <c r="H358" s="8">
        <f>Source!AV438</f>
        <v>1</v>
      </c>
      <c r="I358" s="8">
        <f>IF(Source!BA438&lt;&gt; 0, Source!BA438, 1)</f>
        <v>1</v>
      </c>
      <c r="J358" s="32">
        <f>Source!S438</f>
        <v>114659.85</v>
      </c>
      <c r="K358" s="32"/>
    </row>
    <row r="359" spans="1:22" ht="14.25" x14ac:dyDescent="0.2">
      <c r="A359" s="29"/>
      <c r="B359" s="29"/>
      <c r="C359" s="29" t="s">
        <v>381</v>
      </c>
      <c r="D359" s="30"/>
      <c r="E359" s="8"/>
      <c r="F359" s="32">
        <f>Source!AL438</f>
        <v>141.94</v>
      </c>
      <c r="G359" s="31" t="str">
        <f>Source!DD438</f>
        <v>)*122</v>
      </c>
      <c r="H359" s="8">
        <f>Source!AW438</f>
        <v>1</v>
      </c>
      <c r="I359" s="8">
        <f>IF(Source!BC438&lt;&gt; 0, Source!BC438, 1)</f>
        <v>1</v>
      </c>
      <c r="J359" s="32">
        <f>Source!P438</f>
        <v>11775.34</v>
      </c>
      <c r="K359" s="32"/>
    </row>
    <row r="360" spans="1:22" ht="14.25" x14ac:dyDescent="0.2">
      <c r="A360" s="29" t="s">
        <v>200</v>
      </c>
      <c r="B360" s="29" t="str">
        <f>Source!F439</f>
        <v>21.1-25-13</v>
      </c>
      <c r="C360" s="29" t="str">
        <f>Source!G439</f>
        <v>Вода</v>
      </c>
      <c r="D360" s="30" t="str">
        <f>Source!H439</f>
        <v>м3</v>
      </c>
      <c r="E360" s="8">
        <f>Source!I439</f>
        <v>-24.888000000000002</v>
      </c>
      <c r="F360" s="32">
        <f>Source!AK439</f>
        <v>49.83</v>
      </c>
      <c r="G360" s="34" t="s">
        <v>400</v>
      </c>
      <c r="H360" s="8">
        <f>Source!AW439</f>
        <v>1</v>
      </c>
      <c r="I360" s="8">
        <f>IF(Source!BC439&lt;&gt; 0, Source!BC439, 1)</f>
        <v>1</v>
      </c>
      <c r="J360" s="32">
        <f>Source!O439</f>
        <v>-1240.17</v>
      </c>
      <c r="K360" s="32"/>
      <c r="Q360">
        <f>ROUND((Source!BZ439/100)*ROUND((Source!AF439*Source!AV439)*Source!I439, 2), 2)</f>
        <v>0</v>
      </c>
      <c r="R360">
        <f>Source!X439</f>
        <v>0</v>
      </c>
      <c r="S360">
        <f>ROUND((Source!CA439/100)*ROUND((Source!AF439*Source!AV439)*Source!I439, 2), 2)</f>
        <v>0</v>
      </c>
      <c r="T360">
        <f>Source!Y439</f>
        <v>0</v>
      </c>
      <c r="U360">
        <f>ROUND((175/100)*ROUND((Source!AE439*Source!AV439)*Source!I439, 2), 2)</f>
        <v>0</v>
      </c>
      <c r="V360">
        <f>ROUND((108/100)*ROUND(Source!CS439*Source!I439, 2), 2)</f>
        <v>0</v>
      </c>
    </row>
    <row r="361" spans="1:22" ht="14.25" x14ac:dyDescent="0.2">
      <c r="A361" s="29"/>
      <c r="B361" s="29"/>
      <c r="C361" s="29" t="s">
        <v>383</v>
      </c>
      <c r="D361" s="30" t="s">
        <v>384</v>
      </c>
      <c r="E361" s="8">
        <f>Source!AT438</f>
        <v>70</v>
      </c>
      <c r="F361" s="32"/>
      <c r="G361" s="31"/>
      <c r="H361" s="8"/>
      <c r="I361" s="8"/>
      <c r="J361" s="32">
        <f>SUM(R356:R360)</f>
        <v>80261.899999999994</v>
      </c>
      <c r="K361" s="32"/>
    </row>
    <row r="362" spans="1:22" ht="14.25" x14ac:dyDescent="0.2">
      <c r="A362" s="29"/>
      <c r="B362" s="29"/>
      <c r="C362" s="29" t="s">
        <v>385</v>
      </c>
      <c r="D362" s="30" t="s">
        <v>384</v>
      </c>
      <c r="E362" s="8">
        <f>Source!AU438</f>
        <v>10</v>
      </c>
      <c r="F362" s="32"/>
      <c r="G362" s="31"/>
      <c r="H362" s="8"/>
      <c r="I362" s="8"/>
      <c r="J362" s="32">
        <f>SUM(T356:T361)</f>
        <v>11465.99</v>
      </c>
      <c r="K362" s="32"/>
    </row>
    <row r="363" spans="1:22" ht="14.25" x14ac:dyDescent="0.2">
      <c r="A363" s="29"/>
      <c r="B363" s="29"/>
      <c r="C363" s="29" t="s">
        <v>386</v>
      </c>
      <c r="D363" s="30" t="s">
        <v>387</v>
      </c>
      <c r="E363" s="8">
        <f>Source!AQ438</f>
        <v>4.9400000000000004</v>
      </c>
      <c r="F363" s="32"/>
      <c r="G363" s="31" t="str">
        <f>Source!DI438</f>
        <v>)*122</v>
      </c>
      <c r="H363" s="8">
        <f>Source!AV438</f>
        <v>1</v>
      </c>
      <c r="I363" s="8"/>
      <c r="J363" s="32"/>
      <c r="K363" s="32">
        <f>Source!U438</f>
        <v>409.82240000000007</v>
      </c>
    </row>
    <row r="364" spans="1:22" ht="15" x14ac:dyDescent="0.25">
      <c r="A364" s="38"/>
      <c r="B364" s="38"/>
      <c r="C364" s="38"/>
      <c r="D364" s="38"/>
      <c r="E364" s="38"/>
      <c r="F364" s="38"/>
      <c r="G364" s="38"/>
      <c r="H364" s="38"/>
      <c r="I364" s="39">
        <f>J358+J359+J361+J362+SUM(J360:J360)</f>
        <v>216922.90999999997</v>
      </c>
      <c r="J364" s="39"/>
      <c r="K364" s="40">
        <f>IF(Source!I438&lt;&gt;0, ROUND(I364/Source!I438, 2), 0)</f>
        <v>319004.28000000003</v>
      </c>
      <c r="P364" s="35">
        <f>I364</f>
        <v>216922.90999999997</v>
      </c>
    </row>
    <row r="365" spans="1:22" ht="57" x14ac:dyDescent="0.2">
      <c r="A365" s="29">
        <v>30</v>
      </c>
      <c r="B365" s="29" t="str">
        <f>Source!F440</f>
        <v>1.16-1101-2-2/1</v>
      </c>
      <c r="C365" s="29" t="str">
        <f>Source!G440</f>
        <v>Уборка санитарно-технических приборов в туалетах административных зданий - умывальники (поддоны)</v>
      </c>
      <c r="D365" s="30" t="str">
        <f>Source!H440</f>
        <v>100 шт.</v>
      </c>
      <c r="E365" s="8">
        <f>Source!I440</f>
        <v>0.2</v>
      </c>
      <c r="F365" s="32"/>
      <c r="G365" s="31"/>
      <c r="H365" s="8"/>
      <c r="I365" s="8"/>
      <c r="J365" s="32"/>
      <c r="K365" s="32"/>
      <c r="Q365">
        <f>ROUND((Source!BZ440/100)*ROUND((Source!AF440*Source!AV440)*Source!I440, 2), 2)</f>
        <v>23606.44</v>
      </c>
      <c r="R365">
        <f>Source!X440</f>
        <v>23606.44</v>
      </c>
      <c r="S365">
        <f>ROUND((Source!CA440/100)*ROUND((Source!AF440*Source!AV440)*Source!I440, 2), 2)</f>
        <v>3372.35</v>
      </c>
      <c r="T365">
        <f>Source!Y440</f>
        <v>3372.35</v>
      </c>
      <c r="U365">
        <f>ROUND((175/100)*ROUND((Source!AE440*Source!AV440)*Source!I440, 2), 2)</f>
        <v>0</v>
      </c>
      <c r="V365">
        <f>ROUND((108/100)*ROUND(Source!CS440*Source!I440, 2), 2)</f>
        <v>0</v>
      </c>
    </row>
    <row r="366" spans="1:22" x14ac:dyDescent="0.2">
      <c r="C366" s="33" t="str">
        <f>"Объем: "&amp;Source!I440&amp;"=20/"&amp;"100"</f>
        <v>Объем: 0,2=20/100</v>
      </c>
    </row>
    <row r="367" spans="1:22" ht="14.25" x14ac:dyDescent="0.2">
      <c r="A367" s="29"/>
      <c r="B367" s="29"/>
      <c r="C367" s="29" t="s">
        <v>380</v>
      </c>
      <c r="D367" s="30"/>
      <c r="E367" s="8"/>
      <c r="F367" s="32">
        <f>Source!AO440</f>
        <v>1382.11</v>
      </c>
      <c r="G367" s="31" t="str">
        <f>Source!DG440</f>
        <v>)*122</v>
      </c>
      <c r="H367" s="8">
        <f>Source!AV440</f>
        <v>1</v>
      </c>
      <c r="I367" s="8">
        <f>IF(Source!BA440&lt;&gt; 0, Source!BA440, 1)</f>
        <v>1</v>
      </c>
      <c r="J367" s="32">
        <f>Source!S440</f>
        <v>33723.480000000003</v>
      </c>
      <c r="K367" s="32"/>
    </row>
    <row r="368" spans="1:22" ht="14.25" x14ac:dyDescent="0.2">
      <c r="A368" s="29"/>
      <c r="B368" s="29"/>
      <c r="C368" s="29" t="s">
        <v>381</v>
      </c>
      <c r="D368" s="30"/>
      <c r="E368" s="8"/>
      <c r="F368" s="32">
        <f>Source!AL440</f>
        <v>141.94</v>
      </c>
      <c r="G368" s="31" t="str">
        <f>Source!DD440</f>
        <v>)*122</v>
      </c>
      <c r="H368" s="8">
        <f>Source!AW440</f>
        <v>1</v>
      </c>
      <c r="I368" s="8">
        <f>IF(Source!BC440&lt;&gt; 0, Source!BC440, 1)</f>
        <v>1</v>
      </c>
      <c r="J368" s="32">
        <f>Source!P440</f>
        <v>3463.34</v>
      </c>
      <c r="K368" s="32"/>
    </row>
    <row r="369" spans="1:22" ht="14.25" x14ac:dyDescent="0.2">
      <c r="A369" s="29" t="s">
        <v>203</v>
      </c>
      <c r="B369" s="29" t="str">
        <f>Source!F441</f>
        <v>21.1-25-13</v>
      </c>
      <c r="C369" s="29" t="str">
        <f>Source!G441</f>
        <v>Вода</v>
      </c>
      <c r="D369" s="30" t="str">
        <f>Source!H441</f>
        <v>м3</v>
      </c>
      <c r="E369" s="8">
        <f>Source!I441</f>
        <v>-7.32</v>
      </c>
      <c r="F369" s="32">
        <f>Source!AK441</f>
        <v>49.83</v>
      </c>
      <c r="G369" s="34" t="s">
        <v>400</v>
      </c>
      <c r="H369" s="8">
        <f>Source!AW441</f>
        <v>1</v>
      </c>
      <c r="I369" s="8">
        <f>IF(Source!BC441&lt;&gt; 0, Source!BC441, 1)</f>
        <v>1</v>
      </c>
      <c r="J369" s="32">
        <f>Source!O441</f>
        <v>-364.76</v>
      </c>
      <c r="K369" s="32"/>
      <c r="Q369">
        <f>ROUND((Source!BZ441/100)*ROUND((Source!AF441*Source!AV441)*Source!I441, 2), 2)</f>
        <v>0</v>
      </c>
      <c r="R369">
        <f>Source!X441</f>
        <v>0</v>
      </c>
      <c r="S369">
        <f>ROUND((Source!CA441/100)*ROUND((Source!AF441*Source!AV441)*Source!I441, 2), 2)</f>
        <v>0</v>
      </c>
      <c r="T369">
        <f>Source!Y441</f>
        <v>0</v>
      </c>
      <c r="U369">
        <f>ROUND((175/100)*ROUND((Source!AE441*Source!AV441)*Source!I441, 2), 2)</f>
        <v>0</v>
      </c>
      <c r="V369">
        <f>ROUND((108/100)*ROUND(Source!CS441*Source!I441, 2), 2)</f>
        <v>0</v>
      </c>
    </row>
    <row r="370" spans="1:22" ht="14.25" x14ac:dyDescent="0.2">
      <c r="A370" s="29"/>
      <c r="B370" s="29"/>
      <c r="C370" s="29" t="s">
        <v>383</v>
      </c>
      <c r="D370" s="30" t="s">
        <v>384</v>
      </c>
      <c r="E370" s="8">
        <f>Source!AT440</f>
        <v>70</v>
      </c>
      <c r="F370" s="32"/>
      <c r="G370" s="31"/>
      <c r="H370" s="8"/>
      <c r="I370" s="8"/>
      <c r="J370" s="32">
        <f>SUM(R365:R369)</f>
        <v>23606.44</v>
      </c>
      <c r="K370" s="32"/>
    </row>
    <row r="371" spans="1:22" ht="14.25" x14ac:dyDescent="0.2">
      <c r="A371" s="29"/>
      <c r="B371" s="29"/>
      <c r="C371" s="29" t="s">
        <v>385</v>
      </c>
      <c r="D371" s="30" t="s">
        <v>384</v>
      </c>
      <c r="E371" s="8">
        <f>Source!AU440</f>
        <v>10</v>
      </c>
      <c r="F371" s="32"/>
      <c r="G371" s="31"/>
      <c r="H371" s="8"/>
      <c r="I371" s="8"/>
      <c r="J371" s="32">
        <f>SUM(T365:T370)</f>
        <v>3372.35</v>
      </c>
      <c r="K371" s="32"/>
    </row>
    <row r="372" spans="1:22" ht="14.25" x14ac:dyDescent="0.2">
      <c r="A372" s="29"/>
      <c r="B372" s="29"/>
      <c r="C372" s="29" t="s">
        <v>386</v>
      </c>
      <c r="D372" s="30" t="s">
        <v>387</v>
      </c>
      <c r="E372" s="8">
        <f>Source!AQ440</f>
        <v>4.9400000000000004</v>
      </c>
      <c r="F372" s="32"/>
      <c r="G372" s="31" t="str">
        <f>Source!DI440</f>
        <v>)*122</v>
      </c>
      <c r="H372" s="8">
        <f>Source!AV440</f>
        <v>1</v>
      </c>
      <c r="I372" s="8"/>
      <c r="J372" s="32"/>
      <c r="K372" s="32">
        <f>Source!U440</f>
        <v>120.53600000000002</v>
      </c>
    </row>
    <row r="373" spans="1:22" ht="15" x14ac:dyDescent="0.25">
      <c r="A373" s="38"/>
      <c r="B373" s="38"/>
      <c r="C373" s="38"/>
      <c r="D373" s="38"/>
      <c r="E373" s="38"/>
      <c r="F373" s="38"/>
      <c r="G373" s="38"/>
      <c r="H373" s="38"/>
      <c r="I373" s="39">
        <f>J367+J368+J370+J371+SUM(J369:J369)</f>
        <v>63800.850000000006</v>
      </c>
      <c r="J373" s="39"/>
      <c r="K373" s="40">
        <f>IF(Source!I440&lt;&gt;0, ROUND(I373/Source!I440, 2), 0)</f>
        <v>319004.25</v>
      </c>
      <c r="P373" s="35">
        <f>I373</f>
        <v>63800.850000000006</v>
      </c>
    </row>
    <row r="374" spans="1:22" ht="42.75" x14ac:dyDescent="0.2">
      <c r="A374" s="29">
        <v>31</v>
      </c>
      <c r="B374" s="29" t="str">
        <f>Source!F442</f>
        <v>Цена поставщика</v>
      </c>
      <c r="C374" s="29" t="str">
        <f>Source!G442</f>
        <v>Жидкое мыло Секреты Чистоты (или эквивалент) (норма рахода 300 мл в день на один умывальник)</v>
      </c>
      <c r="D374" s="30" t="str">
        <f>Source!H442</f>
        <v>л</v>
      </c>
      <c r="E374" s="8">
        <f>Source!I442</f>
        <v>3220.8</v>
      </c>
      <c r="F374" s="32">
        <f>Source!AL442</f>
        <v>45.33</v>
      </c>
      <c r="G374" s="31" t="str">
        <f>Source!DD442</f>
        <v/>
      </c>
      <c r="H374" s="8">
        <f>Source!AW442</f>
        <v>1</v>
      </c>
      <c r="I374" s="8">
        <f>IF(Source!BC442&lt;&gt; 0, Source!BC442, 1)</f>
        <v>1</v>
      </c>
      <c r="J374" s="32">
        <f>Source!P442</f>
        <v>145998.85999999999</v>
      </c>
      <c r="K374" s="32"/>
      <c r="Q374">
        <f>ROUND((Source!BZ442/100)*ROUND((Source!AF442*Source!AV442)*Source!I442, 2), 2)</f>
        <v>0</v>
      </c>
      <c r="R374">
        <f>Source!X442</f>
        <v>0</v>
      </c>
      <c r="S374">
        <f>ROUND((Source!CA442/100)*ROUND((Source!AF442*Source!AV442)*Source!I442, 2), 2)</f>
        <v>0</v>
      </c>
      <c r="T374">
        <f>Source!Y442</f>
        <v>0</v>
      </c>
      <c r="U374">
        <f>ROUND((175/100)*ROUND((Source!AE442*Source!AV442)*Source!I442, 2), 2)</f>
        <v>0</v>
      </c>
      <c r="V374">
        <f>ROUND((108/100)*ROUND(Source!CS442*Source!I442, 2), 2)</f>
        <v>0</v>
      </c>
    </row>
    <row r="375" spans="1:22" x14ac:dyDescent="0.2">
      <c r="C375" s="33" t="str">
        <f>"Объем: "&amp;Source!I442&amp;"=122*"&amp;"0,3*"&amp;"(68+"&amp;"20)"</f>
        <v>Объем: 3220,8=122*0,3*(68+20)</v>
      </c>
    </row>
    <row r="376" spans="1:22" ht="15" x14ac:dyDescent="0.25">
      <c r="A376" s="38"/>
      <c r="B376" s="38"/>
      <c r="C376" s="38"/>
      <c r="D376" s="38"/>
      <c r="E376" s="38"/>
      <c r="F376" s="38"/>
      <c r="G376" s="38"/>
      <c r="H376" s="38"/>
      <c r="I376" s="39">
        <f>J374</f>
        <v>145998.85999999999</v>
      </c>
      <c r="J376" s="39"/>
      <c r="K376" s="40">
        <f>IF(Source!I442&lt;&gt;0, ROUND(I376/Source!I442, 2), 0)</f>
        <v>45.33</v>
      </c>
      <c r="P376" s="35">
        <f>I376</f>
        <v>145998.85999999999</v>
      </c>
    </row>
    <row r="377" spans="1:22" ht="71.25" x14ac:dyDescent="0.2">
      <c r="A377" s="29">
        <v>32</v>
      </c>
      <c r="B377" s="29" t="str">
        <f>Source!F443</f>
        <v>Цена поставщика</v>
      </c>
      <c r="C377" s="29" t="str">
        <f>Source!G443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377" s="30" t="str">
        <f>Source!H443</f>
        <v>шт.</v>
      </c>
      <c r="E377" s="8">
        <f>Source!I443</f>
        <v>4148</v>
      </c>
      <c r="F377" s="32">
        <f>Source!AL443</f>
        <v>95.83</v>
      </c>
      <c r="G377" s="31" t="str">
        <f>Source!DD443</f>
        <v/>
      </c>
      <c r="H377" s="8">
        <f>Source!AW443</f>
        <v>1</v>
      </c>
      <c r="I377" s="8">
        <f>IF(Source!BC443&lt;&gt; 0, Source!BC443, 1)</f>
        <v>1</v>
      </c>
      <c r="J377" s="32">
        <f>Source!P443</f>
        <v>397502.84</v>
      </c>
      <c r="K377" s="32"/>
      <c r="Q377">
        <f>ROUND((Source!BZ443/100)*ROUND((Source!AF443*Source!AV443)*Source!I443, 2), 2)</f>
        <v>0</v>
      </c>
      <c r="R377">
        <f>Source!X443</f>
        <v>0</v>
      </c>
      <c r="S377">
        <f>ROUND((Source!CA443/100)*ROUND((Source!AF443*Source!AV443)*Source!I443, 2), 2)</f>
        <v>0</v>
      </c>
      <c r="T377">
        <f>Source!Y443</f>
        <v>0</v>
      </c>
      <c r="U377">
        <f>ROUND((175/100)*ROUND((Source!AE443*Source!AV443)*Source!I443, 2), 2)</f>
        <v>0</v>
      </c>
      <c r="V377">
        <f>ROUND((108/100)*ROUND(Source!CS443*Source!I443, 2), 2)</f>
        <v>0</v>
      </c>
    </row>
    <row r="378" spans="1:22" x14ac:dyDescent="0.2">
      <c r="C378" s="33" t="str">
        <f>"Объем: "&amp;Source!I443&amp;"=122*"&amp;"0,5*"&amp;"68"</f>
        <v>Объем: 4148=122*0,5*68</v>
      </c>
    </row>
    <row r="379" spans="1:22" ht="15" x14ac:dyDescent="0.25">
      <c r="A379" s="38"/>
      <c r="B379" s="38"/>
      <c r="C379" s="38"/>
      <c r="D379" s="38"/>
      <c r="E379" s="38"/>
      <c r="F379" s="38"/>
      <c r="G379" s="38"/>
      <c r="H379" s="38"/>
      <c r="I379" s="39">
        <f>J377</f>
        <v>397502.84</v>
      </c>
      <c r="J379" s="39"/>
      <c r="K379" s="40">
        <f>IF(Source!I443&lt;&gt;0, ROUND(I379/Source!I443, 2), 0)</f>
        <v>95.83</v>
      </c>
      <c r="P379" s="35">
        <f>I379</f>
        <v>397502.84</v>
      </c>
    </row>
    <row r="380" spans="1:22" ht="57" x14ac:dyDescent="0.2">
      <c r="A380" s="29">
        <v>33</v>
      </c>
      <c r="B380" s="29" t="str">
        <f>Source!F444</f>
        <v>Цена поставщика</v>
      </c>
      <c r="C380" s="29" t="str">
        <f>Source!G444</f>
        <v>Туалетная бумага Veiro Professional Premium T308 (или эквивалент) 25 м двухслойная (расход 2 шт. по 25 м на 1 унитаз в день)</v>
      </c>
      <c r="D380" s="30" t="str">
        <f>Source!H444</f>
        <v>шт.</v>
      </c>
      <c r="E380" s="8">
        <f>Source!I444</f>
        <v>18056</v>
      </c>
      <c r="F380" s="32">
        <f>Source!AL444</f>
        <v>16.670000000000002</v>
      </c>
      <c r="G380" s="31" t="str">
        <f>Source!DD444</f>
        <v/>
      </c>
      <c r="H380" s="8">
        <f>Source!AW444</f>
        <v>1</v>
      </c>
      <c r="I380" s="8">
        <f>IF(Source!BC444&lt;&gt; 0, Source!BC444, 1)</f>
        <v>1</v>
      </c>
      <c r="J380" s="32">
        <f>Source!P444</f>
        <v>300993.52</v>
      </c>
      <c r="K380" s="32"/>
      <c r="Q380">
        <f>ROUND((Source!BZ444/100)*ROUND((Source!AF444*Source!AV444)*Source!I444, 2), 2)</f>
        <v>0</v>
      </c>
      <c r="R380">
        <f>Source!X444</f>
        <v>0</v>
      </c>
      <c r="S380">
        <f>ROUND((Source!CA444/100)*ROUND((Source!AF444*Source!AV444)*Source!I444, 2), 2)</f>
        <v>0</v>
      </c>
      <c r="T380">
        <f>Source!Y444</f>
        <v>0</v>
      </c>
      <c r="U380">
        <f>ROUND((175/100)*ROUND((Source!AE444*Source!AV444)*Source!I444, 2), 2)</f>
        <v>0</v>
      </c>
      <c r="V380">
        <f>ROUND((108/100)*ROUND(Source!CS444*Source!I444, 2), 2)</f>
        <v>0</v>
      </c>
    </row>
    <row r="381" spans="1:22" x14ac:dyDescent="0.2">
      <c r="C381" s="33" t="str">
        <f>"Объем: "&amp;Source!I444&amp;"=122*"&amp;"2*"&amp;"74"</f>
        <v>Объем: 18056=122*2*74</v>
      </c>
    </row>
    <row r="382" spans="1:22" ht="15" x14ac:dyDescent="0.25">
      <c r="A382" s="38"/>
      <c r="B382" s="38"/>
      <c r="C382" s="38"/>
      <c r="D382" s="38"/>
      <c r="E382" s="38"/>
      <c r="F382" s="38"/>
      <c r="G382" s="38"/>
      <c r="H382" s="38"/>
      <c r="I382" s="39">
        <f>J380</f>
        <v>300993.52</v>
      </c>
      <c r="J382" s="39"/>
      <c r="K382" s="40">
        <f>IF(Source!I444&lt;&gt;0, ROUND(I382/Source!I444, 2), 0)</f>
        <v>16.670000000000002</v>
      </c>
      <c r="P382" s="35">
        <f>I382</f>
        <v>300993.52</v>
      </c>
    </row>
    <row r="383" spans="1:22" ht="57" x14ac:dyDescent="0.2">
      <c r="A383" s="29">
        <v>34</v>
      </c>
      <c r="B383" s="29" t="str">
        <f>Source!F445</f>
        <v>Цена поставщика</v>
      </c>
      <c r="C383" s="29" t="str">
        <f>Source!G445</f>
        <v>Освежитель воздуха lis морской прибой 300 мл (или эквивалент) ( норма расхода 2 шт на 1 унитаз в месяц)</v>
      </c>
      <c r="D383" s="30" t="str">
        <f>Source!H445</f>
        <v>шт.</v>
      </c>
      <c r="E383" s="8">
        <f>Source!I445</f>
        <v>592</v>
      </c>
      <c r="F383" s="32">
        <f>Source!AL445</f>
        <v>59.17</v>
      </c>
      <c r="G383" s="31" t="str">
        <f>Source!DD445</f>
        <v/>
      </c>
      <c r="H383" s="8">
        <f>Source!AW445</f>
        <v>1</v>
      </c>
      <c r="I383" s="8">
        <f>IF(Source!BC445&lt;&gt; 0, Source!BC445, 1)</f>
        <v>1</v>
      </c>
      <c r="J383" s="32">
        <f>Source!P445</f>
        <v>35028.639999999999</v>
      </c>
      <c r="K383" s="32"/>
      <c r="Q383">
        <f>ROUND((Source!BZ445/100)*ROUND((Source!AF445*Source!AV445)*Source!I445, 2), 2)</f>
        <v>0</v>
      </c>
      <c r="R383">
        <f>Source!X445</f>
        <v>0</v>
      </c>
      <c r="S383">
        <f>ROUND((Source!CA445/100)*ROUND((Source!AF445*Source!AV445)*Source!I445, 2), 2)</f>
        <v>0</v>
      </c>
      <c r="T383">
        <f>Source!Y445</f>
        <v>0</v>
      </c>
      <c r="U383">
        <f>ROUND((175/100)*ROUND((Source!AE445*Source!AV445)*Source!I445, 2), 2)</f>
        <v>0</v>
      </c>
      <c r="V383">
        <f>ROUND((108/100)*ROUND(Source!CS445*Source!I445, 2), 2)</f>
        <v>0</v>
      </c>
    </row>
    <row r="384" spans="1:22" x14ac:dyDescent="0.2">
      <c r="C384" s="33" t="str">
        <f>"Объем: "&amp;Source!I445&amp;"=4*"&amp;"2*"&amp;"74"</f>
        <v>Объем: 592=4*2*74</v>
      </c>
    </row>
    <row r="385" spans="1:22" ht="15" x14ac:dyDescent="0.25">
      <c r="A385" s="38"/>
      <c r="B385" s="38"/>
      <c r="C385" s="38"/>
      <c r="D385" s="38"/>
      <c r="E385" s="38"/>
      <c r="F385" s="38"/>
      <c r="G385" s="38"/>
      <c r="H385" s="38"/>
      <c r="I385" s="39">
        <f>J383</f>
        <v>35028.639999999999</v>
      </c>
      <c r="J385" s="39"/>
      <c r="K385" s="40">
        <f>IF(Source!I445&lt;&gt;0, ROUND(I385/Source!I445, 2), 0)</f>
        <v>59.17</v>
      </c>
      <c r="P385" s="35">
        <f>I385</f>
        <v>35028.639999999999</v>
      </c>
    </row>
    <row r="386" spans="1:22" ht="42.75" x14ac:dyDescent="0.2">
      <c r="A386" s="29">
        <v>35</v>
      </c>
      <c r="B386" s="29" t="str">
        <f>Source!F446</f>
        <v>Цена поставщика</v>
      </c>
      <c r="C386" s="29" t="str">
        <f>Source!G446</f>
        <v>Стикер для очищения унитаза Domestos  (или эквивалент) (расход 1 шт. на 1 унитаз в неделю)</v>
      </c>
      <c r="D386" s="30" t="str">
        <f>Source!H446</f>
        <v>шт.</v>
      </c>
      <c r="E386" s="8">
        <f>Source!I446</f>
        <v>1258</v>
      </c>
      <c r="F386" s="32">
        <f>Source!AL446</f>
        <v>27.5</v>
      </c>
      <c r="G386" s="31" t="str">
        <f>Source!DD446</f>
        <v/>
      </c>
      <c r="H386" s="8">
        <f>Source!AW446</f>
        <v>1</v>
      </c>
      <c r="I386" s="8">
        <f>IF(Source!BC446&lt;&gt; 0, Source!BC446, 1)</f>
        <v>1</v>
      </c>
      <c r="J386" s="32">
        <f>Source!P446</f>
        <v>34595</v>
      </c>
      <c r="K386" s="32"/>
      <c r="Q386">
        <f>ROUND((Source!BZ446/100)*ROUND((Source!AF446*Source!AV446)*Source!I446, 2), 2)</f>
        <v>0</v>
      </c>
      <c r="R386">
        <f>Source!X446</f>
        <v>0</v>
      </c>
      <c r="S386">
        <f>ROUND((Source!CA446/100)*ROUND((Source!AF446*Source!AV446)*Source!I446, 2), 2)</f>
        <v>0</v>
      </c>
      <c r="T386">
        <f>Source!Y446</f>
        <v>0</v>
      </c>
      <c r="U386">
        <f>ROUND((175/100)*ROUND((Source!AE446*Source!AV446)*Source!I446, 2), 2)</f>
        <v>0</v>
      </c>
      <c r="V386">
        <f>ROUND((108/100)*ROUND(Source!CS446*Source!I446, 2), 2)</f>
        <v>0</v>
      </c>
    </row>
    <row r="387" spans="1:22" x14ac:dyDescent="0.2">
      <c r="C387" s="33" t="str">
        <f>"Объем: "&amp;Source!I446&amp;"=1*"&amp;"17*"&amp;"74"</f>
        <v>Объем: 1258=1*17*74</v>
      </c>
    </row>
    <row r="388" spans="1:22" ht="15" x14ac:dyDescent="0.25">
      <c r="A388" s="38"/>
      <c r="B388" s="38"/>
      <c r="C388" s="38"/>
      <c r="D388" s="38"/>
      <c r="E388" s="38"/>
      <c r="F388" s="38"/>
      <c r="G388" s="38"/>
      <c r="H388" s="38"/>
      <c r="I388" s="39">
        <f>J386</f>
        <v>34595</v>
      </c>
      <c r="J388" s="39"/>
      <c r="K388" s="40">
        <f>IF(Source!I446&lt;&gt;0, ROUND(I388/Source!I446, 2), 0)</f>
        <v>27.5</v>
      </c>
      <c r="P388" s="35">
        <f>I388</f>
        <v>34595</v>
      </c>
    </row>
    <row r="390" spans="1:22" ht="15" x14ac:dyDescent="0.25">
      <c r="A390" s="43" t="str">
        <f>CONCATENATE("Итого по подразделу: ",IF(Source!G448&lt;&gt;"Новый подраздел", Source!G448, ""))</f>
        <v>Итого по подразделу: Мытье сантехнических приборов</v>
      </c>
      <c r="B390" s="43"/>
      <c r="C390" s="43"/>
      <c r="D390" s="43"/>
      <c r="E390" s="43"/>
      <c r="F390" s="43"/>
      <c r="G390" s="43"/>
      <c r="H390" s="43"/>
      <c r="I390" s="37">
        <f>SUM(P346:P389)</f>
        <v>1615076.4699999997</v>
      </c>
      <c r="J390" s="42"/>
      <c r="K390" s="41"/>
    </row>
    <row r="393" spans="1:22" ht="16.5" x14ac:dyDescent="0.25">
      <c r="A393" s="28" t="str">
        <f>CONCATENATE("Подраздел: ",IF(Source!G478&lt;&gt;"Новый подраздел", Source!G478, ""))</f>
        <v>Подраздел: Уход за мебелью</v>
      </c>
      <c r="B393" s="28"/>
      <c r="C393" s="28"/>
      <c r="D393" s="28"/>
      <c r="E393" s="28"/>
      <c r="F393" s="28"/>
      <c r="G393" s="28"/>
      <c r="H393" s="28"/>
      <c r="I393" s="28"/>
      <c r="J393" s="28"/>
      <c r="K393" s="28"/>
    </row>
    <row r="394" spans="1:22" ht="42.75" x14ac:dyDescent="0.2">
      <c r="A394" s="29">
        <v>36</v>
      </c>
      <c r="B394" s="29" t="str">
        <f>Source!F482</f>
        <v>1.26-1101-1-2/1</v>
      </c>
      <c r="C394" s="29" t="str">
        <f>Source!G482</f>
        <v>Удаление пыли и загрязнений с мебели и прочих поверхностей - административных кабинетов</v>
      </c>
      <c r="D394" s="30" t="str">
        <f>Source!H482</f>
        <v>100 м2</v>
      </c>
      <c r="E394" s="8">
        <f>Source!I482</f>
        <v>16.710699999999999</v>
      </c>
      <c r="F394" s="32"/>
      <c r="G394" s="31"/>
      <c r="H394" s="8"/>
      <c r="I394" s="8"/>
      <c r="J394" s="32"/>
      <c r="K394" s="32"/>
      <c r="Q394">
        <f>ROUND((Source!BZ482/100)*ROUND((Source!AF482*Source!AV482)*Source!I482, 2), 2)</f>
        <v>116770.9</v>
      </c>
      <c r="R394">
        <f>Source!X482</f>
        <v>116770.9</v>
      </c>
      <c r="S394">
        <f>ROUND((Source!CA482/100)*ROUND((Source!AF482*Source!AV482)*Source!I482, 2), 2)</f>
        <v>16681.560000000001</v>
      </c>
      <c r="T394">
        <f>Source!Y482</f>
        <v>16681.560000000001</v>
      </c>
      <c r="U394">
        <f>ROUND((175/100)*ROUND((Source!AE482*Source!AV482)*Source!I482, 2), 2)</f>
        <v>0</v>
      </c>
      <c r="V394">
        <f>ROUND((108/100)*ROUND(Source!CS482*Source!I482, 2), 2)</f>
        <v>0</v>
      </c>
    </row>
    <row r="395" spans="1:22" x14ac:dyDescent="0.2">
      <c r="C395" s="33" t="str">
        <f>"Объем: "&amp;Source!I482&amp;"=1671,07/"&amp;"100"</f>
        <v>Объем: 16,7107=1671,07/100</v>
      </c>
    </row>
    <row r="396" spans="1:22" ht="14.25" x14ac:dyDescent="0.2">
      <c r="A396" s="29"/>
      <c r="B396" s="29"/>
      <c r="C396" s="29" t="s">
        <v>380</v>
      </c>
      <c r="D396" s="30"/>
      <c r="E396" s="8"/>
      <c r="F396" s="32">
        <f>Source!AO482</f>
        <v>623.91</v>
      </c>
      <c r="G396" s="31" t="str">
        <f>Source!DG482</f>
        <v>)*4)*4</v>
      </c>
      <c r="H396" s="8">
        <f>Source!AV482</f>
        <v>1</v>
      </c>
      <c r="I396" s="8">
        <f>IF(Source!BA482&lt;&gt; 0, Source!BA482, 1)</f>
        <v>1</v>
      </c>
      <c r="J396" s="32">
        <f>Source!S482</f>
        <v>166815.57</v>
      </c>
      <c r="K396" s="32"/>
    </row>
    <row r="397" spans="1:22" ht="14.25" x14ac:dyDescent="0.2">
      <c r="A397" s="29"/>
      <c r="B397" s="29"/>
      <c r="C397" s="29" t="s">
        <v>381</v>
      </c>
      <c r="D397" s="30"/>
      <c r="E397" s="8"/>
      <c r="F397" s="32">
        <f>Source!AL482</f>
        <v>9.0299999999999994</v>
      </c>
      <c r="G397" s="31" t="str">
        <f>Source!DD482</f>
        <v>)*4)*4</v>
      </c>
      <c r="H397" s="8">
        <f>Source!AW482</f>
        <v>1</v>
      </c>
      <c r="I397" s="8">
        <f>IF(Source!BC482&lt;&gt; 0, Source!BC482, 1)</f>
        <v>1</v>
      </c>
      <c r="J397" s="32">
        <f>Source!P482</f>
        <v>2414.36</v>
      </c>
      <c r="K397" s="32"/>
    </row>
    <row r="398" spans="1:22" ht="14.25" x14ac:dyDescent="0.2">
      <c r="A398" s="29" t="s">
        <v>224</v>
      </c>
      <c r="B398" s="29" t="str">
        <f>Source!F483</f>
        <v>21.1-25-13</v>
      </c>
      <c r="C398" s="29" t="str">
        <f>Source!G483</f>
        <v>Вода</v>
      </c>
      <c r="D398" s="30" t="str">
        <f>Source!H483</f>
        <v>м3</v>
      </c>
      <c r="E398" s="8">
        <f>Source!I483</f>
        <v>-2.6737120000000001</v>
      </c>
      <c r="F398" s="32">
        <f>Source!AK483</f>
        <v>49.83</v>
      </c>
      <c r="G398" s="34" t="s">
        <v>397</v>
      </c>
      <c r="H398" s="8">
        <f>Source!AW483</f>
        <v>1</v>
      </c>
      <c r="I398" s="8">
        <f>IF(Source!BC483&lt;&gt; 0, Source!BC483, 1)</f>
        <v>1</v>
      </c>
      <c r="J398" s="32">
        <f>Source!O483</f>
        <v>-133.22999999999999</v>
      </c>
      <c r="K398" s="32"/>
      <c r="Q398">
        <f>ROUND((Source!BZ483/100)*ROUND((Source!AF483*Source!AV483)*Source!I483, 2), 2)</f>
        <v>0</v>
      </c>
      <c r="R398">
        <f>Source!X483</f>
        <v>0</v>
      </c>
      <c r="S398">
        <f>ROUND((Source!CA483/100)*ROUND((Source!AF483*Source!AV483)*Source!I483, 2), 2)</f>
        <v>0</v>
      </c>
      <c r="T398">
        <f>Source!Y483</f>
        <v>0</v>
      </c>
      <c r="U398">
        <f>ROUND((175/100)*ROUND((Source!AE483*Source!AV483)*Source!I483, 2), 2)</f>
        <v>0</v>
      </c>
      <c r="V398">
        <f>ROUND((108/100)*ROUND(Source!CS483*Source!I483, 2), 2)</f>
        <v>0</v>
      </c>
    </row>
    <row r="399" spans="1:22" ht="14.25" x14ac:dyDescent="0.2">
      <c r="A399" s="29"/>
      <c r="B399" s="29"/>
      <c r="C399" s="29" t="s">
        <v>383</v>
      </c>
      <c r="D399" s="30" t="s">
        <v>384</v>
      </c>
      <c r="E399" s="8">
        <f>Source!AT482</f>
        <v>70</v>
      </c>
      <c r="F399" s="32"/>
      <c r="G399" s="31"/>
      <c r="H399" s="8"/>
      <c r="I399" s="8"/>
      <c r="J399" s="32">
        <f>SUM(R394:R398)</f>
        <v>116770.9</v>
      </c>
      <c r="K399" s="32"/>
    </row>
    <row r="400" spans="1:22" ht="14.25" x14ac:dyDescent="0.2">
      <c r="A400" s="29"/>
      <c r="B400" s="29"/>
      <c r="C400" s="29" t="s">
        <v>385</v>
      </c>
      <c r="D400" s="30" t="s">
        <v>384</v>
      </c>
      <c r="E400" s="8">
        <f>Source!AU482</f>
        <v>10</v>
      </c>
      <c r="F400" s="32"/>
      <c r="G400" s="31"/>
      <c r="H400" s="8"/>
      <c r="I400" s="8"/>
      <c r="J400" s="32">
        <f>SUM(T394:T399)</f>
        <v>16681.560000000001</v>
      </c>
      <c r="K400" s="32"/>
    </row>
    <row r="401" spans="1:22" ht="14.25" x14ac:dyDescent="0.2">
      <c r="A401" s="29"/>
      <c r="B401" s="29"/>
      <c r="C401" s="29" t="s">
        <v>386</v>
      </c>
      <c r="D401" s="30" t="s">
        <v>387</v>
      </c>
      <c r="E401" s="8">
        <f>Source!AQ482</f>
        <v>2.23</v>
      </c>
      <c r="F401" s="32"/>
      <c r="G401" s="31" t="str">
        <f>Source!DI482</f>
        <v>)*4)*4</v>
      </c>
      <c r="H401" s="8">
        <f>Source!AV482</f>
        <v>1</v>
      </c>
      <c r="I401" s="8"/>
      <c r="J401" s="32"/>
      <c r="K401" s="32">
        <f>Source!U482</f>
        <v>596.23777599999994</v>
      </c>
    </row>
    <row r="402" spans="1:22" ht="15" x14ac:dyDescent="0.25">
      <c r="A402" s="38"/>
      <c r="B402" s="38"/>
      <c r="C402" s="38"/>
      <c r="D402" s="38"/>
      <c r="E402" s="38"/>
      <c r="F402" s="38"/>
      <c r="G402" s="38"/>
      <c r="H402" s="38"/>
      <c r="I402" s="39">
        <f>J396+J397+J399+J400+SUM(J398:J398)</f>
        <v>302549.15999999997</v>
      </c>
      <c r="J402" s="39"/>
      <c r="K402" s="40">
        <f>IF(Source!I482&lt;&gt;0, ROUND(I402/Source!I482, 2), 0)</f>
        <v>18105.12</v>
      </c>
      <c r="P402" s="35">
        <f>I402</f>
        <v>302549.15999999997</v>
      </c>
    </row>
    <row r="403" spans="1:22" ht="42.75" x14ac:dyDescent="0.2">
      <c r="A403" s="29">
        <v>37</v>
      </c>
      <c r="B403" s="29" t="str">
        <f>Source!F484</f>
        <v>1.26-1101-1-4/1</v>
      </c>
      <c r="C403" s="29" t="str">
        <f>Source!G484</f>
        <v>Удаление пыли и загрязнений с мебели и прочих поверхностей - конференц-залов и зрительных залов</v>
      </c>
      <c r="D403" s="30" t="str">
        <f>Source!H484</f>
        <v>100 м2</v>
      </c>
      <c r="E403" s="8">
        <f>Source!I484</f>
        <v>5.5910000000000002</v>
      </c>
      <c r="F403" s="32"/>
      <c r="G403" s="31"/>
      <c r="H403" s="8"/>
      <c r="I403" s="8"/>
      <c r="J403" s="32"/>
      <c r="K403" s="32"/>
      <c r="Q403">
        <f>ROUND((Source!BZ484/100)*ROUND((Source!AF484*Source!AV484)*Source!I484, 2), 2)</f>
        <v>30133.61</v>
      </c>
      <c r="R403">
        <f>Source!X484</f>
        <v>30133.61</v>
      </c>
      <c r="S403">
        <f>ROUND((Source!CA484/100)*ROUND((Source!AF484*Source!AV484)*Source!I484, 2), 2)</f>
        <v>4304.8</v>
      </c>
      <c r="T403">
        <f>Source!Y484</f>
        <v>4304.8</v>
      </c>
      <c r="U403">
        <f>ROUND((175/100)*ROUND((Source!AE484*Source!AV484)*Source!I484, 2), 2)</f>
        <v>0</v>
      </c>
      <c r="V403">
        <f>ROUND((108/100)*ROUND(Source!CS484*Source!I484, 2), 2)</f>
        <v>0</v>
      </c>
    </row>
    <row r="404" spans="1:22" x14ac:dyDescent="0.2">
      <c r="C404" s="33" t="str">
        <f>"Объем: "&amp;Source!I484&amp;"=559,1/"&amp;"100"</f>
        <v>Объем: 5,591=559,1/100</v>
      </c>
    </row>
    <row r="405" spans="1:22" ht="14.25" x14ac:dyDescent="0.2">
      <c r="A405" s="29"/>
      <c r="B405" s="29"/>
      <c r="C405" s="29" t="s">
        <v>380</v>
      </c>
      <c r="D405" s="30"/>
      <c r="E405" s="8"/>
      <c r="F405" s="32">
        <f>Source!AO484</f>
        <v>481.22</v>
      </c>
      <c r="G405" s="31" t="str">
        <f>Source!DG484</f>
        <v>)*4)*4</v>
      </c>
      <c r="H405" s="8">
        <f>Source!AV484</f>
        <v>1</v>
      </c>
      <c r="I405" s="8">
        <f>IF(Source!BA484&lt;&gt; 0, Source!BA484, 1)</f>
        <v>1</v>
      </c>
      <c r="J405" s="32">
        <f>Source!S484</f>
        <v>43048.02</v>
      </c>
      <c r="K405" s="32"/>
    </row>
    <row r="406" spans="1:22" ht="14.25" x14ac:dyDescent="0.2">
      <c r="A406" s="29"/>
      <c r="B406" s="29"/>
      <c r="C406" s="29" t="s">
        <v>381</v>
      </c>
      <c r="D406" s="30"/>
      <c r="E406" s="8"/>
      <c r="F406" s="32">
        <f>Source!AL484</f>
        <v>20.07</v>
      </c>
      <c r="G406" s="31" t="str">
        <f>Source!DD484</f>
        <v>)*4)*4</v>
      </c>
      <c r="H406" s="8">
        <f>Source!AW484</f>
        <v>1</v>
      </c>
      <c r="I406" s="8">
        <f>IF(Source!BC484&lt;&gt; 0, Source!BC484, 1)</f>
        <v>1</v>
      </c>
      <c r="J406" s="32">
        <f>Source!P484</f>
        <v>1795.38</v>
      </c>
      <c r="K406" s="32"/>
    </row>
    <row r="407" spans="1:22" ht="14.25" x14ac:dyDescent="0.2">
      <c r="A407" s="29" t="s">
        <v>229</v>
      </c>
      <c r="B407" s="29" t="str">
        <f>Source!F485</f>
        <v>21.1-25-13</v>
      </c>
      <c r="C407" s="29" t="str">
        <f>Source!G485</f>
        <v>Вода</v>
      </c>
      <c r="D407" s="30" t="str">
        <f>Source!H485</f>
        <v>м3</v>
      </c>
      <c r="E407" s="8">
        <f>Source!I485</f>
        <v>-1.78912</v>
      </c>
      <c r="F407" s="32">
        <f>Source!AK485</f>
        <v>49.83</v>
      </c>
      <c r="G407" s="34" t="s">
        <v>397</v>
      </c>
      <c r="H407" s="8">
        <f>Source!AW485</f>
        <v>1</v>
      </c>
      <c r="I407" s="8">
        <f>IF(Source!BC485&lt;&gt; 0, Source!BC485, 1)</f>
        <v>1</v>
      </c>
      <c r="J407" s="32">
        <f>Source!O485</f>
        <v>-89.15</v>
      </c>
      <c r="K407" s="32"/>
      <c r="Q407">
        <f>ROUND((Source!BZ485/100)*ROUND((Source!AF485*Source!AV485)*Source!I485, 2), 2)</f>
        <v>0</v>
      </c>
      <c r="R407">
        <f>Source!X485</f>
        <v>0</v>
      </c>
      <c r="S407">
        <f>ROUND((Source!CA485/100)*ROUND((Source!AF485*Source!AV485)*Source!I485, 2), 2)</f>
        <v>0</v>
      </c>
      <c r="T407">
        <f>Source!Y485</f>
        <v>0</v>
      </c>
      <c r="U407">
        <f>ROUND((175/100)*ROUND((Source!AE485*Source!AV485)*Source!I485, 2), 2)</f>
        <v>0</v>
      </c>
      <c r="V407">
        <f>ROUND((108/100)*ROUND(Source!CS485*Source!I485, 2), 2)</f>
        <v>0</v>
      </c>
    </row>
    <row r="408" spans="1:22" ht="14.25" x14ac:dyDescent="0.2">
      <c r="A408" s="29"/>
      <c r="B408" s="29"/>
      <c r="C408" s="29" t="s">
        <v>383</v>
      </c>
      <c r="D408" s="30" t="s">
        <v>384</v>
      </c>
      <c r="E408" s="8">
        <f>Source!AT484</f>
        <v>70</v>
      </c>
      <c r="F408" s="32"/>
      <c r="G408" s="31"/>
      <c r="H408" s="8"/>
      <c r="I408" s="8"/>
      <c r="J408" s="32">
        <f>SUM(R403:R407)</f>
        <v>30133.61</v>
      </c>
      <c r="K408" s="32"/>
    </row>
    <row r="409" spans="1:22" ht="14.25" x14ac:dyDescent="0.2">
      <c r="A409" s="29"/>
      <c r="B409" s="29"/>
      <c r="C409" s="29" t="s">
        <v>385</v>
      </c>
      <c r="D409" s="30" t="s">
        <v>384</v>
      </c>
      <c r="E409" s="8">
        <f>Source!AU484</f>
        <v>10</v>
      </c>
      <c r="F409" s="32"/>
      <c r="G409" s="31"/>
      <c r="H409" s="8"/>
      <c r="I409" s="8"/>
      <c r="J409" s="32">
        <f>SUM(T403:T408)</f>
        <v>4304.8</v>
      </c>
      <c r="K409" s="32"/>
    </row>
    <row r="410" spans="1:22" ht="14.25" x14ac:dyDescent="0.2">
      <c r="A410" s="29"/>
      <c r="B410" s="29"/>
      <c r="C410" s="29" t="s">
        <v>386</v>
      </c>
      <c r="D410" s="30" t="s">
        <v>387</v>
      </c>
      <c r="E410" s="8">
        <f>Source!AQ484</f>
        <v>1.72</v>
      </c>
      <c r="F410" s="32"/>
      <c r="G410" s="31" t="str">
        <f>Source!DI484</f>
        <v>)*4)*4</v>
      </c>
      <c r="H410" s="8">
        <f>Source!AV484</f>
        <v>1</v>
      </c>
      <c r="I410" s="8"/>
      <c r="J410" s="32"/>
      <c r="K410" s="32">
        <f>Source!U484</f>
        <v>153.86431999999999</v>
      </c>
    </row>
    <row r="411" spans="1:22" ht="15" x14ac:dyDescent="0.25">
      <c r="A411" s="38"/>
      <c r="B411" s="38"/>
      <c r="C411" s="38"/>
      <c r="D411" s="38"/>
      <c r="E411" s="38"/>
      <c r="F411" s="38"/>
      <c r="G411" s="38"/>
      <c r="H411" s="38"/>
      <c r="I411" s="39">
        <f>J405+J406+J408+J409+SUM(J407:J407)</f>
        <v>79192.66</v>
      </c>
      <c r="J411" s="39"/>
      <c r="K411" s="40">
        <f>IF(Source!I484&lt;&gt;0, ROUND(I411/Source!I484, 2), 0)</f>
        <v>14164.31</v>
      </c>
      <c r="P411" s="35">
        <f>I411</f>
        <v>79192.66</v>
      </c>
    </row>
    <row r="413" spans="1:22" ht="15" x14ac:dyDescent="0.25">
      <c r="A413" s="43" t="str">
        <f>CONCATENATE("Итого по подразделу: ",IF(Source!G487&lt;&gt;"Новый подраздел", Source!G487, ""))</f>
        <v>Итого по подразделу: Уход за мебелью</v>
      </c>
      <c r="B413" s="43"/>
      <c r="C413" s="43"/>
      <c r="D413" s="43"/>
      <c r="E413" s="43"/>
      <c r="F413" s="43"/>
      <c r="G413" s="43"/>
      <c r="H413" s="43"/>
      <c r="I413" s="37">
        <f>SUM(P393:P412)</f>
        <v>381741.81999999995</v>
      </c>
      <c r="J413" s="42"/>
      <c r="K413" s="41"/>
    </row>
    <row r="416" spans="1:22" ht="15" x14ac:dyDescent="0.25">
      <c r="A416" s="43" t="str">
        <f>CONCATENATE("Итого по разделу: ",IF(Source!G517&lt;&gt;"Новый раздел", Source!G517, ""))</f>
        <v>Итого по разделу: Основная уборка</v>
      </c>
      <c r="B416" s="43"/>
      <c r="C416" s="43"/>
      <c r="D416" s="43"/>
      <c r="E416" s="43"/>
      <c r="F416" s="43"/>
      <c r="G416" s="43"/>
      <c r="H416" s="43"/>
      <c r="I416" s="37">
        <f>SUM(P200:P415)</f>
        <v>5824047.79</v>
      </c>
      <c r="J416" s="42"/>
      <c r="K416" s="41"/>
    </row>
    <row r="418" spans="1:22" ht="14.25" x14ac:dyDescent="0.2">
      <c r="C418" s="15" t="str">
        <f>Source!H546</f>
        <v>Итого</v>
      </c>
      <c r="D418" s="15"/>
      <c r="E418" s="15"/>
      <c r="F418" s="15"/>
      <c r="G418" s="15"/>
      <c r="H418" s="15"/>
      <c r="I418" s="36">
        <f>IF(Source!F546=0, "", Source!F546)</f>
        <v>5824047.79</v>
      </c>
      <c r="J418" s="36"/>
    </row>
    <row r="419" spans="1:22" ht="14.25" x14ac:dyDescent="0.2">
      <c r="C419" s="15" t="str">
        <f>Source!H547</f>
        <v>НДС 7%</v>
      </c>
      <c r="D419" s="15"/>
      <c r="E419" s="15"/>
      <c r="F419" s="15"/>
      <c r="G419" s="15"/>
      <c r="H419" s="15"/>
      <c r="I419" s="36">
        <f>IF(Source!F547=0, "", Source!F547)</f>
        <v>407683.35</v>
      </c>
      <c r="J419" s="36"/>
    </row>
    <row r="420" spans="1:22" ht="14.25" x14ac:dyDescent="0.2">
      <c r="C420" s="15" t="str">
        <f>Source!H548</f>
        <v>Всего</v>
      </c>
      <c r="D420" s="15"/>
      <c r="E420" s="15"/>
      <c r="F420" s="15"/>
      <c r="G420" s="15"/>
      <c r="H420" s="15"/>
      <c r="I420" s="36">
        <f>IF(Source!F548=0, "", Source!F548)</f>
        <v>6231731.1399999997</v>
      </c>
      <c r="J420" s="36"/>
    </row>
    <row r="422" spans="1:22" ht="16.5" x14ac:dyDescent="0.25">
      <c r="A422" s="28" t="str">
        <f>CONCATENATE("Раздел: ",IF(Source!G550&lt;&gt;"Новый раздел", Source!G550, ""))</f>
        <v>Раздел: Генеральная уборка</v>
      </c>
      <c r="B422" s="28"/>
      <c r="C422" s="28"/>
      <c r="D422" s="28"/>
      <c r="E422" s="28"/>
      <c r="F422" s="28"/>
      <c r="G422" s="28"/>
      <c r="H422" s="28"/>
      <c r="I422" s="28"/>
      <c r="J422" s="28"/>
      <c r="K422" s="28"/>
    </row>
    <row r="424" spans="1:22" ht="16.5" x14ac:dyDescent="0.25">
      <c r="A424" s="28" t="str">
        <f>CONCATENATE("Подраздел: ",IF(Source!G554&lt;&gt;"Новый подраздел", Source!G554, ""))</f>
        <v>Подраздел: Стены, потолки</v>
      </c>
      <c r="B424" s="28"/>
      <c r="C424" s="28"/>
      <c r="D424" s="28"/>
      <c r="E424" s="28"/>
      <c r="F424" s="28"/>
      <c r="G424" s="28"/>
      <c r="H424" s="28"/>
      <c r="I424" s="28"/>
      <c r="J424" s="28"/>
      <c r="K424" s="28"/>
    </row>
    <row r="425" spans="1:22" ht="42.75" x14ac:dyDescent="0.2">
      <c r="A425" s="29">
        <v>38</v>
      </c>
      <c r="B425" s="29" t="str">
        <f>Source!F558</f>
        <v>1.6-1101-1-1/1</v>
      </c>
      <c r="C425" s="29" t="str">
        <f>Source!G558</f>
        <v>Сухая уборка потолков высотой до 4 м в зданиях административно-хозяйственного назначения</v>
      </c>
      <c r="D425" s="30" t="str">
        <f>Source!H558</f>
        <v>100 м2</v>
      </c>
      <c r="E425" s="8">
        <f>Source!I558</f>
        <v>75.763800000000003</v>
      </c>
      <c r="F425" s="32"/>
      <c r="G425" s="31"/>
      <c r="H425" s="8"/>
      <c r="I425" s="8"/>
      <c r="J425" s="32"/>
      <c r="K425" s="32"/>
      <c r="Q425">
        <f>ROUND((Source!BZ558/100)*ROUND((Source!AF558*Source!AV558)*Source!I558, 2), 2)</f>
        <v>55198.47</v>
      </c>
      <c r="R425">
        <f>Source!X558</f>
        <v>55198.47</v>
      </c>
      <c r="S425">
        <f>ROUND((Source!CA558/100)*ROUND((Source!AF558*Source!AV558)*Source!I558, 2), 2)</f>
        <v>7885.5</v>
      </c>
      <c r="T425">
        <f>Source!Y558</f>
        <v>7885.5</v>
      </c>
      <c r="U425">
        <f>ROUND((175/100)*ROUND((Source!AE558*Source!AV558)*Source!I558, 2), 2)</f>
        <v>0</v>
      </c>
      <c r="V425">
        <f>ROUND((108/100)*ROUND(Source!CS558*Source!I558, 2), 2)</f>
        <v>0</v>
      </c>
    </row>
    <row r="426" spans="1:22" x14ac:dyDescent="0.2">
      <c r="C426" s="33" t="str">
        <f>"Объем: "&amp;Source!I558&amp;"=7576,38/"&amp;"100"</f>
        <v>Объем: 75,7638=7576,38/100</v>
      </c>
    </row>
    <row r="427" spans="1:22" ht="14.25" x14ac:dyDescent="0.2">
      <c r="A427" s="29"/>
      <c r="B427" s="29"/>
      <c r="C427" s="29" t="s">
        <v>380</v>
      </c>
      <c r="D427" s="30"/>
      <c r="E427" s="8"/>
      <c r="F427" s="32">
        <f>Source!AO558</f>
        <v>260.2</v>
      </c>
      <c r="G427" s="31" t="str">
        <f>Source!DG558</f>
        <v>)*4</v>
      </c>
      <c r="H427" s="8">
        <f>Source!AV558</f>
        <v>1</v>
      </c>
      <c r="I427" s="8">
        <f>IF(Source!BA558&lt;&gt; 0, Source!BA558, 1)</f>
        <v>1</v>
      </c>
      <c r="J427" s="32">
        <f>Source!S558</f>
        <v>78854.960000000006</v>
      </c>
      <c r="K427" s="32"/>
    </row>
    <row r="428" spans="1:22" ht="14.25" x14ac:dyDescent="0.2">
      <c r="A428" s="29"/>
      <c r="B428" s="29"/>
      <c r="C428" s="29" t="s">
        <v>383</v>
      </c>
      <c r="D428" s="30" t="s">
        <v>384</v>
      </c>
      <c r="E428" s="8">
        <f>Source!AT558</f>
        <v>70</v>
      </c>
      <c r="F428" s="32"/>
      <c r="G428" s="31"/>
      <c r="H428" s="8"/>
      <c r="I428" s="8"/>
      <c r="J428" s="32">
        <f>SUM(R425:R427)</f>
        <v>55198.47</v>
      </c>
      <c r="K428" s="32"/>
    </row>
    <row r="429" spans="1:22" ht="14.25" x14ac:dyDescent="0.2">
      <c r="A429" s="29"/>
      <c r="B429" s="29"/>
      <c r="C429" s="29" t="s">
        <v>385</v>
      </c>
      <c r="D429" s="30" t="s">
        <v>384</v>
      </c>
      <c r="E429" s="8">
        <f>Source!AU558</f>
        <v>10</v>
      </c>
      <c r="F429" s="32"/>
      <c r="G429" s="31"/>
      <c r="H429" s="8"/>
      <c r="I429" s="8"/>
      <c r="J429" s="32">
        <f>SUM(T425:T428)</f>
        <v>7885.5</v>
      </c>
      <c r="K429" s="32"/>
    </row>
    <row r="430" spans="1:22" ht="14.25" x14ac:dyDescent="0.2">
      <c r="A430" s="29"/>
      <c r="B430" s="29"/>
      <c r="C430" s="29" t="s">
        <v>386</v>
      </c>
      <c r="D430" s="30" t="s">
        <v>387</v>
      </c>
      <c r="E430" s="8">
        <f>Source!AQ558</f>
        <v>0.93</v>
      </c>
      <c r="F430" s="32"/>
      <c r="G430" s="31" t="str">
        <f>Source!DI558</f>
        <v>)*4</v>
      </c>
      <c r="H430" s="8">
        <f>Source!AV558</f>
        <v>1</v>
      </c>
      <c r="I430" s="8"/>
      <c r="J430" s="32"/>
      <c r="K430" s="32">
        <f>Source!U558</f>
        <v>281.84133600000001</v>
      </c>
    </row>
    <row r="431" spans="1:22" ht="15" x14ac:dyDescent="0.25">
      <c r="A431" s="38"/>
      <c r="B431" s="38"/>
      <c r="C431" s="38"/>
      <c r="D431" s="38"/>
      <c r="E431" s="38"/>
      <c r="F431" s="38"/>
      <c r="G431" s="38"/>
      <c r="H431" s="38"/>
      <c r="I431" s="39">
        <f>J427+J428+J429</f>
        <v>141938.93</v>
      </c>
      <c r="J431" s="39"/>
      <c r="K431" s="40">
        <f>IF(Source!I558&lt;&gt;0, ROUND(I431/Source!I558, 2), 0)</f>
        <v>1873.44</v>
      </c>
      <c r="P431" s="35">
        <f>I431</f>
        <v>141938.93</v>
      </c>
    </row>
    <row r="432" spans="1:22" ht="57" x14ac:dyDescent="0.2">
      <c r="A432" s="29">
        <v>39</v>
      </c>
      <c r="B432" s="29" t="str">
        <f>Source!F559</f>
        <v>1.5-1101-1-1/1</v>
      </c>
      <c r="C432" s="29" t="str">
        <f>Source!G559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432" s="30" t="str">
        <f>Source!H559</f>
        <v>100 м2</v>
      </c>
      <c r="E432" s="8">
        <f>Source!I559</f>
        <v>121.4633</v>
      </c>
      <c r="F432" s="32"/>
      <c r="G432" s="31"/>
      <c r="H432" s="8"/>
      <c r="I432" s="8"/>
      <c r="J432" s="32"/>
      <c r="K432" s="32"/>
      <c r="Q432">
        <f>ROUND((Source!BZ559/100)*ROUND((Source!AF559*Source!AV559)*Source!I559, 2), 2)</f>
        <v>28545.21</v>
      </c>
      <c r="R432">
        <f>Source!X559</f>
        <v>28545.21</v>
      </c>
      <c r="S432">
        <f>ROUND((Source!CA559/100)*ROUND((Source!AF559*Source!AV559)*Source!I559, 2), 2)</f>
        <v>4077.89</v>
      </c>
      <c r="T432">
        <f>Source!Y559</f>
        <v>4077.89</v>
      </c>
      <c r="U432">
        <f>ROUND((175/100)*ROUND((Source!AE559*Source!AV559)*Source!I559, 2), 2)</f>
        <v>0</v>
      </c>
      <c r="V432">
        <f>ROUND((108/100)*ROUND(Source!CS559*Source!I559, 2), 2)</f>
        <v>0</v>
      </c>
    </row>
    <row r="433" spans="1:22" x14ac:dyDescent="0.2">
      <c r="C433" s="33" t="str">
        <f>"Объем: "&amp;Source!I559&amp;"=12146,33/"&amp;"100"</f>
        <v>Объем: 121,4633=12146,33/100</v>
      </c>
    </row>
    <row r="434" spans="1:22" ht="14.25" x14ac:dyDescent="0.2">
      <c r="A434" s="29"/>
      <c r="B434" s="29"/>
      <c r="C434" s="29" t="s">
        <v>380</v>
      </c>
      <c r="D434" s="30"/>
      <c r="E434" s="8"/>
      <c r="F434" s="32">
        <f>Source!AO559</f>
        <v>111.91</v>
      </c>
      <c r="G434" s="31" t="str">
        <f>Source!DG559</f>
        <v>)*4)*0,75</v>
      </c>
      <c r="H434" s="8">
        <f>Source!AV559</f>
        <v>1</v>
      </c>
      <c r="I434" s="8">
        <f>IF(Source!BA559&lt;&gt; 0, Source!BA559, 1)</f>
        <v>1</v>
      </c>
      <c r="J434" s="32">
        <f>Source!S559</f>
        <v>40778.870000000003</v>
      </c>
      <c r="K434" s="32"/>
    </row>
    <row r="435" spans="1:22" ht="14.25" x14ac:dyDescent="0.2">
      <c r="A435" s="29"/>
      <c r="B435" s="29"/>
      <c r="C435" s="29" t="s">
        <v>381</v>
      </c>
      <c r="D435" s="30"/>
      <c r="E435" s="8"/>
      <c r="F435" s="32">
        <f>Source!AL559</f>
        <v>11.05</v>
      </c>
      <c r="G435" s="31" t="str">
        <f>Source!DD559</f>
        <v>)*4)*0,75</v>
      </c>
      <c r="H435" s="8">
        <f>Source!AW559</f>
        <v>1</v>
      </c>
      <c r="I435" s="8">
        <f>IF(Source!BC559&lt;&gt; 0, Source!BC559, 1)</f>
        <v>1</v>
      </c>
      <c r="J435" s="32">
        <f>Source!P559</f>
        <v>4026.51</v>
      </c>
      <c r="K435" s="32"/>
    </row>
    <row r="436" spans="1:22" ht="28.5" x14ac:dyDescent="0.2">
      <c r="A436" s="29" t="s">
        <v>238</v>
      </c>
      <c r="B436" s="29" t="str">
        <f>Source!F560</f>
        <v>21.1-25-13</v>
      </c>
      <c r="C436" s="29" t="str">
        <f>Source!G560</f>
        <v>Вода</v>
      </c>
      <c r="D436" s="30" t="str">
        <f>Source!H560</f>
        <v>м3</v>
      </c>
      <c r="E436" s="8">
        <f>Source!I560</f>
        <v>-1.8219494999999999</v>
      </c>
      <c r="F436" s="32">
        <f>Source!AK560</f>
        <v>49.83</v>
      </c>
      <c r="G436" s="34" t="s">
        <v>401</v>
      </c>
      <c r="H436" s="8">
        <f>Source!AW560</f>
        <v>1</v>
      </c>
      <c r="I436" s="8">
        <f>IF(Source!BC560&lt;&gt; 0, Source!BC560, 1)</f>
        <v>1</v>
      </c>
      <c r="J436" s="32">
        <f>Source!O560</f>
        <v>-90.79</v>
      </c>
      <c r="K436" s="32"/>
      <c r="Q436">
        <f>ROUND((Source!BZ560/100)*ROUND((Source!AF560*Source!AV560)*Source!I560, 2), 2)</f>
        <v>0</v>
      </c>
      <c r="R436">
        <f>Source!X560</f>
        <v>0</v>
      </c>
      <c r="S436">
        <f>ROUND((Source!CA560/100)*ROUND((Source!AF560*Source!AV560)*Source!I560, 2), 2)</f>
        <v>0</v>
      </c>
      <c r="T436">
        <f>Source!Y560</f>
        <v>0</v>
      </c>
      <c r="U436">
        <f>ROUND((175/100)*ROUND((Source!AE560*Source!AV560)*Source!I560, 2), 2)</f>
        <v>0</v>
      </c>
      <c r="V436">
        <f>ROUND((108/100)*ROUND(Source!CS560*Source!I560, 2), 2)</f>
        <v>0</v>
      </c>
    </row>
    <row r="437" spans="1:22" ht="14.25" x14ac:dyDescent="0.2">
      <c r="A437" s="29"/>
      <c r="B437" s="29"/>
      <c r="C437" s="29" t="s">
        <v>383</v>
      </c>
      <c r="D437" s="30" t="s">
        <v>384</v>
      </c>
      <c r="E437" s="8">
        <f>Source!AT559</f>
        <v>70</v>
      </c>
      <c r="F437" s="32"/>
      <c r="G437" s="31"/>
      <c r="H437" s="8"/>
      <c r="I437" s="8"/>
      <c r="J437" s="32">
        <f>SUM(R432:R436)</f>
        <v>28545.21</v>
      </c>
      <c r="K437" s="32"/>
    </row>
    <row r="438" spans="1:22" ht="14.25" x14ac:dyDescent="0.2">
      <c r="A438" s="29"/>
      <c r="B438" s="29"/>
      <c r="C438" s="29" t="s">
        <v>385</v>
      </c>
      <c r="D438" s="30" t="s">
        <v>384</v>
      </c>
      <c r="E438" s="8">
        <f>Source!AU559</f>
        <v>10</v>
      </c>
      <c r="F438" s="32"/>
      <c r="G438" s="31"/>
      <c r="H438" s="8"/>
      <c r="I438" s="8"/>
      <c r="J438" s="32">
        <f>SUM(T432:T437)</f>
        <v>4077.89</v>
      </c>
      <c r="K438" s="32"/>
    </row>
    <row r="439" spans="1:22" ht="14.25" x14ac:dyDescent="0.2">
      <c r="A439" s="29"/>
      <c r="B439" s="29"/>
      <c r="C439" s="29" t="s">
        <v>386</v>
      </c>
      <c r="D439" s="30" t="s">
        <v>387</v>
      </c>
      <c r="E439" s="8">
        <f>Source!AQ559</f>
        <v>0.4</v>
      </c>
      <c r="F439" s="32"/>
      <c r="G439" s="31" t="str">
        <f>Source!DI559</f>
        <v>)*4)*0,75</v>
      </c>
      <c r="H439" s="8">
        <f>Source!AV559</f>
        <v>1</v>
      </c>
      <c r="I439" s="8"/>
      <c r="J439" s="32"/>
      <c r="K439" s="32">
        <f>Source!U559</f>
        <v>145.75596000000002</v>
      </c>
    </row>
    <row r="440" spans="1:22" ht="15" x14ac:dyDescent="0.25">
      <c r="A440" s="38"/>
      <c r="B440" s="38"/>
      <c r="C440" s="38"/>
      <c r="D440" s="38"/>
      <c r="E440" s="38"/>
      <c r="F440" s="38"/>
      <c r="G440" s="38"/>
      <c r="H440" s="38"/>
      <c r="I440" s="39">
        <f>J434+J435+J437+J438+SUM(J436:J436)</f>
        <v>77337.69</v>
      </c>
      <c r="J440" s="39"/>
      <c r="K440" s="40">
        <f>IF(Source!I559&lt;&gt;0, ROUND(I440/Source!I559, 2), 0)</f>
        <v>636.72</v>
      </c>
      <c r="P440" s="35">
        <f>I440</f>
        <v>77337.69</v>
      </c>
    </row>
    <row r="441" spans="1:22" ht="57" x14ac:dyDescent="0.2">
      <c r="A441" s="29">
        <v>40</v>
      </c>
      <c r="B441" s="29" t="str">
        <f>Source!F561</f>
        <v>1.5-1101-1-2/1</v>
      </c>
      <c r="C441" s="29" t="str">
        <f>Source!G561</f>
        <v>Протирка стен, облицованных керамической плиткой, в зданиях административно-хозяйственного назначения</v>
      </c>
      <c r="D441" s="30" t="str">
        <f>Source!H561</f>
        <v>100 м2</v>
      </c>
      <c r="E441" s="8">
        <f>Source!I561</f>
        <v>14.967000000000001</v>
      </c>
      <c r="F441" s="32"/>
      <c r="G441" s="31"/>
      <c r="H441" s="8"/>
      <c r="I441" s="8"/>
      <c r="J441" s="32"/>
      <c r="K441" s="32"/>
      <c r="Q441">
        <f>ROUND((Source!BZ561/100)*ROUND((Source!AF561*Source!AV561)*Source!I561, 2), 2)</f>
        <v>11021.28</v>
      </c>
      <c r="R441">
        <f>Source!X561</f>
        <v>11021.28</v>
      </c>
      <c r="S441">
        <f>ROUND((Source!CA561/100)*ROUND((Source!AF561*Source!AV561)*Source!I561, 2), 2)</f>
        <v>1574.47</v>
      </c>
      <c r="T441">
        <f>Source!Y561</f>
        <v>1574.47</v>
      </c>
      <c r="U441">
        <f>ROUND((175/100)*ROUND((Source!AE561*Source!AV561)*Source!I561, 2), 2)</f>
        <v>0</v>
      </c>
      <c r="V441">
        <f>ROUND((108/100)*ROUND(Source!CS561*Source!I561, 2), 2)</f>
        <v>0</v>
      </c>
    </row>
    <row r="442" spans="1:22" x14ac:dyDescent="0.2">
      <c r="C442" s="33" t="str">
        <f>"Объем: "&amp;Source!I561&amp;"=1496,7/"&amp;"100"</f>
        <v>Объем: 14,967=1496,7/100</v>
      </c>
    </row>
    <row r="443" spans="1:22" ht="14.25" x14ac:dyDescent="0.2">
      <c r="A443" s="29"/>
      <c r="B443" s="29"/>
      <c r="C443" s="29" t="s">
        <v>380</v>
      </c>
      <c r="D443" s="30"/>
      <c r="E443" s="8"/>
      <c r="F443" s="32">
        <f>Source!AO561</f>
        <v>262.99</v>
      </c>
      <c r="G443" s="31" t="str">
        <f>Source!DG561</f>
        <v>)*4</v>
      </c>
      <c r="H443" s="8">
        <f>Source!AV561</f>
        <v>1</v>
      </c>
      <c r="I443" s="8">
        <f>IF(Source!BA561&lt;&gt; 0, Source!BA561, 1)</f>
        <v>1</v>
      </c>
      <c r="J443" s="32">
        <f>Source!S561</f>
        <v>15744.69</v>
      </c>
      <c r="K443" s="32"/>
    </row>
    <row r="444" spans="1:22" ht="14.25" x14ac:dyDescent="0.2">
      <c r="A444" s="29"/>
      <c r="B444" s="29"/>
      <c r="C444" s="29" t="s">
        <v>381</v>
      </c>
      <c r="D444" s="30"/>
      <c r="E444" s="8"/>
      <c r="F444" s="32">
        <f>Source!AL561</f>
        <v>4.55</v>
      </c>
      <c r="G444" s="31" t="str">
        <f>Source!DD561</f>
        <v>)*4</v>
      </c>
      <c r="H444" s="8">
        <f>Source!AW561</f>
        <v>1</v>
      </c>
      <c r="I444" s="8">
        <f>IF(Source!BC561&lt;&gt; 0, Source!BC561, 1)</f>
        <v>1</v>
      </c>
      <c r="J444" s="32">
        <f>Source!P561</f>
        <v>272.39999999999998</v>
      </c>
      <c r="K444" s="32"/>
    </row>
    <row r="445" spans="1:22" ht="14.25" x14ac:dyDescent="0.2">
      <c r="A445" s="29" t="s">
        <v>240</v>
      </c>
      <c r="B445" s="29" t="str">
        <f>Source!F562</f>
        <v>21.1-25-13</v>
      </c>
      <c r="C445" s="29" t="str">
        <f>Source!G562</f>
        <v>Вода</v>
      </c>
      <c r="D445" s="30" t="str">
        <f>Source!H562</f>
        <v>м3</v>
      </c>
      <c r="E445" s="8">
        <f>Source!I562</f>
        <v>-0.59867999999999999</v>
      </c>
      <c r="F445" s="32">
        <f>Source!AK562</f>
        <v>49.83</v>
      </c>
      <c r="G445" s="34" t="s">
        <v>402</v>
      </c>
      <c r="H445" s="8">
        <f>Source!AW562</f>
        <v>1</v>
      </c>
      <c r="I445" s="8">
        <f>IF(Source!BC562&lt;&gt; 0, Source!BC562, 1)</f>
        <v>1</v>
      </c>
      <c r="J445" s="32">
        <f>Source!O562</f>
        <v>-29.83</v>
      </c>
      <c r="K445" s="32"/>
      <c r="Q445">
        <f>ROUND((Source!BZ562/100)*ROUND((Source!AF562*Source!AV562)*Source!I562, 2), 2)</f>
        <v>0</v>
      </c>
      <c r="R445">
        <f>Source!X562</f>
        <v>0</v>
      </c>
      <c r="S445">
        <f>ROUND((Source!CA562/100)*ROUND((Source!AF562*Source!AV562)*Source!I562, 2), 2)</f>
        <v>0</v>
      </c>
      <c r="T445">
        <f>Source!Y562</f>
        <v>0</v>
      </c>
      <c r="U445">
        <f>ROUND((175/100)*ROUND((Source!AE562*Source!AV562)*Source!I562, 2), 2)</f>
        <v>0</v>
      </c>
      <c r="V445">
        <f>ROUND((108/100)*ROUND(Source!CS562*Source!I562, 2), 2)</f>
        <v>0</v>
      </c>
    </row>
    <row r="446" spans="1:22" ht="14.25" x14ac:dyDescent="0.2">
      <c r="A446" s="29"/>
      <c r="B446" s="29"/>
      <c r="C446" s="29" t="s">
        <v>383</v>
      </c>
      <c r="D446" s="30" t="s">
        <v>384</v>
      </c>
      <c r="E446" s="8">
        <f>Source!AT561</f>
        <v>70</v>
      </c>
      <c r="F446" s="32"/>
      <c r="G446" s="31"/>
      <c r="H446" s="8"/>
      <c r="I446" s="8"/>
      <c r="J446" s="32">
        <f>SUM(R441:R445)</f>
        <v>11021.28</v>
      </c>
      <c r="K446" s="32"/>
    </row>
    <row r="447" spans="1:22" ht="14.25" x14ac:dyDescent="0.2">
      <c r="A447" s="29"/>
      <c r="B447" s="29"/>
      <c r="C447" s="29" t="s">
        <v>385</v>
      </c>
      <c r="D447" s="30" t="s">
        <v>384</v>
      </c>
      <c r="E447" s="8">
        <f>Source!AU561</f>
        <v>10</v>
      </c>
      <c r="F447" s="32"/>
      <c r="G447" s="31"/>
      <c r="H447" s="8"/>
      <c r="I447" s="8"/>
      <c r="J447" s="32">
        <f>SUM(T441:T446)</f>
        <v>1574.47</v>
      </c>
      <c r="K447" s="32"/>
    </row>
    <row r="448" spans="1:22" ht="14.25" x14ac:dyDescent="0.2">
      <c r="A448" s="29"/>
      <c r="B448" s="29"/>
      <c r="C448" s="29" t="s">
        <v>386</v>
      </c>
      <c r="D448" s="30" t="s">
        <v>387</v>
      </c>
      <c r="E448" s="8">
        <f>Source!AQ561</f>
        <v>0.94</v>
      </c>
      <c r="F448" s="32"/>
      <c r="G448" s="31" t="str">
        <f>Source!DI561</f>
        <v>)*4</v>
      </c>
      <c r="H448" s="8">
        <f>Source!AV561</f>
        <v>1</v>
      </c>
      <c r="I448" s="8"/>
      <c r="J448" s="32"/>
      <c r="K448" s="32">
        <f>Source!U561</f>
        <v>56.275919999999999</v>
      </c>
    </row>
    <row r="449" spans="1:22" ht="15" x14ac:dyDescent="0.25">
      <c r="A449" s="38"/>
      <c r="B449" s="38"/>
      <c r="C449" s="38"/>
      <c r="D449" s="38"/>
      <c r="E449" s="38"/>
      <c r="F449" s="38"/>
      <c r="G449" s="38"/>
      <c r="H449" s="38"/>
      <c r="I449" s="39">
        <f>J443+J444+J446+J447+SUM(J445:J445)</f>
        <v>28583.010000000002</v>
      </c>
      <c r="J449" s="39"/>
      <c r="K449" s="40">
        <f>IF(Source!I561&lt;&gt;0, ROUND(I449/Source!I561, 2), 0)</f>
        <v>1909.74</v>
      </c>
      <c r="P449" s="35">
        <f>I449</f>
        <v>28583.010000000002</v>
      </c>
    </row>
    <row r="451" spans="1:22" ht="15" x14ac:dyDescent="0.25">
      <c r="A451" s="43" t="str">
        <f>CONCATENATE("Итого по подразделу: ",IF(Source!G564&lt;&gt;"Новый подраздел", Source!G564, ""))</f>
        <v>Итого по подразделу: Стены, потолки</v>
      </c>
      <c r="B451" s="43"/>
      <c r="C451" s="43"/>
      <c r="D451" s="43"/>
      <c r="E451" s="43"/>
      <c r="F451" s="43"/>
      <c r="G451" s="43"/>
      <c r="H451" s="43"/>
      <c r="I451" s="37">
        <f>SUM(P424:P450)</f>
        <v>247859.63</v>
      </c>
      <c r="J451" s="42"/>
      <c r="K451" s="41"/>
    </row>
    <row r="454" spans="1:22" ht="16.5" x14ac:dyDescent="0.25">
      <c r="A454" s="28" t="str">
        <f>CONCATENATE("Подраздел: ",IF(Source!G594&lt;&gt;"Новый подраздел", Source!G594, ""))</f>
        <v>Подраздел: Лестничные марши и площадки</v>
      </c>
      <c r="B454" s="28"/>
      <c r="C454" s="28"/>
      <c r="D454" s="28"/>
      <c r="E454" s="28"/>
      <c r="F454" s="28"/>
      <c r="G454" s="28"/>
      <c r="H454" s="28"/>
      <c r="I454" s="28"/>
      <c r="J454" s="28"/>
      <c r="K454" s="28"/>
    </row>
    <row r="455" spans="1:22" ht="99.75" x14ac:dyDescent="0.2">
      <c r="A455" s="29">
        <v>41</v>
      </c>
      <c r="B455" s="29" t="str">
        <f>Source!F598</f>
        <v>1.9-1103-1-1/1</v>
      </c>
      <c r="C455" s="29" t="str">
        <f>Source!G598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455" s="30" t="str">
        <f>Source!H598</f>
        <v>100 м2</v>
      </c>
      <c r="E455" s="8">
        <f>Source!I598</f>
        <v>3.927</v>
      </c>
      <c r="F455" s="32"/>
      <c r="G455" s="31"/>
      <c r="H455" s="8"/>
      <c r="I455" s="8"/>
      <c r="J455" s="32"/>
      <c r="K455" s="32"/>
      <c r="Q455">
        <f>ROUND((Source!BZ598/100)*ROUND((Source!AF598*Source!AV598)*Source!I598, 2), 2)</f>
        <v>4276.08</v>
      </c>
      <c r="R455">
        <f>Source!X598</f>
        <v>4276.08</v>
      </c>
      <c r="S455">
        <f>ROUND((Source!CA598/100)*ROUND((Source!AF598*Source!AV598)*Source!I598, 2), 2)</f>
        <v>610.87</v>
      </c>
      <c r="T455">
        <f>Source!Y598</f>
        <v>610.87</v>
      </c>
      <c r="U455">
        <f>ROUND((175/100)*ROUND((Source!AE598*Source!AV598)*Source!I598, 2), 2)</f>
        <v>0</v>
      </c>
      <c r="V455">
        <f>ROUND((108/100)*ROUND(Source!CS598*Source!I598, 2), 2)</f>
        <v>0</v>
      </c>
    </row>
    <row r="456" spans="1:22" x14ac:dyDescent="0.2">
      <c r="C456" s="33" t="str">
        <f>"Объем: "&amp;Source!I598&amp;"=392,7/"&amp;"100"</f>
        <v>Объем: 3,927=392,7/100</v>
      </c>
    </row>
    <row r="457" spans="1:22" ht="14.25" x14ac:dyDescent="0.2">
      <c r="A457" s="29"/>
      <c r="B457" s="29"/>
      <c r="C457" s="29" t="s">
        <v>380</v>
      </c>
      <c r="D457" s="30"/>
      <c r="E457" s="8"/>
      <c r="F457" s="32">
        <f>Source!AO598</f>
        <v>388.89</v>
      </c>
      <c r="G457" s="31" t="str">
        <f>Source!DG598</f>
        <v>)*4</v>
      </c>
      <c r="H457" s="8">
        <f>Source!AV598</f>
        <v>1</v>
      </c>
      <c r="I457" s="8">
        <f>IF(Source!BA598&lt;&gt; 0, Source!BA598, 1)</f>
        <v>1</v>
      </c>
      <c r="J457" s="32">
        <f>Source!S598</f>
        <v>6108.68</v>
      </c>
      <c r="K457" s="32"/>
    </row>
    <row r="458" spans="1:22" ht="14.25" x14ac:dyDescent="0.2">
      <c r="A458" s="29"/>
      <c r="B458" s="29"/>
      <c r="C458" s="29" t="s">
        <v>381</v>
      </c>
      <c r="D458" s="30"/>
      <c r="E458" s="8"/>
      <c r="F458" s="32">
        <f>Source!AL598</f>
        <v>8.56</v>
      </c>
      <c r="G458" s="31" t="str">
        <f>Source!DD598</f>
        <v>)*4</v>
      </c>
      <c r="H458" s="8">
        <f>Source!AW598</f>
        <v>1</v>
      </c>
      <c r="I458" s="8">
        <f>IF(Source!BC598&lt;&gt; 0, Source!BC598, 1)</f>
        <v>1</v>
      </c>
      <c r="J458" s="32">
        <f>Source!P598</f>
        <v>134.46</v>
      </c>
      <c r="K458" s="32"/>
    </row>
    <row r="459" spans="1:22" ht="14.25" x14ac:dyDescent="0.2">
      <c r="A459" s="29" t="s">
        <v>242</v>
      </c>
      <c r="B459" s="29" t="str">
        <f>Source!F599</f>
        <v>21.1-25-13</v>
      </c>
      <c r="C459" s="29" t="str">
        <f>Source!G599</f>
        <v>Вода</v>
      </c>
      <c r="D459" s="30" t="str">
        <f>Source!H599</f>
        <v>м3</v>
      </c>
      <c r="E459" s="8">
        <f>Source!I599</f>
        <v>-0.15708</v>
      </c>
      <c r="F459" s="32">
        <f>Source!AK599</f>
        <v>49.83</v>
      </c>
      <c r="G459" s="34" t="s">
        <v>402</v>
      </c>
      <c r="H459" s="8">
        <f>Source!AW599</f>
        <v>1</v>
      </c>
      <c r="I459" s="8">
        <f>IF(Source!BC599&lt;&gt; 0, Source!BC599, 1)</f>
        <v>1</v>
      </c>
      <c r="J459" s="32">
        <f>Source!O599</f>
        <v>-7.83</v>
      </c>
      <c r="K459" s="32"/>
      <c r="Q459">
        <f>ROUND((Source!BZ599/100)*ROUND((Source!AF599*Source!AV599)*Source!I599, 2), 2)</f>
        <v>0</v>
      </c>
      <c r="R459">
        <f>Source!X599</f>
        <v>0</v>
      </c>
      <c r="S459">
        <f>ROUND((Source!CA599/100)*ROUND((Source!AF599*Source!AV599)*Source!I599, 2), 2)</f>
        <v>0</v>
      </c>
      <c r="T459">
        <f>Source!Y599</f>
        <v>0</v>
      </c>
      <c r="U459">
        <f>ROUND((175/100)*ROUND((Source!AE599*Source!AV599)*Source!I599, 2), 2)</f>
        <v>0</v>
      </c>
      <c r="V459">
        <f>ROUND((108/100)*ROUND(Source!CS599*Source!I599, 2), 2)</f>
        <v>0</v>
      </c>
    </row>
    <row r="460" spans="1:22" ht="14.25" x14ac:dyDescent="0.2">
      <c r="A460" s="29"/>
      <c r="B460" s="29"/>
      <c r="C460" s="29" t="s">
        <v>383</v>
      </c>
      <c r="D460" s="30" t="s">
        <v>384</v>
      </c>
      <c r="E460" s="8">
        <f>Source!AT598</f>
        <v>70</v>
      </c>
      <c r="F460" s="32"/>
      <c r="G460" s="31"/>
      <c r="H460" s="8"/>
      <c r="I460" s="8"/>
      <c r="J460" s="32">
        <f>SUM(R455:R459)</f>
        <v>4276.08</v>
      </c>
      <c r="K460" s="32"/>
    </row>
    <row r="461" spans="1:22" ht="14.25" x14ac:dyDescent="0.2">
      <c r="A461" s="29"/>
      <c r="B461" s="29"/>
      <c r="C461" s="29" t="s">
        <v>385</v>
      </c>
      <c r="D461" s="30" t="s">
        <v>384</v>
      </c>
      <c r="E461" s="8">
        <f>Source!AU598</f>
        <v>10</v>
      </c>
      <c r="F461" s="32"/>
      <c r="G461" s="31"/>
      <c r="H461" s="8"/>
      <c r="I461" s="8"/>
      <c r="J461" s="32">
        <f>SUM(T455:T460)</f>
        <v>610.87</v>
      </c>
      <c r="K461" s="32"/>
    </row>
    <row r="462" spans="1:22" ht="14.25" x14ac:dyDescent="0.2">
      <c r="A462" s="29"/>
      <c r="B462" s="29"/>
      <c r="C462" s="29" t="s">
        <v>386</v>
      </c>
      <c r="D462" s="30" t="s">
        <v>387</v>
      </c>
      <c r="E462" s="8">
        <f>Source!AQ598</f>
        <v>1.39</v>
      </c>
      <c r="F462" s="32"/>
      <c r="G462" s="31" t="str">
        <f>Source!DI598</f>
        <v>)*4</v>
      </c>
      <c r="H462" s="8">
        <f>Source!AV598</f>
        <v>1</v>
      </c>
      <c r="I462" s="8"/>
      <c r="J462" s="32"/>
      <c r="K462" s="32">
        <f>Source!U598</f>
        <v>21.834119999999999</v>
      </c>
    </row>
    <row r="463" spans="1:22" ht="15" x14ac:dyDescent="0.25">
      <c r="A463" s="38"/>
      <c r="B463" s="38"/>
      <c r="C463" s="38"/>
      <c r="D463" s="38"/>
      <c r="E463" s="38"/>
      <c r="F463" s="38"/>
      <c r="G463" s="38"/>
      <c r="H463" s="38"/>
      <c r="I463" s="39">
        <f>J457+J458+J460+J461+SUM(J459:J459)</f>
        <v>11122.260000000002</v>
      </c>
      <c r="J463" s="39"/>
      <c r="K463" s="40">
        <f>IF(Source!I598&lt;&gt;0, ROUND(I463/Source!I598, 2), 0)</f>
        <v>2832.25</v>
      </c>
      <c r="P463" s="35">
        <f>I463</f>
        <v>11122.260000000002</v>
      </c>
    </row>
    <row r="465" spans="1:22" ht="15" x14ac:dyDescent="0.25">
      <c r="A465" s="43" t="str">
        <f>CONCATENATE("Итого по подразделу: ",IF(Source!G601&lt;&gt;"Новый подраздел", Source!G601, ""))</f>
        <v>Итого по подразделу: Лестничные марши и площадки</v>
      </c>
      <c r="B465" s="43"/>
      <c r="C465" s="43"/>
      <c r="D465" s="43"/>
      <c r="E465" s="43"/>
      <c r="F465" s="43"/>
      <c r="G465" s="43"/>
      <c r="H465" s="43"/>
      <c r="I465" s="37">
        <f>SUM(P454:P464)</f>
        <v>11122.260000000002</v>
      </c>
      <c r="J465" s="42"/>
      <c r="K465" s="41"/>
    </row>
    <row r="468" spans="1:22" ht="16.5" x14ac:dyDescent="0.25">
      <c r="A468" s="28" t="str">
        <f>CONCATENATE("Подраздел: ",IF(Source!G631&lt;&gt;"Новый подраздел", Source!G631, ""))</f>
        <v>Подраздел: Полы</v>
      </c>
      <c r="B468" s="28"/>
      <c r="C468" s="28"/>
      <c r="D468" s="28"/>
      <c r="E468" s="28"/>
      <c r="F468" s="28"/>
      <c r="G468" s="28"/>
      <c r="H468" s="28"/>
      <c r="I468" s="28"/>
      <c r="J468" s="28"/>
      <c r="K468" s="28"/>
    </row>
    <row r="469" spans="1:22" ht="99.75" x14ac:dyDescent="0.2">
      <c r="A469" s="29">
        <v>42</v>
      </c>
      <c r="B469" s="29" t="str">
        <f>Source!F635</f>
        <v>1.10-1101-4-1/1</v>
      </c>
      <c r="C469" s="29" t="str">
        <f>Source!G635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469" s="30" t="str">
        <f>Source!H635</f>
        <v>100 м2</v>
      </c>
      <c r="E469" s="8">
        <f>Source!I635</f>
        <v>14.03913</v>
      </c>
      <c r="F469" s="32"/>
      <c r="G469" s="31"/>
      <c r="H469" s="8"/>
      <c r="I469" s="8"/>
      <c r="J469" s="32"/>
      <c r="K469" s="32"/>
      <c r="Q469">
        <f>ROUND((Source!BZ635/100)*ROUND((Source!AF635*Source!AV635)*Source!I635, 2), 2)</f>
        <v>1319.62</v>
      </c>
      <c r="R469">
        <f>Source!X635</f>
        <v>1319.62</v>
      </c>
      <c r="S469">
        <f>ROUND((Source!CA635/100)*ROUND((Source!AF635*Source!AV635)*Source!I635, 2), 2)</f>
        <v>188.52</v>
      </c>
      <c r="T469">
        <f>Source!Y635</f>
        <v>188.52</v>
      </c>
      <c r="U469">
        <f>ROUND((175/100)*ROUND((Source!AE635*Source!AV635)*Source!I635, 2), 2)</f>
        <v>6.88</v>
      </c>
      <c r="V469">
        <f>ROUND((108/100)*ROUND(Source!CS635*Source!I635, 2), 2)</f>
        <v>4.24</v>
      </c>
    </row>
    <row r="470" spans="1:22" x14ac:dyDescent="0.2">
      <c r="C470" s="33" t="str">
        <f>"Объем: "&amp;Source!I635&amp;"=2005,59*"&amp;"0,7/"&amp;"100"</f>
        <v>Объем: 14,03913=2005,59*0,7/100</v>
      </c>
    </row>
    <row r="471" spans="1:22" ht="14.25" x14ac:dyDescent="0.2">
      <c r="A471" s="29"/>
      <c r="B471" s="29"/>
      <c r="C471" s="29" t="s">
        <v>380</v>
      </c>
      <c r="D471" s="30"/>
      <c r="E471" s="8"/>
      <c r="F471" s="32">
        <f>Source!AO635</f>
        <v>33.57</v>
      </c>
      <c r="G471" s="31" t="str">
        <f>Source!DG635</f>
        <v>)*4</v>
      </c>
      <c r="H471" s="8">
        <f>Source!AV635</f>
        <v>1</v>
      </c>
      <c r="I471" s="8">
        <f>IF(Source!BA635&lt;&gt; 0, Source!BA635, 1)</f>
        <v>1</v>
      </c>
      <c r="J471" s="32">
        <f>Source!S635</f>
        <v>1885.17</v>
      </c>
      <c r="K471" s="32"/>
    </row>
    <row r="472" spans="1:22" ht="14.25" x14ac:dyDescent="0.2">
      <c r="A472" s="29"/>
      <c r="B472" s="29"/>
      <c r="C472" s="29" t="s">
        <v>389</v>
      </c>
      <c r="D472" s="30"/>
      <c r="E472" s="8"/>
      <c r="F472" s="32">
        <f>Source!AM635</f>
        <v>4.38</v>
      </c>
      <c r="G472" s="31" t="str">
        <f>Source!DE635</f>
        <v>)*4</v>
      </c>
      <c r="H472" s="8">
        <f>Source!AV635</f>
        <v>1</v>
      </c>
      <c r="I472" s="8">
        <f>IF(Source!BB635&lt;&gt; 0, Source!BB635, 1)</f>
        <v>1</v>
      </c>
      <c r="J472" s="32">
        <f>Source!Q635</f>
        <v>245.97</v>
      </c>
      <c r="K472" s="32"/>
    </row>
    <row r="473" spans="1:22" ht="14.25" x14ac:dyDescent="0.2">
      <c r="A473" s="29"/>
      <c r="B473" s="29"/>
      <c r="C473" s="29" t="s">
        <v>390</v>
      </c>
      <c r="D473" s="30"/>
      <c r="E473" s="8"/>
      <c r="F473" s="32">
        <f>Source!AN635</f>
        <v>7.0000000000000007E-2</v>
      </c>
      <c r="G473" s="31" t="str">
        <f>Source!DF635</f>
        <v>)*4</v>
      </c>
      <c r="H473" s="8">
        <f>Source!AV635</f>
        <v>1</v>
      </c>
      <c r="I473" s="8">
        <f>IF(Source!BS635&lt;&gt; 0, Source!BS635, 1)</f>
        <v>1</v>
      </c>
      <c r="J473" s="44">
        <f>Source!R635</f>
        <v>3.93</v>
      </c>
      <c r="K473" s="32"/>
    </row>
    <row r="474" spans="1:22" ht="14.25" x14ac:dyDescent="0.2">
      <c r="A474" s="29"/>
      <c r="B474" s="29"/>
      <c r="C474" s="29" t="s">
        <v>381</v>
      </c>
      <c r="D474" s="30"/>
      <c r="E474" s="8"/>
      <c r="F474" s="32">
        <f>Source!AL635</f>
        <v>25.11</v>
      </c>
      <c r="G474" s="31" t="str">
        <f>Source!DD635</f>
        <v>)*4</v>
      </c>
      <c r="H474" s="8">
        <f>Source!AW635</f>
        <v>1</v>
      </c>
      <c r="I474" s="8">
        <f>IF(Source!BC635&lt;&gt; 0, Source!BC635, 1)</f>
        <v>1</v>
      </c>
      <c r="J474" s="32">
        <f>Source!P635</f>
        <v>1410.09</v>
      </c>
      <c r="K474" s="32"/>
    </row>
    <row r="475" spans="1:22" ht="14.25" x14ac:dyDescent="0.2">
      <c r="A475" s="29" t="s">
        <v>244</v>
      </c>
      <c r="B475" s="29" t="str">
        <f>Source!F636</f>
        <v>21.1-25-13</v>
      </c>
      <c r="C475" s="29" t="str">
        <f>Source!G636</f>
        <v>Вода</v>
      </c>
      <c r="D475" s="30" t="str">
        <f>Source!H636</f>
        <v>м3</v>
      </c>
      <c r="E475" s="8">
        <f>Source!I636</f>
        <v>-0.74126606399999995</v>
      </c>
      <c r="F475" s="32">
        <f>Source!AK636</f>
        <v>49.83</v>
      </c>
      <c r="G475" s="34" t="s">
        <v>402</v>
      </c>
      <c r="H475" s="8">
        <f>Source!AW636</f>
        <v>1</v>
      </c>
      <c r="I475" s="8">
        <f>IF(Source!BC636&lt;&gt; 0, Source!BC636, 1)</f>
        <v>1</v>
      </c>
      <c r="J475" s="32">
        <f>Source!O636</f>
        <v>-36.94</v>
      </c>
      <c r="K475" s="32"/>
      <c r="Q475">
        <f>ROUND((Source!BZ636/100)*ROUND((Source!AF636*Source!AV636)*Source!I636, 2), 2)</f>
        <v>0</v>
      </c>
      <c r="R475">
        <f>Source!X636</f>
        <v>0</v>
      </c>
      <c r="S475">
        <f>ROUND((Source!CA636/100)*ROUND((Source!AF636*Source!AV636)*Source!I636, 2), 2)</f>
        <v>0</v>
      </c>
      <c r="T475">
        <f>Source!Y636</f>
        <v>0</v>
      </c>
      <c r="U475">
        <f>ROUND((175/100)*ROUND((Source!AE636*Source!AV636)*Source!I636, 2), 2)</f>
        <v>0</v>
      </c>
      <c r="V475">
        <f>ROUND((108/100)*ROUND(Source!CS636*Source!I636, 2), 2)</f>
        <v>0</v>
      </c>
    </row>
    <row r="476" spans="1:22" ht="14.25" x14ac:dyDescent="0.2">
      <c r="A476" s="29"/>
      <c r="B476" s="29"/>
      <c r="C476" s="29" t="s">
        <v>383</v>
      </c>
      <c r="D476" s="30" t="s">
        <v>384</v>
      </c>
      <c r="E476" s="8">
        <f>Source!AT635</f>
        <v>70</v>
      </c>
      <c r="F476" s="32"/>
      <c r="G476" s="31"/>
      <c r="H476" s="8"/>
      <c r="I476" s="8"/>
      <c r="J476" s="32">
        <f>SUM(R469:R475)</f>
        <v>1319.62</v>
      </c>
      <c r="K476" s="32"/>
    </row>
    <row r="477" spans="1:22" ht="14.25" x14ac:dyDescent="0.2">
      <c r="A477" s="29"/>
      <c r="B477" s="29"/>
      <c r="C477" s="29" t="s">
        <v>385</v>
      </c>
      <c r="D477" s="30" t="s">
        <v>384</v>
      </c>
      <c r="E477" s="8">
        <f>Source!AU635</f>
        <v>10</v>
      </c>
      <c r="F477" s="32"/>
      <c r="G477" s="31"/>
      <c r="H477" s="8"/>
      <c r="I477" s="8"/>
      <c r="J477" s="32">
        <f>SUM(T469:T476)</f>
        <v>188.52</v>
      </c>
      <c r="K477" s="32"/>
    </row>
    <row r="478" spans="1:22" ht="14.25" x14ac:dyDescent="0.2">
      <c r="A478" s="29"/>
      <c r="B478" s="29"/>
      <c r="C478" s="29" t="s">
        <v>392</v>
      </c>
      <c r="D478" s="30" t="s">
        <v>384</v>
      </c>
      <c r="E478" s="8">
        <f>108</f>
        <v>108</v>
      </c>
      <c r="F478" s="32"/>
      <c r="G478" s="31"/>
      <c r="H478" s="8"/>
      <c r="I478" s="8"/>
      <c r="J478" s="32">
        <f>SUM(V469:V477)</f>
        <v>4.24</v>
      </c>
      <c r="K478" s="32"/>
    </row>
    <row r="479" spans="1:22" ht="14.25" x14ac:dyDescent="0.2">
      <c r="A479" s="29"/>
      <c r="B479" s="29"/>
      <c r="C479" s="29" t="s">
        <v>386</v>
      </c>
      <c r="D479" s="30" t="s">
        <v>387</v>
      </c>
      <c r="E479" s="8">
        <f>Source!AQ635</f>
        <v>0.12</v>
      </c>
      <c r="F479" s="32"/>
      <c r="G479" s="31" t="str">
        <f>Source!DI635</f>
        <v>)*4</v>
      </c>
      <c r="H479" s="8">
        <f>Source!AV635</f>
        <v>1</v>
      </c>
      <c r="I479" s="8"/>
      <c r="J479" s="32"/>
      <c r="K479" s="32">
        <f>Source!U635</f>
        <v>6.7387823999999998</v>
      </c>
    </row>
    <row r="480" spans="1:22" ht="15" x14ac:dyDescent="0.25">
      <c r="A480" s="38"/>
      <c r="B480" s="38"/>
      <c r="C480" s="38"/>
      <c r="D480" s="38"/>
      <c r="E480" s="38"/>
      <c r="F480" s="38"/>
      <c r="G480" s="38"/>
      <c r="H480" s="38"/>
      <c r="I480" s="39">
        <f>J471+J472+J474+J476+J477+J478+SUM(J475:J475)</f>
        <v>5016.67</v>
      </c>
      <c r="J480" s="39"/>
      <c r="K480" s="40">
        <f>IF(Source!I635&lt;&gt;0, ROUND(I480/Source!I635, 2), 0)</f>
        <v>357.33</v>
      </c>
      <c r="P480" s="35">
        <f>I480</f>
        <v>5016.67</v>
      </c>
    </row>
    <row r="481" spans="1:22" ht="57" x14ac:dyDescent="0.2">
      <c r="A481" s="29">
        <v>43</v>
      </c>
      <c r="B481" s="29" t="str">
        <f>Source!F637</f>
        <v>1.10-1101-1-1/1</v>
      </c>
      <c r="C481" s="29" t="str">
        <f>Source!G637</f>
        <v>Мытье полов вестибюлей, коридоров, гардеробных, фойе, холлов, рекреаций в зданиях административно-хозяйственного назначения</v>
      </c>
      <c r="D481" s="30" t="str">
        <f>Source!H637</f>
        <v>100 м2</v>
      </c>
      <c r="E481" s="8">
        <f>Source!I637</f>
        <v>6.0167700000000002</v>
      </c>
      <c r="F481" s="32"/>
      <c r="G481" s="31"/>
      <c r="H481" s="8"/>
      <c r="I481" s="8"/>
      <c r="J481" s="32"/>
      <c r="K481" s="32"/>
      <c r="Q481">
        <f>ROUND((Source!BZ637/100)*ROUND((Source!AF637*Source!AV637)*Source!I637, 2), 2)</f>
        <v>4336.41</v>
      </c>
      <c r="R481">
        <f>Source!X637</f>
        <v>4336.41</v>
      </c>
      <c r="S481">
        <f>ROUND((Source!CA637/100)*ROUND((Source!AF637*Source!AV637)*Source!I637, 2), 2)</f>
        <v>619.49</v>
      </c>
      <c r="T481">
        <f>Source!Y637</f>
        <v>619.49</v>
      </c>
      <c r="U481">
        <f>ROUND((175/100)*ROUND((Source!AE637*Source!AV637)*Source!I637, 2), 2)</f>
        <v>0</v>
      </c>
      <c r="V481">
        <f>ROUND((108/100)*ROUND(Source!CS637*Source!I637, 2), 2)</f>
        <v>0</v>
      </c>
    </row>
    <row r="482" spans="1:22" x14ac:dyDescent="0.2">
      <c r="C482" s="33" t="str">
        <f>"Объем: "&amp;Source!I637&amp;"=2005,59*"&amp;"0,3/"&amp;"100"</f>
        <v>Объем: 6,01677=2005,59*0,3/100</v>
      </c>
    </row>
    <row r="483" spans="1:22" ht="14.25" x14ac:dyDescent="0.2">
      <c r="A483" s="29"/>
      <c r="B483" s="29"/>
      <c r="C483" s="29" t="s">
        <v>380</v>
      </c>
      <c r="D483" s="30"/>
      <c r="E483" s="8"/>
      <c r="F483" s="32">
        <f>Source!AO637</f>
        <v>257.39999999999998</v>
      </c>
      <c r="G483" s="31" t="str">
        <f>Source!DG637</f>
        <v>)*4</v>
      </c>
      <c r="H483" s="8">
        <f>Source!AV637</f>
        <v>1</v>
      </c>
      <c r="I483" s="8">
        <f>IF(Source!BA637&lt;&gt; 0, Source!BA637, 1)</f>
        <v>1</v>
      </c>
      <c r="J483" s="32">
        <f>Source!S637</f>
        <v>6194.87</v>
      </c>
      <c r="K483" s="32"/>
    </row>
    <row r="484" spans="1:22" ht="14.25" x14ac:dyDescent="0.2">
      <c r="A484" s="29"/>
      <c r="B484" s="29"/>
      <c r="C484" s="29" t="s">
        <v>381</v>
      </c>
      <c r="D484" s="30"/>
      <c r="E484" s="8"/>
      <c r="F484" s="32">
        <f>Source!AL637</f>
        <v>27.76</v>
      </c>
      <c r="G484" s="31" t="str">
        <f>Source!DD637</f>
        <v>)*4</v>
      </c>
      <c r="H484" s="8">
        <f>Source!AW637</f>
        <v>1</v>
      </c>
      <c r="I484" s="8">
        <f>IF(Source!BC637&lt;&gt; 0, Source!BC637, 1)</f>
        <v>1</v>
      </c>
      <c r="J484" s="32">
        <f>Source!P637</f>
        <v>668.1</v>
      </c>
      <c r="K484" s="32"/>
    </row>
    <row r="485" spans="1:22" ht="14.25" x14ac:dyDescent="0.2">
      <c r="A485" s="29" t="s">
        <v>247</v>
      </c>
      <c r="B485" s="29" t="str">
        <f>Source!F638</f>
        <v>21.1-25-13</v>
      </c>
      <c r="C485" s="29" t="str">
        <f>Source!G638</f>
        <v>Вода</v>
      </c>
      <c r="D485" s="30" t="str">
        <f>Source!H638</f>
        <v>м3</v>
      </c>
      <c r="E485" s="8">
        <f>Source!I638</f>
        <v>-0.24067080000000002</v>
      </c>
      <c r="F485" s="32">
        <f>Source!AK638</f>
        <v>49.83</v>
      </c>
      <c r="G485" s="34" t="s">
        <v>402</v>
      </c>
      <c r="H485" s="8">
        <f>Source!AW638</f>
        <v>1</v>
      </c>
      <c r="I485" s="8">
        <f>IF(Source!BC638&lt;&gt; 0, Source!BC638, 1)</f>
        <v>1</v>
      </c>
      <c r="J485" s="32">
        <f>Source!O638</f>
        <v>-11.99</v>
      </c>
      <c r="K485" s="32"/>
      <c r="Q485">
        <f>ROUND((Source!BZ638/100)*ROUND((Source!AF638*Source!AV638)*Source!I638, 2), 2)</f>
        <v>0</v>
      </c>
      <c r="R485">
        <f>Source!X638</f>
        <v>0</v>
      </c>
      <c r="S485">
        <f>ROUND((Source!CA638/100)*ROUND((Source!AF638*Source!AV638)*Source!I638, 2), 2)</f>
        <v>0</v>
      </c>
      <c r="T485">
        <f>Source!Y638</f>
        <v>0</v>
      </c>
      <c r="U485">
        <f>ROUND((175/100)*ROUND((Source!AE638*Source!AV638)*Source!I638, 2), 2)</f>
        <v>0</v>
      </c>
      <c r="V485">
        <f>ROUND((108/100)*ROUND(Source!CS638*Source!I638, 2), 2)</f>
        <v>0</v>
      </c>
    </row>
    <row r="486" spans="1:22" ht="14.25" x14ac:dyDescent="0.2">
      <c r="A486" s="29"/>
      <c r="B486" s="29"/>
      <c r="C486" s="29" t="s">
        <v>383</v>
      </c>
      <c r="D486" s="30" t="s">
        <v>384</v>
      </c>
      <c r="E486" s="8">
        <f>Source!AT637</f>
        <v>70</v>
      </c>
      <c r="F486" s="32"/>
      <c r="G486" s="31"/>
      <c r="H486" s="8"/>
      <c r="I486" s="8"/>
      <c r="J486" s="32">
        <f>SUM(R481:R485)</f>
        <v>4336.41</v>
      </c>
      <c r="K486" s="32"/>
    </row>
    <row r="487" spans="1:22" ht="14.25" x14ac:dyDescent="0.2">
      <c r="A487" s="29"/>
      <c r="B487" s="29"/>
      <c r="C487" s="29" t="s">
        <v>385</v>
      </c>
      <c r="D487" s="30" t="s">
        <v>384</v>
      </c>
      <c r="E487" s="8">
        <f>Source!AU637</f>
        <v>10</v>
      </c>
      <c r="F487" s="32"/>
      <c r="G487" s="31"/>
      <c r="H487" s="8"/>
      <c r="I487" s="8"/>
      <c r="J487" s="32">
        <f>SUM(T481:T486)</f>
        <v>619.49</v>
      </c>
      <c r="K487" s="32"/>
    </row>
    <row r="488" spans="1:22" ht="14.25" x14ac:dyDescent="0.2">
      <c r="A488" s="29"/>
      <c r="B488" s="29"/>
      <c r="C488" s="29" t="s">
        <v>386</v>
      </c>
      <c r="D488" s="30" t="s">
        <v>387</v>
      </c>
      <c r="E488" s="8">
        <f>Source!AQ637</f>
        <v>0.92</v>
      </c>
      <c r="F488" s="32"/>
      <c r="G488" s="31" t="str">
        <f>Source!DI637</f>
        <v>)*4</v>
      </c>
      <c r="H488" s="8">
        <f>Source!AV637</f>
        <v>1</v>
      </c>
      <c r="I488" s="8"/>
      <c r="J488" s="32"/>
      <c r="K488" s="32">
        <f>Source!U637</f>
        <v>22.141713600000003</v>
      </c>
    </row>
    <row r="489" spans="1:22" ht="15" x14ac:dyDescent="0.25">
      <c r="A489" s="38"/>
      <c r="B489" s="38"/>
      <c r="C489" s="38"/>
      <c r="D489" s="38"/>
      <c r="E489" s="38"/>
      <c r="F489" s="38"/>
      <c r="G489" s="38"/>
      <c r="H489" s="38"/>
      <c r="I489" s="39">
        <f>J483+J484+J486+J487+SUM(J485:J485)</f>
        <v>11806.880000000001</v>
      </c>
      <c r="J489" s="39"/>
      <c r="K489" s="40">
        <f>IF(Source!I637&lt;&gt;0, ROUND(I489/Source!I637, 2), 0)</f>
        <v>1962.33</v>
      </c>
      <c r="P489" s="35">
        <f>I489</f>
        <v>11806.880000000001</v>
      </c>
    </row>
    <row r="490" spans="1:22" ht="42.75" x14ac:dyDescent="0.2">
      <c r="A490" s="29">
        <v>44</v>
      </c>
      <c r="B490" s="29" t="str">
        <f>Source!F639</f>
        <v>1.10-1101-1-3/1</v>
      </c>
      <c r="C490" s="29" t="str">
        <f>Source!G639</f>
        <v>Мытье полов санузлов и душевых в зданиях административно-хозяйственного назначения</v>
      </c>
      <c r="D490" s="30" t="str">
        <f>Source!H639</f>
        <v>100 м2</v>
      </c>
      <c r="E490" s="8">
        <f>Source!I639</f>
        <v>3.2624</v>
      </c>
      <c r="F490" s="32"/>
      <c r="G490" s="31"/>
      <c r="H490" s="8"/>
      <c r="I490" s="8"/>
      <c r="J490" s="32"/>
      <c r="K490" s="32"/>
      <c r="Q490">
        <f>ROUND((Source!BZ639/100)*ROUND((Source!AF639*Source!AV639)*Source!I639, 2), 2)</f>
        <v>2990.16</v>
      </c>
      <c r="R490">
        <f>Source!X639</f>
        <v>2990.16</v>
      </c>
      <c r="S490">
        <f>ROUND((Source!CA639/100)*ROUND((Source!AF639*Source!AV639)*Source!I639, 2), 2)</f>
        <v>427.17</v>
      </c>
      <c r="T490">
        <f>Source!Y639</f>
        <v>427.17</v>
      </c>
      <c r="U490">
        <f>ROUND((175/100)*ROUND((Source!AE639*Source!AV639)*Source!I639, 2), 2)</f>
        <v>0</v>
      </c>
      <c r="V490">
        <f>ROUND((108/100)*ROUND(Source!CS639*Source!I639, 2), 2)</f>
        <v>0</v>
      </c>
    </row>
    <row r="491" spans="1:22" x14ac:dyDescent="0.2">
      <c r="C491" s="33" t="str">
        <f>"Объем: "&amp;Source!I639&amp;"=326,24/"&amp;"100"</f>
        <v>Объем: 3,2624=326,24/100</v>
      </c>
    </row>
    <row r="492" spans="1:22" ht="14.25" x14ac:dyDescent="0.2">
      <c r="A492" s="29"/>
      <c r="B492" s="29"/>
      <c r="C492" s="29" t="s">
        <v>380</v>
      </c>
      <c r="D492" s="30"/>
      <c r="E492" s="8"/>
      <c r="F492" s="32">
        <f>Source!AO639</f>
        <v>327.33999999999997</v>
      </c>
      <c r="G492" s="31" t="str">
        <f>Source!DG639</f>
        <v>)*4</v>
      </c>
      <c r="H492" s="8">
        <f>Source!AV639</f>
        <v>1</v>
      </c>
      <c r="I492" s="8">
        <f>IF(Source!BA639&lt;&gt; 0, Source!BA639, 1)</f>
        <v>1</v>
      </c>
      <c r="J492" s="32">
        <f>Source!S639</f>
        <v>4271.66</v>
      </c>
      <c r="K492" s="32"/>
    </row>
    <row r="493" spans="1:22" ht="14.25" x14ac:dyDescent="0.2">
      <c r="A493" s="29"/>
      <c r="B493" s="29"/>
      <c r="C493" s="29" t="s">
        <v>381</v>
      </c>
      <c r="D493" s="30"/>
      <c r="E493" s="8"/>
      <c r="F493" s="32">
        <f>Source!AL639</f>
        <v>16.68</v>
      </c>
      <c r="G493" s="31" t="str">
        <f>Source!DD639</f>
        <v>)*4</v>
      </c>
      <c r="H493" s="8">
        <f>Source!AW639</f>
        <v>1</v>
      </c>
      <c r="I493" s="8">
        <f>IF(Source!BC639&lt;&gt; 0, Source!BC639, 1)</f>
        <v>1</v>
      </c>
      <c r="J493" s="32">
        <f>Source!P639</f>
        <v>217.67</v>
      </c>
      <c r="K493" s="32"/>
    </row>
    <row r="494" spans="1:22" ht="14.25" x14ac:dyDescent="0.2">
      <c r="A494" s="29" t="s">
        <v>249</v>
      </c>
      <c r="B494" s="29" t="str">
        <f>Source!F640</f>
        <v>21.1-25-13</v>
      </c>
      <c r="C494" s="29" t="str">
        <f>Source!G640</f>
        <v>Вода</v>
      </c>
      <c r="D494" s="30" t="str">
        <f>Source!H640</f>
        <v>м3</v>
      </c>
      <c r="E494" s="8">
        <f>Source!I640</f>
        <v>-0.130496</v>
      </c>
      <c r="F494" s="32">
        <f>Source!AK640</f>
        <v>49.83</v>
      </c>
      <c r="G494" s="34" t="s">
        <v>402</v>
      </c>
      <c r="H494" s="8">
        <f>Source!AW640</f>
        <v>1</v>
      </c>
      <c r="I494" s="8">
        <f>IF(Source!BC640&lt;&gt; 0, Source!BC640, 1)</f>
        <v>1</v>
      </c>
      <c r="J494" s="32">
        <f>Source!O640</f>
        <v>-6.5</v>
      </c>
      <c r="K494" s="32"/>
      <c r="Q494">
        <f>ROUND((Source!BZ640/100)*ROUND((Source!AF640*Source!AV640)*Source!I640, 2), 2)</f>
        <v>0</v>
      </c>
      <c r="R494">
        <f>Source!X640</f>
        <v>0</v>
      </c>
      <c r="S494">
        <f>ROUND((Source!CA640/100)*ROUND((Source!AF640*Source!AV640)*Source!I640, 2), 2)</f>
        <v>0</v>
      </c>
      <c r="T494">
        <f>Source!Y640</f>
        <v>0</v>
      </c>
      <c r="U494">
        <f>ROUND((175/100)*ROUND((Source!AE640*Source!AV640)*Source!I640, 2), 2)</f>
        <v>0</v>
      </c>
      <c r="V494">
        <f>ROUND((108/100)*ROUND(Source!CS640*Source!I640, 2), 2)</f>
        <v>0</v>
      </c>
    </row>
    <row r="495" spans="1:22" ht="14.25" x14ac:dyDescent="0.2">
      <c r="A495" s="29"/>
      <c r="B495" s="29"/>
      <c r="C495" s="29" t="s">
        <v>383</v>
      </c>
      <c r="D495" s="30" t="s">
        <v>384</v>
      </c>
      <c r="E495" s="8">
        <f>Source!AT639</f>
        <v>70</v>
      </c>
      <c r="F495" s="32"/>
      <c r="G495" s="31"/>
      <c r="H495" s="8"/>
      <c r="I495" s="8"/>
      <c r="J495" s="32">
        <f>SUM(R490:R494)</f>
        <v>2990.16</v>
      </c>
      <c r="K495" s="32"/>
    </row>
    <row r="496" spans="1:22" ht="14.25" x14ac:dyDescent="0.2">
      <c r="A496" s="29"/>
      <c r="B496" s="29"/>
      <c r="C496" s="29" t="s">
        <v>385</v>
      </c>
      <c r="D496" s="30" t="s">
        <v>384</v>
      </c>
      <c r="E496" s="8">
        <f>Source!AU639</f>
        <v>10</v>
      </c>
      <c r="F496" s="32"/>
      <c r="G496" s="31"/>
      <c r="H496" s="8"/>
      <c r="I496" s="8"/>
      <c r="J496" s="32">
        <f>SUM(T490:T495)</f>
        <v>427.17</v>
      </c>
      <c r="K496" s="32"/>
    </row>
    <row r="497" spans="1:22" ht="14.25" x14ac:dyDescent="0.2">
      <c r="A497" s="29"/>
      <c r="B497" s="29"/>
      <c r="C497" s="29" t="s">
        <v>386</v>
      </c>
      <c r="D497" s="30" t="s">
        <v>387</v>
      </c>
      <c r="E497" s="8">
        <f>Source!AQ639</f>
        <v>1.17</v>
      </c>
      <c r="F497" s="32"/>
      <c r="G497" s="31" t="str">
        <f>Source!DI639</f>
        <v>)*4</v>
      </c>
      <c r="H497" s="8">
        <f>Source!AV639</f>
        <v>1</v>
      </c>
      <c r="I497" s="8"/>
      <c r="J497" s="32"/>
      <c r="K497" s="32">
        <f>Source!U639</f>
        <v>15.268031999999998</v>
      </c>
    </row>
    <row r="498" spans="1:22" ht="15" x14ac:dyDescent="0.25">
      <c r="A498" s="38"/>
      <c r="B498" s="38"/>
      <c r="C498" s="38"/>
      <c r="D498" s="38"/>
      <c r="E498" s="38"/>
      <c r="F498" s="38"/>
      <c r="G498" s="38"/>
      <c r="H498" s="38"/>
      <c r="I498" s="39">
        <f>J492+J493+J495+J496+SUM(J494:J494)</f>
        <v>7900.16</v>
      </c>
      <c r="J498" s="39"/>
      <c r="K498" s="40">
        <f>IF(Source!I639&lt;&gt;0, ROUND(I498/Source!I639, 2), 0)</f>
        <v>2421.58</v>
      </c>
      <c r="P498" s="35">
        <f>I498</f>
        <v>7900.16</v>
      </c>
    </row>
    <row r="499" spans="1:22" ht="42.75" x14ac:dyDescent="0.2">
      <c r="A499" s="29">
        <v>45</v>
      </c>
      <c r="B499" s="29" t="str">
        <f>Source!F641</f>
        <v>1.10-1101-1-2/1</v>
      </c>
      <c r="C499" s="29" t="str">
        <f>Source!G641</f>
        <v>Мытье полов кабинетов в зданиях административно-хозяйственного назначения</v>
      </c>
      <c r="D499" s="30" t="str">
        <f>Source!H641</f>
        <v>100 м2</v>
      </c>
      <c r="E499" s="8">
        <f>Source!I641</f>
        <v>15.1843</v>
      </c>
      <c r="F499" s="32"/>
      <c r="G499" s="31"/>
      <c r="H499" s="8"/>
      <c r="I499" s="8"/>
      <c r="J499" s="32"/>
      <c r="K499" s="32"/>
      <c r="Q499">
        <f>ROUND((Source!BZ641/100)*ROUND((Source!AF641*Source!AV641)*Source!I641, 2), 2)</f>
        <v>9634.98</v>
      </c>
      <c r="R499">
        <f>Source!X641</f>
        <v>9634.98</v>
      </c>
      <c r="S499">
        <f>ROUND((Source!CA641/100)*ROUND((Source!AF641*Source!AV641)*Source!I641, 2), 2)</f>
        <v>1376.43</v>
      </c>
      <c r="T499">
        <f>Source!Y641</f>
        <v>1376.43</v>
      </c>
      <c r="U499">
        <f>ROUND((175/100)*ROUND((Source!AE641*Source!AV641)*Source!I641, 2), 2)</f>
        <v>0</v>
      </c>
      <c r="V499">
        <f>ROUND((108/100)*ROUND(Source!CS641*Source!I641, 2), 2)</f>
        <v>0</v>
      </c>
    </row>
    <row r="500" spans="1:22" x14ac:dyDescent="0.2">
      <c r="C500" s="33" t="str">
        <f>"Объем: "&amp;Source!I641&amp;"=1518,43/"&amp;"100"</f>
        <v>Объем: 15,1843=1518,43/100</v>
      </c>
    </row>
    <row r="501" spans="1:22" ht="14.25" x14ac:dyDescent="0.2">
      <c r="A501" s="29"/>
      <c r="B501" s="29"/>
      <c r="C501" s="29" t="s">
        <v>380</v>
      </c>
      <c r="D501" s="30"/>
      <c r="E501" s="8"/>
      <c r="F501" s="32">
        <f>Source!AO641</f>
        <v>226.62</v>
      </c>
      <c r="G501" s="31" t="str">
        <f>Source!DG641</f>
        <v>)*4</v>
      </c>
      <c r="H501" s="8">
        <f>Source!AV641</f>
        <v>1</v>
      </c>
      <c r="I501" s="8">
        <f>IF(Source!BA641&lt;&gt; 0, Source!BA641, 1)</f>
        <v>1</v>
      </c>
      <c r="J501" s="32">
        <f>Source!S641</f>
        <v>13764.26</v>
      </c>
      <c r="K501" s="32"/>
    </row>
    <row r="502" spans="1:22" ht="14.25" x14ac:dyDescent="0.2">
      <c r="A502" s="29"/>
      <c r="B502" s="29"/>
      <c r="C502" s="29" t="s">
        <v>381</v>
      </c>
      <c r="D502" s="30"/>
      <c r="E502" s="8"/>
      <c r="F502" s="32">
        <f>Source!AL641</f>
        <v>43.63</v>
      </c>
      <c r="G502" s="31" t="str">
        <f>Source!DD641</f>
        <v>)*4</v>
      </c>
      <c r="H502" s="8">
        <f>Source!AW641</f>
        <v>1</v>
      </c>
      <c r="I502" s="8">
        <f>IF(Source!BC641&lt;&gt; 0, Source!BC641, 1)</f>
        <v>1</v>
      </c>
      <c r="J502" s="32">
        <f>Source!P641</f>
        <v>2649.96</v>
      </c>
      <c r="K502" s="32"/>
    </row>
    <row r="503" spans="1:22" ht="14.25" x14ac:dyDescent="0.2">
      <c r="A503" s="29" t="s">
        <v>251</v>
      </c>
      <c r="B503" s="29" t="str">
        <f>Source!F642</f>
        <v>21.1-25-13</v>
      </c>
      <c r="C503" s="29" t="str">
        <f>Source!G642</f>
        <v>Вода</v>
      </c>
      <c r="D503" s="30" t="str">
        <f>Source!H642</f>
        <v>м3</v>
      </c>
      <c r="E503" s="8">
        <f>Source!I642</f>
        <v>-0.60737200000000002</v>
      </c>
      <c r="F503" s="32">
        <f>Source!AK642</f>
        <v>49.83</v>
      </c>
      <c r="G503" s="34" t="s">
        <v>402</v>
      </c>
      <c r="H503" s="8">
        <f>Source!AW642</f>
        <v>1</v>
      </c>
      <c r="I503" s="8">
        <f>IF(Source!BC642&lt;&gt; 0, Source!BC642, 1)</f>
        <v>1</v>
      </c>
      <c r="J503" s="32">
        <f>Source!O642</f>
        <v>-30.27</v>
      </c>
      <c r="K503" s="32"/>
      <c r="Q503">
        <f>ROUND((Source!BZ642/100)*ROUND((Source!AF642*Source!AV642)*Source!I642, 2), 2)</f>
        <v>0</v>
      </c>
      <c r="R503">
        <f>Source!X642</f>
        <v>0</v>
      </c>
      <c r="S503">
        <f>ROUND((Source!CA642/100)*ROUND((Source!AF642*Source!AV642)*Source!I642, 2), 2)</f>
        <v>0</v>
      </c>
      <c r="T503">
        <f>Source!Y642</f>
        <v>0</v>
      </c>
      <c r="U503">
        <f>ROUND((175/100)*ROUND((Source!AE642*Source!AV642)*Source!I642, 2), 2)</f>
        <v>0</v>
      </c>
      <c r="V503">
        <f>ROUND((108/100)*ROUND(Source!CS642*Source!I642, 2), 2)</f>
        <v>0</v>
      </c>
    </row>
    <row r="504" spans="1:22" ht="14.25" x14ac:dyDescent="0.2">
      <c r="A504" s="29"/>
      <c r="B504" s="29"/>
      <c r="C504" s="29" t="s">
        <v>383</v>
      </c>
      <c r="D504" s="30" t="s">
        <v>384</v>
      </c>
      <c r="E504" s="8">
        <f>Source!AT641</f>
        <v>70</v>
      </c>
      <c r="F504" s="32"/>
      <c r="G504" s="31"/>
      <c r="H504" s="8"/>
      <c r="I504" s="8"/>
      <c r="J504" s="32">
        <f>SUM(R499:R503)</f>
        <v>9634.98</v>
      </c>
      <c r="K504" s="32"/>
    </row>
    <row r="505" spans="1:22" ht="14.25" x14ac:dyDescent="0.2">
      <c r="A505" s="29"/>
      <c r="B505" s="29"/>
      <c r="C505" s="29" t="s">
        <v>385</v>
      </c>
      <c r="D505" s="30" t="s">
        <v>384</v>
      </c>
      <c r="E505" s="8">
        <f>Source!AU641</f>
        <v>10</v>
      </c>
      <c r="F505" s="32"/>
      <c r="G505" s="31"/>
      <c r="H505" s="8"/>
      <c r="I505" s="8"/>
      <c r="J505" s="32">
        <f>SUM(T499:T504)</f>
        <v>1376.43</v>
      </c>
      <c r="K505" s="32"/>
    </row>
    <row r="506" spans="1:22" ht="14.25" x14ac:dyDescent="0.2">
      <c r="A506" s="29"/>
      <c r="B506" s="29"/>
      <c r="C506" s="29" t="s">
        <v>386</v>
      </c>
      <c r="D506" s="30" t="s">
        <v>387</v>
      </c>
      <c r="E506" s="8">
        <f>Source!AQ641</f>
        <v>0.81</v>
      </c>
      <c r="F506" s="32"/>
      <c r="G506" s="31" t="str">
        <f>Source!DI641</f>
        <v>)*4</v>
      </c>
      <c r="H506" s="8">
        <f>Source!AV641</f>
        <v>1</v>
      </c>
      <c r="I506" s="8"/>
      <c r="J506" s="32"/>
      <c r="K506" s="32">
        <f>Source!U641</f>
        <v>49.197132000000003</v>
      </c>
    </row>
    <row r="507" spans="1:22" ht="15" x14ac:dyDescent="0.25">
      <c r="A507" s="38"/>
      <c r="B507" s="38"/>
      <c r="C507" s="38"/>
      <c r="D507" s="38"/>
      <c r="E507" s="38"/>
      <c r="F507" s="38"/>
      <c r="G507" s="38"/>
      <c r="H507" s="38"/>
      <c r="I507" s="39">
        <f>J501+J502+J504+J505+SUM(J503:J503)</f>
        <v>27395.360000000001</v>
      </c>
      <c r="J507" s="39"/>
      <c r="K507" s="40">
        <f>IF(Source!I641&lt;&gt;0, ROUND(I507/Source!I641, 2), 0)</f>
        <v>1804.19</v>
      </c>
      <c r="P507" s="35">
        <f>I507</f>
        <v>27395.360000000001</v>
      </c>
    </row>
    <row r="508" spans="1:22" ht="85.5" x14ac:dyDescent="0.2">
      <c r="A508" s="29">
        <v>46</v>
      </c>
      <c r="B508" s="29" t="str">
        <f>Source!F643</f>
        <v>1.10-1101-4-1/1</v>
      </c>
      <c r="C508" s="29" t="str">
        <f>Source!G643</f>
        <v>Уборка полов павильонов и административно-хозяйственных зданий на территории типа ВДНХ поломоечной машиной - мытье (70%. полы конференц-залов и зрительных залов)</v>
      </c>
      <c r="D508" s="30" t="str">
        <f>Source!H643</f>
        <v>100 м2</v>
      </c>
      <c r="E508" s="8">
        <f>Source!I643</f>
        <v>11.181940000000001</v>
      </c>
      <c r="F508" s="32"/>
      <c r="G508" s="31"/>
      <c r="H508" s="8"/>
      <c r="I508" s="8"/>
      <c r="J508" s="32"/>
      <c r="K508" s="32"/>
      <c r="Q508">
        <f>ROUND((Source!BZ643/100)*ROUND((Source!AF643*Source!AV643)*Source!I643, 2), 2)</f>
        <v>1051.06</v>
      </c>
      <c r="R508">
        <f>Source!X643</f>
        <v>1051.06</v>
      </c>
      <c r="S508">
        <f>ROUND((Source!CA643/100)*ROUND((Source!AF643*Source!AV643)*Source!I643, 2), 2)</f>
        <v>150.15</v>
      </c>
      <c r="T508">
        <f>Source!Y643</f>
        <v>150.15</v>
      </c>
      <c r="U508">
        <f>ROUND((175/100)*ROUND((Source!AE643*Source!AV643)*Source!I643, 2), 2)</f>
        <v>5.48</v>
      </c>
      <c r="V508">
        <f>ROUND((108/100)*ROUND(Source!CS643*Source!I643, 2), 2)</f>
        <v>3.38</v>
      </c>
    </row>
    <row r="509" spans="1:22" x14ac:dyDescent="0.2">
      <c r="C509" s="33" t="str">
        <f>"Объем: "&amp;Source!I643&amp;"=1597,42*"&amp;"0,7/"&amp;"100"</f>
        <v>Объем: 11,18194=1597,42*0,7/100</v>
      </c>
    </row>
    <row r="510" spans="1:22" ht="14.25" x14ac:dyDescent="0.2">
      <c r="A510" s="29"/>
      <c r="B510" s="29"/>
      <c r="C510" s="29" t="s">
        <v>380</v>
      </c>
      <c r="D510" s="30"/>
      <c r="E510" s="8"/>
      <c r="F510" s="32">
        <f>Source!AO643</f>
        <v>33.57</v>
      </c>
      <c r="G510" s="31" t="str">
        <f>Source!DG643</f>
        <v>)*4</v>
      </c>
      <c r="H510" s="8">
        <f>Source!AV643</f>
        <v>1</v>
      </c>
      <c r="I510" s="8">
        <f>IF(Source!BA643&lt;&gt; 0, Source!BA643, 1)</f>
        <v>1</v>
      </c>
      <c r="J510" s="32">
        <f>Source!S643</f>
        <v>1501.51</v>
      </c>
      <c r="K510" s="32"/>
    </row>
    <row r="511" spans="1:22" ht="14.25" x14ac:dyDescent="0.2">
      <c r="A511" s="29"/>
      <c r="B511" s="29"/>
      <c r="C511" s="29" t="s">
        <v>389</v>
      </c>
      <c r="D511" s="30"/>
      <c r="E511" s="8"/>
      <c r="F511" s="32">
        <f>Source!AM643</f>
        <v>4.38</v>
      </c>
      <c r="G511" s="31" t="str">
        <f>Source!DE643</f>
        <v>)*4</v>
      </c>
      <c r="H511" s="8">
        <f>Source!AV643</f>
        <v>1</v>
      </c>
      <c r="I511" s="8">
        <f>IF(Source!BB643&lt;&gt; 0, Source!BB643, 1)</f>
        <v>1</v>
      </c>
      <c r="J511" s="32">
        <f>Source!Q643</f>
        <v>195.91</v>
      </c>
      <c r="K511" s="32"/>
    </row>
    <row r="512" spans="1:22" ht="14.25" x14ac:dyDescent="0.2">
      <c r="A512" s="29"/>
      <c r="B512" s="29"/>
      <c r="C512" s="29" t="s">
        <v>390</v>
      </c>
      <c r="D512" s="30"/>
      <c r="E512" s="8"/>
      <c r="F512" s="32">
        <f>Source!AN643</f>
        <v>7.0000000000000007E-2</v>
      </c>
      <c r="G512" s="31" t="str">
        <f>Source!DF643</f>
        <v>)*4</v>
      </c>
      <c r="H512" s="8">
        <f>Source!AV643</f>
        <v>1</v>
      </c>
      <c r="I512" s="8">
        <f>IF(Source!BS643&lt;&gt; 0, Source!BS643, 1)</f>
        <v>1</v>
      </c>
      <c r="J512" s="44">
        <f>Source!R643</f>
        <v>3.13</v>
      </c>
      <c r="K512" s="32"/>
    </row>
    <row r="513" spans="1:22" ht="14.25" x14ac:dyDescent="0.2">
      <c r="A513" s="29"/>
      <c r="B513" s="29"/>
      <c r="C513" s="29" t="s">
        <v>381</v>
      </c>
      <c r="D513" s="30"/>
      <c r="E513" s="8"/>
      <c r="F513" s="32">
        <f>Source!AL643</f>
        <v>25.11</v>
      </c>
      <c r="G513" s="31" t="str">
        <f>Source!DD643</f>
        <v>)*4</v>
      </c>
      <c r="H513" s="8">
        <f>Source!AW643</f>
        <v>1</v>
      </c>
      <c r="I513" s="8">
        <f>IF(Source!BC643&lt;&gt; 0, Source!BC643, 1)</f>
        <v>1</v>
      </c>
      <c r="J513" s="32">
        <f>Source!P643</f>
        <v>1123.1099999999999</v>
      </c>
      <c r="K513" s="32"/>
    </row>
    <row r="514" spans="1:22" ht="14.25" x14ac:dyDescent="0.2">
      <c r="A514" s="29" t="s">
        <v>254</v>
      </c>
      <c r="B514" s="29" t="str">
        <f>Source!F644</f>
        <v>21.1-25-13</v>
      </c>
      <c r="C514" s="29" t="str">
        <f>Source!G644</f>
        <v>Вода</v>
      </c>
      <c r="D514" s="30" t="str">
        <f>Source!H644</f>
        <v>м3</v>
      </c>
      <c r="E514" s="8">
        <f>Source!I644</f>
        <v>-0.59040643200000009</v>
      </c>
      <c r="F514" s="32">
        <f>Source!AK644</f>
        <v>49.83</v>
      </c>
      <c r="G514" s="34" t="s">
        <v>402</v>
      </c>
      <c r="H514" s="8">
        <f>Source!AW644</f>
        <v>1</v>
      </c>
      <c r="I514" s="8">
        <f>IF(Source!BC644&lt;&gt; 0, Source!BC644, 1)</f>
        <v>1</v>
      </c>
      <c r="J514" s="32">
        <f>Source!O644</f>
        <v>-29.42</v>
      </c>
      <c r="K514" s="32"/>
      <c r="Q514">
        <f>ROUND((Source!BZ644/100)*ROUND((Source!AF644*Source!AV644)*Source!I644, 2), 2)</f>
        <v>0</v>
      </c>
      <c r="R514">
        <f>Source!X644</f>
        <v>0</v>
      </c>
      <c r="S514">
        <f>ROUND((Source!CA644/100)*ROUND((Source!AF644*Source!AV644)*Source!I644, 2), 2)</f>
        <v>0</v>
      </c>
      <c r="T514">
        <f>Source!Y644</f>
        <v>0</v>
      </c>
      <c r="U514">
        <f>ROUND((175/100)*ROUND((Source!AE644*Source!AV644)*Source!I644, 2), 2)</f>
        <v>0</v>
      </c>
      <c r="V514">
        <f>ROUND((108/100)*ROUND(Source!CS644*Source!I644, 2), 2)</f>
        <v>0</v>
      </c>
    </row>
    <row r="515" spans="1:22" ht="14.25" x14ac:dyDescent="0.2">
      <c r="A515" s="29"/>
      <c r="B515" s="29"/>
      <c r="C515" s="29" t="s">
        <v>383</v>
      </c>
      <c r="D515" s="30" t="s">
        <v>384</v>
      </c>
      <c r="E515" s="8">
        <f>Source!AT643</f>
        <v>70</v>
      </c>
      <c r="F515" s="32"/>
      <c r="G515" s="31"/>
      <c r="H515" s="8"/>
      <c r="I515" s="8"/>
      <c r="J515" s="32">
        <f>SUM(R508:R514)</f>
        <v>1051.06</v>
      </c>
      <c r="K515" s="32"/>
    </row>
    <row r="516" spans="1:22" ht="14.25" x14ac:dyDescent="0.2">
      <c r="A516" s="29"/>
      <c r="B516" s="29"/>
      <c r="C516" s="29" t="s">
        <v>385</v>
      </c>
      <c r="D516" s="30" t="s">
        <v>384</v>
      </c>
      <c r="E516" s="8">
        <f>Source!AU643</f>
        <v>10</v>
      </c>
      <c r="F516" s="32"/>
      <c r="G516" s="31"/>
      <c r="H516" s="8"/>
      <c r="I516" s="8"/>
      <c r="J516" s="32">
        <f>SUM(T508:T515)</f>
        <v>150.15</v>
      </c>
      <c r="K516" s="32"/>
    </row>
    <row r="517" spans="1:22" ht="14.25" x14ac:dyDescent="0.2">
      <c r="A517" s="29"/>
      <c r="B517" s="29"/>
      <c r="C517" s="29" t="s">
        <v>392</v>
      </c>
      <c r="D517" s="30" t="s">
        <v>384</v>
      </c>
      <c r="E517" s="8">
        <f>108</f>
        <v>108</v>
      </c>
      <c r="F517" s="32"/>
      <c r="G517" s="31"/>
      <c r="H517" s="8"/>
      <c r="I517" s="8"/>
      <c r="J517" s="32">
        <f>SUM(V508:V516)</f>
        <v>3.38</v>
      </c>
      <c r="K517" s="32"/>
    </row>
    <row r="518" spans="1:22" ht="14.25" x14ac:dyDescent="0.2">
      <c r="A518" s="29"/>
      <c r="B518" s="29"/>
      <c r="C518" s="29" t="s">
        <v>386</v>
      </c>
      <c r="D518" s="30" t="s">
        <v>387</v>
      </c>
      <c r="E518" s="8">
        <f>Source!AQ643</f>
        <v>0.12</v>
      </c>
      <c r="F518" s="32"/>
      <c r="G518" s="31" t="str">
        <f>Source!DI643</f>
        <v>)*4</v>
      </c>
      <c r="H518" s="8">
        <f>Source!AV643</f>
        <v>1</v>
      </c>
      <c r="I518" s="8"/>
      <c r="J518" s="32"/>
      <c r="K518" s="32">
        <f>Source!U643</f>
        <v>5.3673312000000006</v>
      </c>
    </row>
    <row r="519" spans="1:22" ht="15" x14ac:dyDescent="0.25">
      <c r="A519" s="38"/>
      <c r="B519" s="38"/>
      <c r="C519" s="38"/>
      <c r="D519" s="38"/>
      <c r="E519" s="38"/>
      <c r="F519" s="38"/>
      <c r="G519" s="38"/>
      <c r="H519" s="38"/>
      <c r="I519" s="39">
        <f>J510+J511+J513+J515+J516+J517+SUM(J514:J514)</f>
        <v>3995.7</v>
      </c>
      <c r="J519" s="39"/>
      <c r="K519" s="40">
        <f>IF(Source!I643&lt;&gt;0, ROUND(I519/Source!I643, 2), 0)</f>
        <v>357.34</v>
      </c>
      <c r="P519" s="35">
        <f>I519</f>
        <v>3995.7</v>
      </c>
    </row>
    <row r="520" spans="1:22" ht="42.75" x14ac:dyDescent="0.2">
      <c r="A520" s="29">
        <v>47</v>
      </c>
      <c r="B520" s="29" t="str">
        <f>Source!F645</f>
        <v>1.10-1101-1-4/1</v>
      </c>
      <c r="C520" s="29" t="str">
        <f>Source!G645</f>
        <v>Мытье полов конференц-залов и зрительных залов с твердым напольным покрытием (30%)</v>
      </c>
      <c r="D520" s="30" t="str">
        <f>Source!H645</f>
        <v>100 м2</v>
      </c>
      <c r="E520" s="8">
        <f>Source!I645</f>
        <v>4.7922599999999997</v>
      </c>
      <c r="F520" s="32"/>
      <c r="G520" s="31"/>
      <c r="H520" s="8"/>
      <c r="I520" s="8"/>
      <c r="J520" s="32"/>
      <c r="K520" s="32"/>
      <c r="Q520">
        <f>ROUND((Source!BZ645/100)*ROUND((Source!AF645*Source!AV645)*Source!I645, 2), 2)</f>
        <v>2665.42</v>
      </c>
      <c r="R520">
        <f>Source!X645</f>
        <v>2665.42</v>
      </c>
      <c r="S520">
        <f>ROUND((Source!CA645/100)*ROUND((Source!AF645*Source!AV645)*Source!I645, 2), 2)</f>
        <v>380.77</v>
      </c>
      <c r="T520">
        <f>Source!Y645</f>
        <v>380.77</v>
      </c>
      <c r="U520">
        <f>ROUND((175/100)*ROUND((Source!AE645*Source!AV645)*Source!I645, 2), 2)</f>
        <v>0</v>
      </c>
      <c r="V520">
        <f>ROUND((108/100)*ROUND(Source!CS645*Source!I645, 2), 2)</f>
        <v>0</v>
      </c>
    </row>
    <row r="521" spans="1:22" x14ac:dyDescent="0.2">
      <c r="C521" s="33" t="str">
        <f>"Объем: "&amp;Source!I645&amp;"=1597,42*"&amp;"0,3/"&amp;"100"</f>
        <v>Объем: 4,79226=1597,42*0,3/100</v>
      </c>
    </row>
    <row r="522" spans="1:22" ht="14.25" x14ac:dyDescent="0.2">
      <c r="A522" s="29"/>
      <c r="B522" s="29"/>
      <c r="C522" s="29" t="s">
        <v>380</v>
      </c>
      <c r="D522" s="30"/>
      <c r="E522" s="8"/>
      <c r="F522" s="32">
        <f>Source!AO645</f>
        <v>198.64</v>
      </c>
      <c r="G522" s="31" t="str">
        <f>Source!DG645</f>
        <v>)*4</v>
      </c>
      <c r="H522" s="8">
        <f>Source!AV645</f>
        <v>1</v>
      </c>
      <c r="I522" s="8">
        <f>IF(Source!BA645&lt;&gt; 0, Source!BA645, 1)</f>
        <v>1</v>
      </c>
      <c r="J522" s="32">
        <f>Source!S645</f>
        <v>3807.74</v>
      </c>
      <c r="K522" s="32"/>
    </row>
    <row r="523" spans="1:22" ht="14.25" x14ac:dyDescent="0.2">
      <c r="A523" s="29"/>
      <c r="B523" s="29"/>
      <c r="C523" s="29" t="s">
        <v>381</v>
      </c>
      <c r="D523" s="30"/>
      <c r="E523" s="8"/>
      <c r="F523" s="32">
        <f>Source!AL645</f>
        <v>87.26</v>
      </c>
      <c r="G523" s="31" t="str">
        <f>Source!DD645</f>
        <v>)*4</v>
      </c>
      <c r="H523" s="8">
        <f>Source!AW645</f>
        <v>1</v>
      </c>
      <c r="I523" s="8">
        <f>IF(Source!BC645&lt;&gt; 0, Source!BC645, 1)</f>
        <v>1</v>
      </c>
      <c r="J523" s="32">
        <f>Source!P645</f>
        <v>1672.69</v>
      </c>
      <c r="K523" s="32"/>
    </row>
    <row r="524" spans="1:22" ht="14.25" x14ac:dyDescent="0.2">
      <c r="A524" s="29" t="s">
        <v>257</v>
      </c>
      <c r="B524" s="29" t="str">
        <f>Source!F646</f>
        <v>21.1-25-13</v>
      </c>
      <c r="C524" s="29" t="str">
        <f>Source!G646</f>
        <v>Вода</v>
      </c>
      <c r="D524" s="30" t="str">
        <f>Source!H646</f>
        <v>м3</v>
      </c>
      <c r="E524" s="8">
        <f>Source!I646</f>
        <v>-0.38338079999999997</v>
      </c>
      <c r="F524" s="32">
        <f>Source!AK646</f>
        <v>49.83</v>
      </c>
      <c r="G524" s="34" t="s">
        <v>402</v>
      </c>
      <c r="H524" s="8">
        <f>Source!AW646</f>
        <v>1</v>
      </c>
      <c r="I524" s="8">
        <f>IF(Source!BC646&lt;&gt; 0, Source!BC646, 1)</f>
        <v>1</v>
      </c>
      <c r="J524" s="32">
        <f>Source!O646</f>
        <v>-19.100000000000001</v>
      </c>
      <c r="K524" s="32"/>
      <c r="Q524">
        <f>ROUND((Source!BZ646/100)*ROUND((Source!AF646*Source!AV646)*Source!I646, 2), 2)</f>
        <v>0</v>
      </c>
      <c r="R524">
        <f>Source!X646</f>
        <v>0</v>
      </c>
      <c r="S524">
        <f>ROUND((Source!CA646/100)*ROUND((Source!AF646*Source!AV646)*Source!I646, 2), 2)</f>
        <v>0</v>
      </c>
      <c r="T524">
        <f>Source!Y646</f>
        <v>0</v>
      </c>
      <c r="U524">
        <f>ROUND((175/100)*ROUND((Source!AE646*Source!AV646)*Source!I646, 2), 2)</f>
        <v>0</v>
      </c>
      <c r="V524">
        <f>ROUND((108/100)*ROUND(Source!CS646*Source!I646, 2), 2)</f>
        <v>0</v>
      </c>
    </row>
    <row r="525" spans="1:22" ht="14.25" x14ac:dyDescent="0.2">
      <c r="A525" s="29"/>
      <c r="B525" s="29"/>
      <c r="C525" s="29" t="s">
        <v>383</v>
      </c>
      <c r="D525" s="30" t="s">
        <v>384</v>
      </c>
      <c r="E525" s="8">
        <f>Source!AT645</f>
        <v>70</v>
      </c>
      <c r="F525" s="32"/>
      <c r="G525" s="31"/>
      <c r="H525" s="8"/>
      <c r="I525" s="8"/>
      <c r="J525" s="32">
        <f>SUM(R520:R524)</f>
        <v>2665.42</v>
      </c>
      <c r="K525" s="32"/>
    </row>
    <row r="526" spans="1:22" ht="14.25" x14ac:dyDescent="0.2">
      <c r="A526" s="29"/>
      <c r="B526" s="29"/>
      <c r="C526" s="29" t="s">
        <v>385</v>
      </c>
      <c r="D526" s="30" t="s">
        <v>384</v>
      </c>
      <c r="E526" s="8">
        <f>Source!AU645</f>
        <v>10</v>
      </c>
      <c r="F526" s="32"/>
      <c r="G526" s="31"/>
      <c r="H526" s="8"/>
      <c r="I526" s="8"/>
      <c r="J526" s="32">
        <f>SUM(T520:T525)</f>
        <v>380.77</v>
      </c>
      <c r="K526" s="32"/>
    </row>
    <row r="527" spans="1:22" ht="14.25" x14ac:dyDescent="0.2">
      <c r="A527" s="29"/>
      <c r="B527" s="29"/>
      <c r="C527" s="29" t="s">
        <v>386</v>
      </c>
      <c r="D527" s="30" t="s">
        <v>387</v>
      </c>
      <c r="E527" s="8">
        <f>Source!AQ645</f>
        <v>0.71</v>
      </c>
      <c r="F527" s="32"/>
      <c r="G527" s="31" t="str">
        <f>Source!DI645</f>
        <v>)*4</v>
      </c>
      <c r="H527" s="8">
        <f>Source!AV645</f>
        <v>1</v>
      </c>
      <c r="I527" s="8"/>
      <c r="J527" s="32"/>
      <c r="K527" s="32">
        <f>Source!U645</f>
        <v>13.610018399999998</v>
      </c>
    </row>
    <row r="528" spans="1:22" ht="15" x14ac:dyDescent="0.25">
      <c r="A528" s="38"/>
      <c r="B528" s="38"/>
      <c r="C528" s="38"/>
      <c r="D528" s="38"/>
      <c r="E528" s="38"/>
      <c r="F528" s="38"/>
      <c r="G528" s="38"/>
      <c r="H528" s="38"/>
      <c r="I528" s="39">
        <f>J522+J523+J525+J526+SUM(J524:J524)</f>
        <v>8507.52</v>
      </c>
      <c r="J528" s="39"/>
      <c r="K528" s="40">
        <f>IF(Source!I645&lt;&gt;0, ROUND(I528/Source!I645, 2), 0)</f>
        <v>1775.26</v>
      </c>
      <c r="P528" s="35">
        <f>I528</f>
        <v>8507.52</v>
      </c>
    </row>
    <row r="529" spans="1:22" ht="57" x14ac:dyDescent="0.2">
      <c r="A529" s="29">
        <v>48</v>
      </c>
      <c r="B529" s="29" t="str">
        <f>Source!F647</f>
        <v>1.10-1101-2-1/1</v>
      </c>
      <c r="C529" s="29" t="str">
        <f>Source!G647</f>
        <v>Сухая уборка пылесосом полов с покрытием типа "ковролин" в зданиях административно-хозяйственного назначения</v>
      </c>
      <c r="D529" s="30" t="str">
        <f>Source!H647</f>
        <v>100 м2</v>
      </c>
      <c r="E529" s="8">
        <f>Source!I647</f>
        <v>8.7025000000000006</v>
      </c>
      <c r="F529" s="32"/>
      <c r="G529" s="31"/>
      <c r="H529" s="8"/>
      <c r="I529" s="8"/>
      <c r="J529" s="32"/>
      <c r="K529" s="32"/>
      <c r="Q529">
        <f>ROUND((Source!BZ647/100)*ROUND((Source!AF647*Source!AV647)*Source!I647, 2), 2)</f>
        <v>5726.74</v>
      </c>
      <c r="R529">
        <f>Source!X647</f>
        <v>5726.74</v>
      </c>
      <c r="S529">
        <f>ROUND((Source!CA647/100)*ROUND((Source!AF647*Source!AV647)*Source!I647, 2), 2)</f>
        <v>818.11</v>
      </c>
      <c r="T529">
        <f>Source!Y647</f>
        <v>818.11</v>
      </c>
      <c r="U529">
        <f>ROUND((175/100)*ROUND((Source!AE647*Source!AV647)*Source!I647, 2), 2)</f>
        <v>6.09</v>
      </c>
      <c r="V529">
        <f>ROUND((108/100)*ROUND(Source!CS647*Source!I647, 2), 2)</f>
        <v>3.76</v>
      </c>
    </row>
    <row r="530" spans="1:22" x14ac:dyDescent="0.2">
      <c r="C530" s="33" t="str">
        <f>"Объем: "&amp;Source!I647&amp;"=870,25/"&amp;"100"</f>
        <v>Объем: 8,7025=870,25/100</v>
      </c>
    </row>
    <row r="531" spans="1:22" ht="14.25" x14ac:dyDescent="0.2">
      <c r="A531" s="29"/>
      <c r="B531" s="29"/>
      <c r="C531" s="29" t="s">
        <v>380</v>
      </c>
      <c r="D531" s="30"/>
      <c r="E531" s="8"/>
      <c r="F531" s="32">
        <f>Source!AO647</f>
        <v>235.02</v>
      </c>
      <c r="G531" s="31" t="str">
        <f>Source!DG647</f>
        <v>)*4</v>
      </c>
      <c r="H531" s="8">
        <f>Source!AV647</f>
        <v>1</v>
      </c>
      <c r="I531" s="8">
        <f>IF(Source!BA647&lt;&gt; 0, Source!BA647, 1)</f>
        <v>1</v>
      </c>
      <c r="J531" s="32">
        <f>Source!S647</f>
        <v>8181.05</v>
      </c>
      <c r="K531" s="32"/>
    </row>
    <row r="532" spans="1:22" ht="14.25" x14ac:dyDescent="0.2">
      <c r="A532" s="29"/>
      <c r="B532" s="29"/>
      <c r="C532" s="29" t="s">
        <v>389</v>
      </c>
      <c r="D532" s="30"/>
      <c r="E532" s="8"/>
      <c r="F532" s="32">
        <f>Source!AM647</f>
        <v>7.14</v>
      </c>
      <c r="G532" s="31" t="str">
        <f>Source!DE647</f>
        <v>)*4</v>
      </c>
      <c r="H532" s="8">
        <f>Source!AV647</f>
        <v>1</v>
      </c>
      <c r="I532" s="8">
        <f>IF(Source!BB647&lt;&gt; 0, Source!BB647, 1)</f>
        <v>1</v>
      </c>
      <c r="J532" s="32">
        <f>Source!Q647</f>
        <v>248.54</v>
      </c>
      <c r="K532" s="32"/>
    </row>
    <row r="533" spans="1:22" ht="14.25" x14ac:dyDescent="0.2">
      <c r="A533" s="29"/>
      <c r="B533" s="29"/>
      <c r="C533" s="29" t="s">
        <v>390</v>
      </c>
      <c r="D533" s="30"/>
      <c r="E533" s="8"/>
      <c r="F533" s="32">
        <f>Source!AN647</f>
        <v>0.1</v>
      </c>
      <c r="G533" s="31" t="str">
        <f>Source!DF647</f>
        <v>)*4</v>
      </c>
      <c r="H533" s="8">
        <f>Source!AV647</f>
        <v>1</v>
      </c>
      <c r="I533" s="8">
        <f>IF(Source!BS647&lt;&gt; 0, Source!BS647, 1)</f>
        <v>1</v>
      </c>
      <c r="J533" s="44">
        <f>Source!R647</f>
        <v>3.48</v>
      </c>
      <c r="K533" s="32"/>
    </row>
    <row r="534" spans="1:22" ht="14.25" x14ac:dyDescent="0.2">
      <c r="A534" s="29"/>
      <c r="B534" s="29"/>
      <c r="C534" s="29" t="s">
        <v>383</v>
      </c>
      <c r="D534" s="30" t="s">
        <v>384</v>
      </c>
      <c r="E534" s="8">
        <f>Source!AT647</f>
        <v>70</v>
      </c>
      <c r="F534" s="32"/>
      <c r="G534" s="31"/>
      <c r="H534" s="8"/>
      <c r="I534" s="8"/>
      <c r="J534" s="32">
        <f>SUM(R529:R533)</f>
        <v>5726.74</v>
      </c>
      <c r="K534" s="32"/>
    </row>
    <row r="535" spans="1:22" ht="14.25" x14ac:dyDescent="0.2">
      <c r="A535" s="29"/>
      <c r="B535" s="29"/>
      <c r="C535" s="29" t="s">
        <v>385</v>
      </c>
      <c r="D535" s="30" t="s">
        <v>384</v>
      </c>
      <c r="E535" s="8">
        <f>Source!AU647</f>
        <v>10</v>
      </c>
      <c r="F535" s="32"/>
      <c r="G535" s="31"/>
      <c r="H535" s="8"/>
      <c r="I535" s="8"/>
      <c r="J535" s="32">
        <f>SUM(T529:T534)</f>
        <v>818.11</v>
      </c>
      <c r="K535" s="32"/>
    </row>
    <row r="536" spans="1:22" ht="14.25" x14ac:dyDescent="0.2">
      <c r="A536" s="29"/>
      <c r="B536" s="29"/>
      <c r="C536" s="29" t="s">
        <v>392</v>
      </c>
      <c r="D536" s="30" t="s">
        <v>384</v>
      </c>
      <c r="E536" s="8">
        <f>108</f>
        <v>108</v>
      </c>
      <c r="F536" s="32"/>
      <c r="G536" s="31"/>
      <c r="H536" s="8"/>
      <c r="I536" s="8"/>
      <c r="J536" s="32">
        <f>SUM(V529:V535)</f>
        <v>3.76</v>
      </c>
      <c r="K536" s="32"/>
    </row>
    <row r="537" spans="1:22" ht="14.25" x14ac:dyDescent="0.2">
      <c r="A537" s="29"/>
      <c r="B537" s="29"/>
      <c r="C537" s="29" t="s">
        <v>386</v>
      </c>
      <c r="D537" s="30" t="s">
        <v>387</v>
      </c>
      <c r="E537" s="8">
        <f>Source!AQ647</f>
        <v>0.84</v>
      </c>
      <c r="F537" s="32"/>
      <c r="G537" s="31" t="str">
        <f>Source!DI647</f>
        <v>)*4</v>
      </c>
      <c r="H537" s="8">
        <f>Source!AV647</f>
        <v>1</v>
      </c>
      <c r="I537" s="8"/>
      <c r="J537" s="32"/>
      <c r="K537" s="32">
        <f>Source!U647</f>
        <v>29.240400000000001</v>
      </c>
    </row>
    <row r="538" spans="1:22" ht="15" x14ac:dyDescent="0.25">
      <c r="A538" s="38"/>
      <c r="B538" s="38"/>
      <c r="C538" s="38"/>
      <c r="D538" s="38"/>
      <c r="E538" s="38"/>
      <c r="F538" s="38"/>
      <c r="G538" s="38"/>
      <c r="H538" s="38"/>
      <c r="I538" s="39">
        <f>J531+J532+J534+J535+J536</f>
        <v>14978.2</v>
      </c>
      <c r="J538" s="39"/>
      <c r="K538" s="40">
        <f>IF(Source!I647&lt;&gt;0, ROUND(I538/Source!I647, 2), 0)</f>
        <v>1721.14</v>
      </c>
      <c r="P538" s="35">
        <f>I538</f>
        <v>14978.2</v>
      </c>
    </row>
    <row r="539" spans="1:22" ht="99.75" x14ac:dyDescent="0.2">
      <c r="A539" s="29">
        <v>49</v>
      </c>
      <c r="B539" s="29" t="str">
        <f>Source!F648</f>
        <v>1.10-1101-1-1/1</v>
      </c>
      <c r="C539" s="29" t="str">
        <f>Source!G648</f>
        <v>Мытье полов вестибюлей, коридоров, гардеробных, фойе, холлов, рекреаций в зданиях административно-хозяйственного назначения (вспомогательные помещения, подсобные помещения, ПУИ, кладовая, инвентарная)</v>
      </c>
      <c r="D539" s="30" t="str">
        <f>Source!H648</f>
        <v>100 м2</v>
      </c>
      <c r="E539" s="8">
        <f>Source!I648</f>
        <v>3.8020999999999998</v>
      </c>
      <c r="F539" s="32"/>
      <c r="G539" s="31"/>
      <c r="H539" s="8"/>
      <c r="I539" s="8"/>
      <c r="J539" s="32"/>
      <c r="K539" s="32"/>
      <c r="Q539">
        <f>ROUND((Source!BZ648/100)*ROUND((Source!AF648*Source!AV648)*Source!I648, 2), 2)</f>
        <v>2740.25</v>
      </c>
      <c r="R539">
        <f>Source!X648</f>
        <v>2740.25</v>
      </c>
      <c r="S539">
        <f>ROUND((Source!CA648/100)*ROUND((Source!AF648*Source!AV648)*Source!I648, 2), 2)</f>
        <v>391.46</v>
      </c>
      <c r="T539">
        <f>Source!Y648</f>
        <v>391.46</v>
      </c>
      <c r="U539">
        <f>ROUND((175/100)*ROUND((Source!AE648*Source!AV648)*Source!I648, 2), 2)</f>
        <v>0</v>
      </c>
      <c r="V539">
        <f>ROUND((108/100)*ROUND(Source!CS648*Source!I648, 2), 2)</f>
        <v>0</v>
      </c>
    </row>
    <row r="540" spans="1:22" x14ac:dyDescent="0.2">
      <c r="C540" s="33" t="str">
        <f>"Объем: "&amp;Source!I648&amp;"=380,21/"&amp;"100"</f>
        <v>Объем: 3,8021=380,21/100</v>
      </c>
    </row>
    <row r="541" spans="1:22" ht="14.25" x14ac:dyDescent="0.2">
      <c r="A541" s="29"/>
      <c r="B541" s="29"/>
      <c r="C541" s="29" t="s">
        <v>380</v>
      </c>
      <c r="D541" s="30"/>
      <c r="E541" s="8"/>
      <c r="F541" s="32">
        <f>Source!AO648</f>
        <v>257.39999999999998</v>
      </c>
      <c r="G541" s="31" t="str">
        <f>Source!DG648</f>
        <v>)*4</v>
      </c>
      <c r="H541" s="8">
        <f>Source!AV648</f>
        <v>1</v>
      </c>
      <c r="I541" s="8">
        <f>IF(Source!BA648&lt;&gt; 0, Source!BA648, 1)</f>
        <v>1</v>
      </c>
      <c r="J541" s="32">
        <f>Source!S648</f>
        <v>3914.64</v>
      </c>
      <c r="K541" s="32"/>
    </row>
    <row r="542" spans="1:22" ht="14.25" x14ac:dyDescent="0.2">
      <c r="A542" s="29"/>
      <c r="B542" s="29"/>
      <c r="C542" s="29" t="s">
        <v>381</v>
      </c>
      <c r="D542" s="30"/>
      <c r="E542" s="8"/>
      <c r="F542" s="32">
        <f>Source!AL648</f>
        <v>27.76</v>
      </c>
      <c r="G542" s="31" t="str">
        <f>Source!DD648</f>
        <v>)*4</v>
      </c>
      <c r="H542" s="8">
        <f>Source!AW648</f>
        <v>1</v>
      </c>
      <c r="I542" s="8">
        <f>IF(Source!BC648&lt;&gt; 0, Source!BC648, 1)</f>
        <v>1</v>
      </c>
      <c r="J542" s="32">
        <f>Source!P648</f>
        <v>422.19</v>
      </c>
      <c r="K542" s="32"/>
    </row>
    <row r="543" spans="1:22" ht="14.25" x14ac:dyDescent="0.2">
      <c r="A543" s="29" t="s">
        <v>260</v>
      </c>
      <c r="B543" s="29" t="str">
        <f>Source!F649</f>
        <v>21.1-25-13</v>
      </c>
      <c r="C543" s="29" t="str">
        <f>Source!G649</f>
        <v>Вода</v>
      </c>
      <c r="D543" s="30" t="str">
        <f>Source!H649</f>
        <v>м3</v>
      </c>
      <c r="E543" s="8">
        <f>Source!I649</f>
        <v>-0.152084</v>
      </c>
      <c r="F543" s="32">
        <f>Source!AK649</f>
        <v>49.83</v>
      </c>
      <c r="G543" s="34" t="s">
        <v>402</v>
      </c>
      <c r="H543" s="8">
        <f>Source!AW649</f>
        <v>1</v>
      </c>
      <c r="I543" s="8">
        <f>IF(Source!BC649&lt;&gt; 0, Source!BC649, 1)</f>
        <v>1</v>
      </c>
      <c r="J543" s="32">
        <f>Source!O649</f>
        <v>-7.58</v>
      </c>
      <c r="K543" s="32"/>
      <c r="Q543">
        <f>ROUND((Source!BZ649/100)*ROUND((Source!AF649*Source!AV649)*Source!I649, 2), 2)</f>
        <v>0</v>
      </c>
      <c r="R543">
        <f>Source!X649</f>
        <v>0</v>
      </c>
      <c r="S543">
        <f>ROUND((Source!CA649/100)*ROUND((Source!AF649*Source!AV649)*Source!I649, 2), 2)</f>
        <v>0</v>
      </c>
      <c r="T543">
        <f>Source!Y649</f>
        <v>0</v>
      </c>
      <c r="U543">
        <f>ROUND((175/100)*ROUND((Source!AE649*Source!AV649)*Source!I649, 2), 2)</f>
        <v>0</v>
      </c>
      <c r="V543">
        <f>ROUND((108/100)*ROUND(Source!CS649*Source!I649, 2), 2)</f>
        <v>0</v>
      </c>
    </row>
    <row r="544" spans="1:22" ht="14.25" x14ac:dyDescent="0.2">
      <c r="A544" s="29"/>
      <c r="B544" s="29"/>
      <c r="C544" s="29" t="s">
        <v>383</v>
      </c>
      <c r="D544" s="30" t="s">
        <v>384</v>
      </c>
      <c r="E544" s="8">
        <f>Source!AT648</f>
        <v>70</v>
      </c>
      <c r="F544" s="32"/>
      <c r="G544" s="31"/>
      <c r="H544" s="8"/>
      <c r="I544" s="8"/>
      <c r="J544" s="32">
        <f>SUM(R539:R543)</f>
        <v>2740.25</v>
      </c>
      <c r="K544" s="32"/>
    </row>
    <row r="545" spans="1:22" ht="14.25" x14ac:dyDescent="0.2">
      <c r="A545" s="29"/>
      <c r="B545" s="29"/>
      <c r="C545" s="29" t="s">
        <v>385</v>
      </c>
      <c r="D545" s="30" t="s">
        <v>384</v>
      </c>
      <c r="E545" s="8">
        <f>Source!AU648</f>
        <v>10</v>
      </c>
      <c r="F545" s="32"/>
      <c r="G545" s="31"/>
      <c r="H545" s="8"/>
      <c r="I545" s="8"/>
      <c r="J545" s="32">
        <f>SUM(T539:T544)</f>
        <v>391.46</v>
      </c>
      <c r="K545" s="32"/>
    </row>
    <row r="546" spans="1:22" ht="14.25" x14ac:dyDescent="0.2">
      <c r="A546" s="29"/>
      <c r="B546" s="29"/>
      <c r="C546" s="29" t="s">
        <v>386</v>
      </c>
      <c r="D546" s="30" t="s">
        <v>387</v>
      </c>
      <c r="E546" s="8">
        <f>Source!AQ648</f>
        <v>0.92</v>
      </c>
      <c r="F546" s="32"/>
      <c r="G546" s="31" t="str">
        <f>Source!DI648</f>
        <v>)*4</v>
      </c>
      <c r="H546" s="8">
        <f>Source!AV648</f>
        <v>1</v>
      </c>
      <c r="I546" s="8"/>
      <c r="J546" s="32"/>
      <c r="K546" s="32">
        <f>Source!U648</f>
        <v>13.991728</v>
      </c>
    </row>
    <row r="547" spans="1:22" ht="15" x14ac:dyDescent="0.25">
      <c r="A547" s="38"/>
      <c r="B547" s="38"/>
      <c r="C547" s="38"/>
      <c r="D547" s="38"/>
      <c r="E547" s="38"/>
      <c r="F547" s="38"/>
      <c r="G547" s="38"/>
      <c r="H547" s="38"/>
      <c r="I547" s="39">
        <f>J541+J542+J544+J545+SUM(J543:J543)</f>
        <v>7460.96</v>
      </c>
      <c r="J547" s="39"/>
      <c r="K547" s="40">
        <f>IF(Source!I648&lt;&gt;0, ROUND(I547/Source!I648, 2), 0)</f>
        <v>1962.33</v>
      </c>
      <c r="P547" s="35">
        <f>I547</f>
        <v>7460.96</v>
      </c>
    </row>
    <row r="548" spans="1:22" ht="71.25" x14ac:dyDescent="0.2">
      <c r="A548" s="29">
        <v>50</v>
      </c>
      <c r="B548" s="29" t="str">
        <f>Source!F650</f>
        <v>1.10-1101-1-1/1</v>
      </c>
      <c r="C548" s="29" t="str">
        <f>Source!G650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548" s="30" t="str">
        <f>Source!H650</f>
        <v>100 м2</v>
      </c>
      <c r="E548" s="8">
        <f>Source!I650</f>
        <v>5.7297000000000002</v>
      </c>
      <c r="F548" s="32"/>
      <c r="G548" s="31"/>
      <c r="H548" s="8"/>
      <c r="I548" s="8"/>
      <c r="J548" s="32"/>
      <c r="K548" s="32"/>
      <c r="Q548">
        <f>ROUND((Source!BZ650/100)*ROUND((Source!AF650*Source!AV650)*Source!I650, 2), 2)</f>
        <v>4129.51</v>
      </c>
      <c r="R548">
        <f>Source!X650</f>
        <v>4129.51</v>
      </c>
      <c r="S548">
        <f>ROUND((Source!CA650/100)*ROUND((Source!AF650*Source!AV650)*Source!I650, 2), 2)</f>
        <v>589.92999999999995</v>
      </c>
      <c r="T548">
        <f>Source!Y650</f>
        <v>589.92999999999995</v>
      </c>
      <c r="U548">
        <f>ROUND((175/100)*ROUND((Source!AE650*Source!AV650)*Source!I650, 2), 2)</f>
        <v>0</v>
      </c>
      <c r="V548">
        <f>ROUND((108/100)*ROUND(Source!CS650*Source!I650, 2), 2)</f>
        <v>0</v>
      </c>
    </row>
    <row r="549" spans="1:22" x14ac:dyDescent="0.2">
      <c r="C549" s="33" t="str">
        <f>"Объем: "&amp;Source!I650&amp;"=572,97/"&amp;"100"</f>
        <v>Объем: 5,7297=572,97/100</v>
      </c>
    </row>
    <row r="550" spans="1:22" ht="14.25" x14ac:dyDescent="0.2">
      <c r="A550" s="29"/>
      <c r="B550" s="29"/>
      <c r="C550" s="29" t="s">
        <v>380</v>
      </c>
      <c r="D550" s="30"/>
      <c r="E550" s="8"/>
      <c r="F550" s="32">
        <f>Source!AO650</f>
        <v>257.39999999999998</v>
      </c>
      <c r="G550" s="31" t="str">
        <f>Source!DG650</f>
        <v>)*4</v>
      </c>
      <c r="H550" s="8">
        <f>Source!AV650</f>
        <v>1</v>
      </c>
      <c r="I550" s="8">
        <f>IF(Source!BA650&lt;&gt; 0, Source!BA650, 1)</f>
        <v>1</v>
      </c>
      <c r="J550" s="32">
        <f>Source!S650</f>
        <v>5899.3</v>
      </c>
      <c r="K550" s="32"/>
    </row>
    <row r="551" spans="1:22" ht="14.25" x14ac:dyDescent="0.2">
      <c r="A551" s="29"/>
      <c r="B551" s="29"/>
      <c r="C551" s="29" t="s">
        <v>381</v>
      </c>
      <c r="D551" s="30"/>
      <c r="E551" s="8"/>
      <c r="F551" s="32">
        <f>Source!AL650</f>
        <v>27.76</v>
      </c>
      <c r="G551" s="31" t="str">
        <f>Source!DD650</f>
        <v>)*4</v>
      </c>
      <c r="H551" s="8">
        <f>Source!AW650</f>
        <v>1</v>
      </c>
      <c r="I551" s="8">
        <f>IF(Source!BC650&lt;&gt; 0, Source!BC650, 1)</f>
        <v>1</v>
      </c>
      <c r="J551" s="32">
        <f>Source!P650</f>
        <v>636.23</v>
      </c>
      <c r="K551" s="32"/>
    </row>
    <row r="552" spans="1:22" ht="14.25" x14ac:dyDescent="0.2">
      <c r="A552" s="29" t="s">
        <v>262</v>
      </c>
      <c r="B552" s="29" t="str">
        <f>Source!F651</f>
        <v>21.1-25-13</v>
      </c>
      <c r="C552" s="29" t="str">
        <f>Source!G651</f>
        <v>Вода</v>
      </c>
      <c r="D552" s="30" t="str">
        <f>Source!H651</f>
        <v>м3</v>
      </c>
      <c r="E552" s="8">
        <f>Source!I651</f>
        <v>-0.229188</v>
      </c>
      <c r="F552" s="32">
        <f>Source!AK651</f>
        <v>49.83</v>
      </c>
      <c r="G552" s="34" t="s">
        <v>402</v>
      </c>
      <c r="H552" s="8">
        <f>Source!AW651</f>
        <v>1</v>
      </c>
      <c r="I552" s="8">
        <f>IF(Source!BC651&lt;&gt; 0, Source!BC651, 1)</f>
        <v>1</v>
      </c>
      <c r="J552" s="32">
        <f>Source!O651</f>
        <v>-11.42</v>
      </c>
      <c r="K552" s="32"/>
      <c r="Q552">
        <f>ROUND((Source!BZ651/100)*ROUND((Source!AF651*Source!AV651)*Source!I651, 2), 2)</f>
        <v>0</v>
      </c>
      <c r="R552">
        <f>Source!X651</f>
        <v>0</v>
      </c>
      <c r="S552">
        <f>ROUND((Source!CA651/100)*ROUND((Source!AF651*Source!AV651)*Source!I651, 2), 2)</f>
        <v>0</v>
      </c>
      <c r="T552">
        <f>Source!Y651</f>
        <v>0</v>
      </c>
      <c r="U552">
        <f>ROUND((175/100)*ROUND((Source!AE651*Source!AV651)*Source!I651, 2), 2)</f>
        <v>0</v>
      </c>
      <c r="V552">
        <f>ROUND((108/100)*ROUND(Source!CS651*Source!I651, 2), 2)</f>
        <v>0</v>
      </c>
    </row>
    <row r="553" spans="1:22" ht="14.25" x14ac:dyDescent="0.2">
      <c r="A553" s="29"/>
      <c r="B553" s="29"/>
      <c r="C553" s="29" t="s">
        <v>383</v>
      </c>
      <c r="D553" s="30" t="s">
        <v>384</v>
      </c>
      <c r="E553" s="8">
        <f>Source!AT650</f>
        <v>70</v>
      </c>
      <c r="F553" s="32"/>
      <c r="G553" s="31"/>
      <c r="H553" s="8"/>
      <c r="I553" s="8"/>
      <c r="J553" s="32">
        <f>SUM(R548:R552)</f>
        <v>4129.51</v>
      </c>
      <c r="K553" s="32"/>
    </row>
    <row r="554" spans="1:22" ht="14.25" x14ac:dyDescent="0.2">
      <c r="A554" s="29"/>
      <c r="B554" s="29"/>
      <c r="C554" s="29" t="s">
        <v>385</v>
      </c>
      <c r="D554" s="30" t="s">
        <v>384</v>
      </c>
      <c r="E554" s="8">
        <f>Source!AU650</f>
        <v>10</v>
      </c>
      <c r="F554" s="32"/>
      <c r="G554" s="31"/>
      <c r="H554" s="8"/>
      <c r="I554" s="8"/>
      <c r="J554" s="32">
        <f>SUM(T548:T553)</f>
        <v>589.92999999999995</v>
      </c>
      <c r="K554" s="32"/>
    </row>
    <row r="555" spans="1:22" ht="14.25" x14ac:dyDescent="0.2">
      <c r="A555" s="29"/>
      <c r="B555" s="29"/>
      <c r="C555" s="29" t="s">
        <v>386</v>
      </c>
      <c r="D555" s="30" t="s">
        <v>387</v>
      </c>
      <c r="E555" s="8">
        <f>Source!AQ650</f>
        <v>0.92</v>
      </c>
      <c r="F555" s="32"/>
      <c r="G555" s="31" t="str">
        <f>Source!DI650</f>
        <v>)*4</v>
      </c>
      <c r="H555" s="8">
        <f>Source!AV650</f>
        <v>1</v>
      </c>
      <c r="I555" s="8"/>
      <c r="J555" s="32"/>
      <c r="K555" s="32">
        <f>Source!U650</f>
        <v>21.085296000000003</v>
      </c>
    </row>
    <row r="556" spans="1:22" ht="15" x14ac:dyDescent="0.25">
      <c r="A556" s="38"/>
      <c r="B556" s="38"/>
      <c r="C556" s="38"/>
      <c r="D556" s="38"/>
      <c r="E556" s="38"/>
      <c r="F556" s="38"/>
      <c r="G556" s="38"/>
      <c r="H556" s="38"/>
      <c r="I556" s="39">
        <f>J550+J551+J553+J554+SUM(J552:J552)</f>
        <v>11243.550000000001</v>
      </c>
      <c r="J556" s="39"/>
      <c r="K556" s="40">
        <f>IF(Source!I650&lt;&gt;0, ROUND(I556/Source!I650, 2), 0)</f>
        <v>1962.33</v>
      </c>
      <c r="P556" s="35">
        <f>I556</f>
        <v>11243.550000000001</v>
      </c>
    </row>
    <row r="558" spans="1:22" ht="15" x14ac:dyDescent="0.25">
      <c r="A558" s="43" t="str">
        <f>CONCATENATE("Итого по подразделу: ",IF(Source!G653&lt;&gt;"Новый подраздел", Source!G653, ""))</f>
        <v>Итого по подразделу: Полы</v>
      </c>
      <c r="B558" s="43"/>
      <c r="C558" s="43"/>
      <c r="D558" s="43"/>
      <c r="E558" s="43"/>
      <c r="F558" s="43"/>
      <c r="G558" s="43"/>
      <c r="H558" s="43"/>
      <c r="I558" s="37">
        <f>SUM(P468:P557)</f>
        <v>98305.000000000015</v>
      </c>
      <c r="J558" s="42"/>
      <c r="K558" s="41"/>
    </row>
    <row r="561" spans="1:22" ht="16.5" x14ac:dyDescent="0.25">
      <c r="A561" s="28" t="str">
        <f>CONCATENATE("Подраздел: ",IF(Source!G683&lt;&gt;"Новый подраздел", Source!G683, ""))</f>
        <v>Подраздел: Мытье окон, дверей, перегородок, внутреннего остекления</v>
      </c>
      <c r="B561" s="28"/>
      <c r="C561" s="28"/>
      <c r="D561" s="28"/>
      <c r="E561" s="28"/>
      <c r="F561" s="28"/>
      <c r="G561" s="28"/>
      <c r="H561" s="28"/>
      <c r="I561" s="28"/>
      <c r="J561" s="28"/>
      <c r="K561" s="28"/>
    </row>
    <row r="562" spans="1:22" ht="71.25" x14ac:dyDescent="0.2">
      <c r="A562" s="29">
        <v>51</v>
      </c>
      <c r="B562" s="29" t="str">
        <f>Source!F687</f>
        <v>1.11-1101-1-1/1</v>
      </c>
      <c r="C562" s="29" t="str">
        <f>Source!G687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562" s="30" t="str">
        <f>Source!H687</f>
        <v>100 м2</v>
      </c>
      <c r="E562" s="8">
        <f>Source!I687</f>
        <v>16.001000000000001</v>
      </c>
      <c r="F562" s="32"/>
      <c r="G562" s="31"/>
      <c r="H562" s="8"/>
      <c r="I562" s="8"/>
      <c r="J562" s="32"/>
      <c r="K562" s="32"/>
      <c r="Q562">
        <f>ROUND((Source!BZ687/100)*ROUND((Source!AF687*Source!AV687)*Source!I687, 2), 2)</f>
        <v>14101.79</v>
      </c>
      <c r="R562">
        <f>Source!X687</f>
        <v>14101.79</v>
      </c>
      <c r="S562">
        <f>ROUND((Source!CA687/100)*ROUND((Source!AF687*Source!AV687)*Source!I687, 2), 2)</f>
        <v>2014.54</v>
      </c>
      <c r="T562">
        <f>Source!Y687</f>
        <v>2014.54</v>
      </c>
      <c r="U562">
        <f>ROUND((175/100)*ROUND((Source!AE687*Source!AV687)*Source!I687, 2), 2)</f>
        <v>0</v>
      </c>
      <c r="V562">
        <f>ROUND((108/100)*ROUND(Source!CS687*Source!I687, 2), 2)</f>
        <v>0</v>
      </c>
    </row>
    <row r="563" spans="1:22" x14ac:dyDescent="0.2">
      <c r="C563" s="33" t="str">
        <f>"Объем: "&amp;Source!I687&amp;"=1600,1/"&amp;"100"</f>
        <v>Объем: 16,001=1600,1/100</v>
      </c>
    </row>
    <row r="564" spans="1:22" ht="14.25" x14ac:dyDescent="0.2">
      <c r="A564" s="29"/>
      <c r="B564" s="29"/>
      <c r="C564" s="29" t="s">
        <v>380</v>
      </c>
      <c r="D564" s="30"/>
      <c r="E564" s="8"/>
      <c r="F564" s="32">
        <f>Source!AO687</f>
        <v>1259.01</v>
      </c>
      <c r="G564" s="31" t="str">
        <f>Source!DG687</f>
        <v>)*1</v>
      </c>
      <c r="H564" s="8">
        <f>Source!AV687</f>
        <v>1</v>
      </c>
      <c r="I564" s="8">
        <f>IF(Source!BA687&lt;&gt; 0, Source!BA687, 1)</f>
        <v>1</v>
      </c>
      <c r="J564" s="32">
        <f>Source!S687</f>
        <v>20145.419999999998</v>
      </c>
      <c r="K564" s="32"/>
    </row>
    <row r="565" spans="1:22" ht="14.25" x14ac:dyDescent="0.2">
      <c r="A565" s="29"/>
      <c r="B565" s="29"/>
      <c r="C565" s="29" t="s">
        <v>381</v>
      </c>
      <c r="D565" s="30"/>
      <c r="E565" s="8"/>
      <c r="F565" s="32">
        <f>Source!AL687</f>
        <v>62.26</v>
      </c>
      <c r="G565" s="31" t="str">
        <f>Source!DD687</f>
        <v>)*1</v>
      </c>
      <c r="H565" s="8">
        <f>Source!AW687</f>
        <v>1</v>
      </c>
      <c r="I565" s="8">
        <f>IF(Source!BC687&lt;&gt; 0, Source!BC687, 1)</f>
        <v>1</v>
      </c>
      <c r="J565" s="32">
        <f>Source!P687</f>
        <v>996.22</v>
      </c>
      <c r="K565" s="32"/>
    </row>
    <row r="566" spans="1:22" ht="14.25" x14ac:dyDescent="0.2">
      <c r="A566" s="29" t="s">
        <v>266</v>
      </c>
      <c r="B566" s="29" t="str">
        <f>Source!F688</f>
        <v>21.1-25-13</v>
      </c>
      <c r="C566" s="29" t="str">
        <f>Source!G688</f>
        <v>Вода</v>
      </c>
      <c r="D566" s="30" t="str">
        <f>Source!H688</f>
        <v>м3</v>
      </c>
      <c r="E566" s="8">
        <f>Source!I688</f>
        <v>-0.48003000000000001</v>
      </c>
      <c r="F566" s="32">
        <f>Source!AK688</f>
        <v>49.83</v>
      </c>
      <c r="G566" s="34" t="s">
        <v>403</v>
      </c>
      <c r="H566" s="8">
        <f>Source!AW688</f>
        <v>1</v>
      </c>
      <c r="I566" s="8">
        <f>IF(Source!BC688&lt;&gt; 0, Source!BC688, 1)</f>
        <v>1</v>
      </c>
      <c r="J566" s="32">
        <f>Source!O688</f>
        <v>-23.92</v>
      </c>
      <c r="K566" s="32"/>
      <c r="Q566">
        <f>ROUND((Source!BZ688/100)*ROUND((Source!AF688*Source!AV688)*Source!I688, 2), 2)</f>
        <v>0</v>
      </c>
      <c r="R566">
        <f>Source!X688</f>
        <v>0</v>
      </c>
      <c r="S566">
        <f>ROUND((Source!CA688/100)*ROUND((Source!AF688*Source!AV688)*Source!I688, 2), 2)</f>
        <v>0</v>
      </c>
      <c r="T566">
        <f>Source!Y688</f>
        <v>0</v>
      </c>
      <c r="U566">
        <f>ROUND((175/100)*ROUND((Source!AE688*Source!AV688)*Source!I688, 2), 2)</f>
        <v>0</v>
      </c>
      <c r="V566">
        <f>ROUND((108/100)*ROUND(Source!CS688*Source!I688, 2), 2)</f>
        <v>0</v>
      </c>
    </row>
    <row r="567" spans="1:22" ht="14.25" x14ac:dyDescent="0.2">
      <c r="A567" s="29"/>
      <c r="B567" s="29"/>
      <c r="C567" s="29" t="s">
        <v>383</v>
      </c>
      <c r="D567" s="30" t="s">
        <v>384</v>
      </c>
      <c r="E567" s="8">
        <f>Source!AT687</f>
        <v>70</v>
      </c>
      <c r="F567" s="32"/>
      <c r="G567" s="31"/>
      <c r="H567" s="8"/>
      <c r="I567" s="8"/>
      <c r="J567" s="32">
        <f>SUM(R562:R566)</f>
        <v>14101.79</v>
      </c>
      <c r="K567" s="32"/>
    </row>
    <row r="568" spans="1:22" ht="14.25" x14ac:dyDescent="0.2">
      <c r="A568" s="29"/>
      <c r="B568" s="29"/>
      <c r="C568" s="29" t="s">
        <v>385</v>
      </c>
      <c r="D568" s="30" t="s">
        <v>384</v>
      </c>
      <c r="E568" s="8">
        <f>Source!AU687</f>
        <v>10</v>
      </c>
      <c r="F568" s="32"/>
      <c r="G568" s="31"/>
      <c r="H568" s="8"/>
      <c r="I568" s="8"/>
      <c r="J568" s="32">
        <f>SUM(T562:T567)</f>
        <v>2014.54</v>
      </c>
      <c r="K568" s="32"/>
    </row>
    <row r="569" spans="1:22" ht="14.25" x14ac:dyDescent="0.2">
      <c r="A569" s="29"/>
      <c r="B569" s="29"/>
      <c r="C569" s="29" t="s">
        <v>386</v>
      </c>
      <c r="D569" s="30" t="s">
        <v>387</v>
      </c>
      <c r="E569" s="8">
        <f>Source!AQ687</f>
        <v>4.5</v>
      </c>
      <c r="F569" s="32"/>
      <c r="G569" s="31" t="str">
        <f>Source!DI687</f>
        <v>)*1</v>
      </c>
      <c r="H569" s="8">
        <f>Source!AV687</f>
        <v>1</v>
      </c>
      <c r="I569" s="8"/>
      <c r="J569" s="32"/>
      <c r="K569" s="32">
        <f>Source!U687</f>
        <v>72.004500000000007</v>
      </c>
    </row>
    <row r="570" spans="1:22" ht="15" x14ac:dyDescent="0.25">
      <c r="A570" s="38"/>
      <c r="B570" s="38"/>
      <c r="C570" s="38"/>
      <c r="D570" s="38"/>
      <c r="E570" s="38"/>
      <c r="F570" s="38"/>
      <c r="G570" s="38"/>
      <c r="H570" s="38"/>
      <c r="I570" s="39">
        <f>J564+J565+J567+J568+SUM(J566:J566)</f>
        <v>37234.050000000003</v>
      </c>
      <c r="J570" s="39"/>
      <c r="K570" s="40">
        <f>IF(Source!I687&lt;&gt;0, ROUND(I570/Source!I687, 2), 0)</f>
        <v>2326.98</v>
      </c>
      <c r="P570" s="35">
        <f>I570</f>
        <v>37234.050000000003</v>
      </c>
    </row>
    <row r="571" spans="1:22" ht="95.25" x14ac:dyDescent="0.2">
      <c r="A571" s="29">
        <v>52</v>
      </c>
      <c r="B571" s="29" t="s">
        <v>393</v>
      </c>
      <c r="C571" s="29" t="s">
        <v>394</v>
      </c>
      <c r="D571" s="30" t="str">
        <f>Source!H689</f>
        <v>100 м2</v>
      </c>
      <c r="E571" s="8">
        <f>Source!I689</f>
        <v>1.0437000000000001</v>
      </c>
      <c r="F571" s="32"/>
      <c r="G571" s="31"/>
      <c r="H571" s="8"/>
      <c r="I571" s="8"/>
      <c r="J571" s="32"/>
      <c r="K571" s="32"/>
      <c r="Q571">
        <f>ROUND((Source!BZ689/100)*ROUND((Source!AF689*Source!AV689)*Source!I689, 2), 2)</f>
        <v>5265.45</v>
      </c>
      <c r="R571">
        <f>Source!X689</f>
        <v>5265.45</v>
      </c>
      <c r="S571">
        <f>ROUND((Source!CA689/100)*ROUND((Source!AF689*Source!AV689)*Source!I689, 2), 2)</f>
        <v>752.21</v>
      </c>
      <c r="T571">
        <f>Source!Y689</f>
        <v>752.21</v>
      </c>
      <c r="U571">
        <f>ROUND((175/100)*ROUND((Source!AE689*Source!AV689)*Source!I689, 2), 2)</f>
        <v>0</v>
      </c>
      <c r="V571">
        <f>ROUND((108/100)*ROUND(Source!CS689*Source!I689, 2), 2)</f>
        <v>0</v>
      </c>
    </row>
    <row r="572" spans="1:22" x14ac:dyDescent="0.2">
      <c r="C572" s="33" t="str">
        <f>"Объем: "&amp;Source!I689&amp;"=104,37/"&amp;"100"</f>
        <v>Объем: 1,0437=104,37/100</v>
      </c>
    </row>
    <row r="573" spans="1:22" ht="14.25" x14ac:dyDescent="0.2">
      <c r="A573" s="29"/>
      <c r="B573" s="29"/>
      <c r="C573" s="29" t="s">
        <v>380</v>
      </c>
      <c r="D573" s="30"/>
      <c r="E573" s="8"/>
      <c r="F573" s="32">
        <f>Source!AO689</f>
        <v>900.89</v>
      </c>
      <c r="G573" s="31" t="str">
        <f>Source!DG689</f>
        <v>)*4)*2</v>
      </c>
      <c r="H573" s="8">
        <f>Source!AV689</f>
        <v>1</v>
      </c>
      <c r="I573" s="8">
        <f>IF(Source!BA689&lt;&gt; 0, Source!BA689, 1)</f>
        <v>1</v>
      </c>
      <c r="J573" s="32">
        <f>Source!S689</f>
        <v>7522.07</v>
      </c>
      <c r="K573" s="32"/>
    </row>
    <row r="574" spans="1:22" ht="14.25" x14ac:dyDescent="0.2">
      <c r="A574" s="29"/>
      <c r="B574" s="29"/>
      <c r="C574" s="29" t="s">
        <v>381</v>
      </c>
      <c r="D574" s="30"/>
      <c r="E574" s="8"/>
      <c r="F574" s="32">
        <f>Source!AL689</f>
        <v>4.08</v>
      </c>
      <c r="G574" s="31" t="str">
        <f>Source!DD689</f>
        <v>)*4</v>
      </c>
      <c r="H574" s="8">
        <f>Source!AW689</f>
        <v>1</v>
      </c>
      <c r="I574" s="8">
        <f>IF(Source!BC689&lt;&gt; 0, Source!BC689, 1)</f>
        <v>1</v>
      </c>
      <c r="J574" s="32">
        <f>Source!P689</f>
        <v>17.03</v>
      </c>
      <c r="K574" s="32"/>
    </row>
    <row r="575" spans="1:22" ht="14.25" x14ac:dyDescent="0.2">
      <c r="A575" s="29" t="s">
        <v>269</v>
      </c>
      <c r="B575" s="29" t="str">
        <f>Source!F690</f>
        <v>21.1-25-13</v>
      </c>
      <c r="C575" s="29" t="str">
        <f>Source!G690</f>
        <v>Вода</v>
      </c>
      <c r="D575" s="30" t="str">
        <f>Source!H690</f>
        <v>м3</v>
      </c>
      <c r="E575" s="8">
        <f>Source!I690</f>
        <v>-0.29223600000000005</v>
      </c>
      <c r="F575" s="32">
        <f>Source!AK690</f>
        <v>49.83</v>
      </c>
      <c r="G575" s="34" t="s">
        <v>404</v>
      </c>
      <c r="H575" s="8">
        <f>Source!AW690</f>
        <v>1</v>
      </c>
      <c r="I575" s="8">
        <f>IF(Source!BC690&lt;&gt; 0, Source!BC690, 1)</f>
        <v>1</v>
      </c>
      <c r="J575" s="32">
        <f>Source!O690</f>
        <v>-14.56</v>
      </c>
      <c r="K575" s="32"/>
      <c r="Q575">
        <f>ROUND((Source!BZ690/100)*ROUND((Source!AF690*Source!AV690)*Source!I690, 2), 2)</f>
        <v>0</v>
      </c>
      <c r="R575">
        <f>Source!X690</f>
        <v>0</v>
      </c>
      <c r="S575">
        <f>ROUND((Source!CA690/100)*ROUND((Source!AF690*Source!AV690)*Source!I690, 2), 2)</f>
        <v>0</v>
      </c>
      <c r="T575">
        <f>Source!Y690</f>
        <v>0</v>
      </c>
      <c r="U575">
        <f>ROUND((175/100)*ROUND((Source!AE690*Source!AV690)*Source!I690, 2), 2)</f>
        <v>0</v>
      </c>
      <c r="V575">
        <f>ROUND((108/100)*ROUND(Source!CS690*Source!I690, 2), 2)</f>
        <v>0</v>
      </c>
    </row>
    <row r="576" spans="1:22" ht="14.25" x14ac:dyDescent="0.2">
      <c r="A576" s="29"/>
      <c r="B576" s="29"/>
      <c r="C576" s="29" t="s">
        <v>383</v>
      </c>
      <c r="D576" s="30" t="s">
        <v>384</v>
      </c>
      <c r="E576" s="8">
        <f>Source!AT689</f>
        <v>70</v>
      </c>
      <c r="F576" s="32"/>
      <c r="G576" s="31"/>
      <c r="H576" s="8"/>
      <c r="I576" s="8"/>
      <c r="J576" s="32">
        <f>SUM(R571:R575)</f>
        <v>5265.45</v>
      </c>
      <c r="K576" s="32"/>
    </row>
    <row r="577" spans="1:22" ht="14.25" x14ac:dyDescent="0.2">
      <c r="A577" s="29"/>
      <c r="B577" s="29"/>
      <c r="C577" s="29" t="s">
        <v>385</v>
      </c>
      <c r="D577" s="30" t="s">
        <v>384</v>
      </c>
      <c r="E577" s="8">
        <f>Source!AU689</f>
        <v>10</v>
      </c>
      <c r="F577" s="32"/>
      <c r="G577" s="31"/>
      <c r="H577" s="8"/>
      <c r="I577" s="8"/>
      <c r="J577" s="32">
        <f>SUM(T571:T576)</f>
        <v>752.21</v>
      </c>
      <c r="K577" s="32"/>
    </row>
    <row r="578" spans="1:22" ht="14.25" x14ac:dyDescent="0.2">
      <c r="A578" s="29"/>
      <c r="B578" s="29"/>
      <c r="C578" s="29" t="s">
        <v>386</v>
      </c>
      <c r="D578" s="30" t="s">
        <v>387</v>
      </c>
      <c r="E578" s="8">
        <f>Source!AQ689</f>
        <v>3.22</v>
      </c>
      <c r="F578" s="32"/>
      <c r="G578" s="31" t="str">
        <f>Source!DI689</f>
        <v>)*4)*2</v>
      </c>
      <c r="H578" s="8">
        <f>Source!AV689</f>
        <v>1</v>
      </c>
      <c r="I578" s="8"/>
      <c r="J578" s="32"/>
      <c r="K578" s="32">
        <f>Source!U689</f>
        <v>26.885712000000005</v>
      </c>
    </row>
    <row r="579" spans="1:22" ht="15" x14ac:dyDescent="0.25">
      <c r="A579" s="38"/>
      <c r="B579" s="38"/>
      <c r="C579" s="38"/>
      <c r="D579" s="38"/>
      <c r="E579" s="38"/>
      <c r="F579" s="38"/>
      <c r="G579" s="38"/>
      <c r="H579" s="38"/>
      <c r="I579" s="39">
        <f>J573+J574+J576+J577+SUM(J575:J575)</f>
        <v>13542.199999999999</v>
      </c>
      <c r="J579" s="39"/>
      <c r="K579" s="40">
        <f>IF(Source!I689&lt;&gt;0, ROUND(I579/Source!I689, 2), 0)</f>
        <v>12975.18</v>
      </c>
      <c r="P579" s="35">
        <f>I579</f>
        <v>13542.199999999999</v>
      </c>
    </row>
    <row r="580" spans="1:22" ht="81" x14ac:dyDescent="0.2">
      <c r="A580" s="29">
        <v>53</v>
      </c>
      <c r="B580" s="29" t="s">
        <v>405</v>
      </c>
      <c r="C580" s="29" t="s">
        <v>406</v>
      </c>
      <c r="D580" s="30" t="str">
        <f>Source!H691</f>
        <v>100 м2</v>
      </c>
      <c r="E580" s="8">
        <f>Source!I691</f>
        <v>1.8049999999999999</v>
      </c>
      <c r="F580" s="32"/>
      <c r="G580" s="31"/>
      <c r="H580" s="8"/>
      <c r="I580" s="8"/>
      <c r="J580" s="32"/>
      <c r="K580" s="32"/>
      <c r="Q580">
        <f>ROUND((Source!BZ691/100)*ROUND((Source!AF691*Source!AV691)*Source!I691, 2), 2)</f>
        <v>8455.75</v>
      </c>
      <c r="R580">
        <f>Source!X691</f>
        <v>8455.75</v>
      </c>
      <c r="S580">
        <f>ROUND((Source!CA691/100)*ROUND((Source!AF691*Source!AV691)*Source!I691, 2), 2)</f>
        <v>1207.96</v>
      </c>
      <c r="T580">
        <f>Source!Y691</f>
        <v>1207.96</v>
      </c>
      <c r="U580">
        <f>ROUND((175/100)*ROUND((Source!AE691*Source!AV691)*Source!I691, 2), 2)</f>
        <v>0</v>
      </c>
      <c r="V580">
        <f>ROUND((108/100)*ROUND(Source!CS691*Source!I691, 2), 2)</f>
        <v>0</v>
      </c>
    </row>
    <row r="581" spans="1:22" x14ac:dyDescent="0.2">
      <c r="C581" s="33" t="str">
        <f>"Объем: "&amp;Source!I691&amp;"=180,5/"&amp;"100"</f>
        <v>Объем: 1,805=180,5/100</v>
      </c>
    </row>
    <row r="582" spans="1:22" ht="14.25" x14ac:dyDescent="0.2">
      <c r="A582" s="29"/>
      <c r="B582" s="29"/>
      <c r="C582" s="29" t="s">
        <v>380</v>
      </c>
      <c r="D582" s="30"/>
      <c r="E582" s="8"/>
      <c r="F582" s="32">
        <f>Source!AO691</f>
        <v>836.54</v>
      </c>
      <c r="G582" s="31" t="str">
        <f>Source!DG691</f>
        <v>)*4)*2</v>
      </c>
      <c r="H582" s="8">
        <f>Source!AV691</f>
        <v>1</v>
      </c>
      <c r="I582" s="8">
        <f>IF(Source!BA691&lt;&gt; 0, Source!BA691, 1)</f>
        <v>1</v>
      </c>
      <c r="J582" s="32">
        <f>Source!S691</f>
        <v>12079.64</v>
      </c>
      <c r="K582" s="32"/>
    </row>
    <row r="583" spans="1:22" ht="14.25" x14ac:dyDescent="0.2">
      <c r="A583" s="29"/>
      <c r="B583" s="29"/>
      <c r="C583" s="29" t="s">
        <v>381</v>
      </c>
      <c r="D583" s="30"/>
      <c r="E583" s="8"/>
      <c r="F583" s="32">
        <f>Source!AL691</f>
        <v>3.5</v>
      </c>
      <c r="G583" s="31" t="str">
        <f>Source!DD691</f>
        <v>)*4</v>
      </c>
      <c r="H583" s="8">
        <f>Source!AW691</f>
        <v>1</v>
      </c>
      <c r="I583" s="8">
        <f>IF(Source!BC691&lt;&gt; 0, Source!BC691, 1)</f>
        <v>1</v>
      </c>
      <c r="J583" s="32">
        <f>Source!P691</f>
        <v>25.27</v>
      </c>
      <c r="K583" s="32"/>
    </row>
    <row r="584" spans="1:22" ht="14.25" x14ac:dyDescent="0.2">
      <c r="A584" s="29" t="s">
        <v>274</v>
      </c>
      <c r="B584" s="29" t="str">
        <f>Source!F692</f>
        <v>21.1-25-13</v>
      </c>
      <c r="C584" s="29" t="str">
        <f>Source!G692</f>
        <v>Вода</v>
      </c>
      <c r="D584" s="30" t="str">
        <f>Source!H692</f>
        <v>м3</v>
      </c>
      <c r="E584" s="8">
        <f>Source!I692</f>
        <v>-0.43319999999999997</v>
      </c>
      <c r="F584" s="32">
        <f>Source!AK692</f>
        <v>49.83</v>
      </c>
      <c r="G584" s="34" t="s">
        <v>404</v>
      </c>
      <c r="H584" s="8">
        <f>Source!AW692</f>
        <v>1</v>
      </c>
      <c r="I584" s="8">
        <f>IF(Source!BC692&lt;&gt; 0, Source!BC692, 1)</f>
        <v>1</v>
      </c>
      <c r="J584" s="32">
        <f>Source!O692</f>
        <v>-21.59</v>
      </c>
      <c r="K584" s="32"/>
      <c r="Q584">
        <f>ROUND((Source!BZ692/100)*ROUND((Source!AF692*Source!AV692)*Source!I692, 2), 2)</f>
        <v>0</v>
      </c>
      <c r="R584">
        <f>Source!X692</f>
        <v>0</v>
      </c>
      <c r="S584">
        <f>ROUND((Source!CA692/100)*ROUND((Source!AF692*Source!AV692)*Source!I692, 2), 2)</f>
        <v>0</v>
      </c>
      <c r="T584">
        <f>Source!Y692</f>
        <v>0</v>
      </c>
      <c r="U584">
        <f>ROUND((175/100)*ROUND((Source!AE692*Source!AV692)*Source!I692, 2), 2)</f>
        <v>0</v>
      </c>
      <c r="V584">
        <f>ROUND((108/100)*ROUND(Source!CS692*Source!I692, 2), 2)</f>
        <v>0</v>
      </c>
    </row>
    <row r="585" spans="1:22" ht="14.25" x14ac:dyDescent="0.2">
      <c r="A585" s="29"/>
      <c r="B585" s="29"/>
      <c r="C585" s="29" t="s">
        <v>383</v>
      </c>
      <c r="D585" s="30" t="s">
        <v>384</v>
      </c>
      <c r="E585" s="8">
        <f>Source!AT691</f>
        <v>70</v>
      </c>
      <c r="F585" s="32"/>
      <c r="G585" s="31"/>
      <c r="H585" s="8"/>
      <c r="I585" s="8"/>
      <c r="J585" s="32">
        <f>SUM(R580:R584)</f>
        <v>8455.75</v>
      </c>
      <c r="K585" s="32"/>
    </row>
    <row r="586" spans="1:22" ht="14.25" x14ac:dyDescent="0.2">
      <c r="A586" s="29"/>
      <c r="B586" s="29"/>
      <c r="C586" s="29" t="s">
        <v>385</v>
      </c>
      <c r="D586" s="30" t="s">
        <v>384</v>
      </c>
      <c r="E586" s="8">
        <f>Source!AU691</f>
        <v>10</v>
      </c>
      <c r="F586" s="32"/>
      <c r="G586" s="31"/>
      <c r="H586" s="8"/>
      <c r="I586" s="8"/>
      <c r="J586" s="32">
        <f>SUM(T580:T585)</f>
        <v>1207.96</v>
      </c>
      <c r="K586" s="32"/>
    </row>
    <row r="587" spans="1:22" ht="14.25" x14ac:dyDescent="0.2">
      <c r="A587" s="29"/>
      <c r="B587" s="29"/>
      <c r="C587" s="29" t="s">
        <v>386</v>
      </c>
      <c r="D587" s="30" t="s">
        <v>387</v>
      </c>
      <c r="E587" s="8">
        <f>Source!AQ691</f>
        <v>2.99</v>
      </c>
      <c r="F587" s="32"/>
      <c r="G587" s="31" t="str">
        <f>Source!DI691</f>
        <v>)*4)*2</v>
      </c>
      <c r="H587" s="8">
        <f>Source!AV691</f>
        <v>1</v>
      </c>
      <c r="I587" s="8"/>
      <c r="J587" s="32"/>
      <c r="K587" s="32">
        <f>Source!U691</f>
        <v>43.175600000000003</v>
      </c>
    </row>
    <row r="588" spans="1:22" ht="15" x14ac:dyDescent="0.25">
      <c r="A588" s="38"/>
      <c r="B588" s="38"/>
      <c r="C588" s="38"/>
      <c r="D588" s="38"/>
      <c r="E588" s="38"/>
      <c r="F588" s="38"/>
      <c r="G588" s="38"/>
      <c r="H588" s="38"/>
      <c r="I588" s="39">
        <f>J582+J583+J585+J586+SUM(J584:J584)</f>
        <v>21747.03</v>
      </c>
      <c r="J588" s="39"/>
      <c r="K588" s="40">
        <f>IF(Source!I691&lt;&gt;0, ROUND(I588/Source!I691, 2), 0)</f>
        <v>12048.22</v>
      </c>
      <c r="P588" s="35">
        <f>I588</f>
        <v>21747.03</v>
      </c>
    </row>
    <row r="589" spans="1:22" ht="42.75" x14ac:dyDescent="0.2">
      <c r="A589" s="29">
        <v>54</v>
      </c>
      <c r="B589" s="29" t="str">
        <f>Source!F693</f>
        <v>1.11-1101-2-8/1</v>
      </c>
      <c r="C589" s="29" t="str">
        <f>Source!G693</f>
        <v>Уборка регулярная (поддерживающая) дверных блоков - из ПВХ-профилей с полотнами глухими (с 2-х сторон)</v>
      </c>
      <c r="D589" s="30" t="str">
        <f>Source!H693</f>
        <v>100 м2</v>
      </c>
      <c r="E589" s="8">
        <f>Source!I693</f>
        <v>2.5956999999999999</v>
      </c>
      <c r="F589" s="32"/>
      <c r="G589" s="31"/>
      <c r="H589" s="8"/>
      <c r="I589" s="8"/>
      <c r="J589" s="32"/>
      <c r="K589" s="32"/>
      <c r="Q589">
        <f>ROUND((Source!BZ693/100)*ROUND((Source!AF693*Source!AV693)*Source!I693, 2), 2)</f>
        <v>10289.1</v>
      </c>
      <c r="R589">
        <f>Source!X693</f>
        <v>10289.1</v>
      </c>
      <c r="S589">
        <f>ROUND((Source!CA693/100)*ROUND((Source!AF693*Source!AV693)*Source!I693, 2), 2)</f>
        <v>1469.87</v>
      </c>
      <c r="T589">
        <f>Source!Y693</f>
        <v>1469.87</v>
      </c>
      <c r="U589">
        <f>ROUND((175/100)*ROUND((Source!AE693*Source!AV693)*Source!I693, 2), 2)</f>
        <v>0</v>
      </c>
      <c r="V589">
        <f>ROUND((108/100)*ROUND(Source!CS693*Source!I693, 2), 2)</f>
        <v>0</v>
      </c>
    </row>
    <row r="590" spans="1:22" x14ac:dyDescent="0.2">
      <c r="C590" s="33" t="str">
        <f>"Объем: "&amp;Source!I693&amp;"=259,57/"&amp;"100"</f>
        <v>Объем: 2,5957=259,57/100</v>
      </c>
    </row>
    <row r="591" spans="1:22" ht="14.25" x14ac:dyDescent="0.2">
      <c r="A591" s="29"/>
      <c r="B591" s="29"/>
      <c r="C591" s="29" t="s">
        <v>380</v>
      </c>
      <c r="D591" s="30"/>
      <c r="E591" s="8"/>
      <c r="F591" s="32">
        <f>Source!AO693</f>
        <v>707.84</v>
      </c>
      <c r="G591" s="31" t="str">
        <f>Source!DG693</f>
        <v>)*4)*2</v>
      </c>
      <c r="H591" s="8">
        <f>Source!AV693</f>
        <v>1</v>
      </c>
      <c r="I591" s="8">
        <f>IF(Source!BA693&lt;&gt; 0, Source!BA693, 1)</f>
        <v>1</v>
      </c>
      <c r="J591" s="32">
        <f>Source!S693</f>
        <v>14698.72</v>
      </c>
      <c r="K591" s="32"/>
    </row>
    <row r="592" spans="1:22" ht="14.25" x14ac:dyDescent="0.2">
      <c r="A592" s="29"/>
      <c r="B592" s="29"/>
      <c r="C592" s="29" t="s">
        <v>381</v>
      </c>
      <c r="D592" s="30"/>
      <c r="E592" s="8"/>
      <c r="F592" s="32">
        <f>Source!AL693</f>
        <v>2.8</v>
      </c>
      <c r="G592" s="31" t="str">
        <f>Source!DD693</f>
        <v>)*4)*2</v>
      </c>
      <c r="H592" s="8">
        <f>Source!AW693</f>
        <v>1</v>
      </c>
      <c r="I592" s="8">
        <f>IF(Source!BC693&lt;&gt; 0, Source!BC693, 1)</f>
        <v>1</v>
      </c>
      <c r="J592" s="32">
        <f>Source!P693</f>
        <v>58.14</v>
      </c>
      <c r="K592" s="32"/>
    </row>
    <row r="593" spans="1:22" ht="14.25" x14ac:dyDescent="0.2">
      <c r="A593" s="29" t="s">
        <v>279</v>
      </c>
      <c r="B593" s="29" t="str">
        <f>Source!F694</f>
        <v>21.1-25-13</v>
      </c>
      <c r="C593" s="29" t="str">
        <f>Source!G694</f>
        <v>Вода</v>
      </c>
      <c r="D593" s="30" t="str">
        <f>Source!H694</f>
        <v>м3</v>
      </c>
      <c r="E593" s="8">
        <f>Source!I694</f>
        <v>-0.62296799999999997</v>
      </c>
      <c r="F593" s="32">
        <f>Source!AK694</f>
        <v>49.83</v>
      </c>
      <c r="G593" s="34" t="s">
        <v>404</v>
      </c>
      <c r="H593" s="8">
        <f>Source!AW694</f>
        <v>1</v>
      </c>
      <c r="I593" s="8">
        <f>IF(Source!BC694&lt;&gt; 0, Source!BC694, 1)</f>
        <v>1</v>
      </c>
      <c r="J593" s="32">
        <f>Source!O694</f>
        <v>-31.04</v>
      </c>
      <c r="K593" s="32"/>
      <c r="Q593">
        <f>ROUND((Source!BZ694/100)*ROUND((Source!AF694*Source!AV694)*Source!I694, 2), 2)</f>
        <v>0</v>
      </c>
      <c r="R593">
        <f>Source!X694</f>
        <v>0</v>
      </c>
      <c r="S593">
        <f>ROUND((Source!CA694/100)*ROUND((Source!AF694*Source!AV694)*Source!I694, 2), 2)</f>
        <v>0</v>
      </c>
      <c r="T593">
        <f>Source!Y694</f>
        <v>0</v>
      </c>
      <c r="U593">
        <f>ROUND((175/100)*ROUND((Source!AE694*Source!AV694)*Source!I694, 2), 2)</f>
        <v>0</v>
      </c>
      <c r="V593">
        <f>ROUND((108/100)*ROUND(Source!CS694*Source!I694, 2), 2)</f>
        <v>0</v>
      </c>
    </row>
    <row r="594" spans="1:22" ht="14.25" x14ac:dyDescent="0.2">
      <c r="A594" s="29"/>
      <c r="B594" s="29"/>
      <c r="C594" s="29" t="s">
        <v>383</v>
      </c>
      <c r="D594" s="30" t="s">
        <v>384</v>
      </c>
      <c r="E594" s="8">
        <f>Source!AT693</f>
        <v>70</v>
      </c>
      <c r="F594" s="32"/>
      <c r="G594" s="31"/>
      <c r="H594" s="8"/>
      <c r="I594" s="8"/>
      <c r="J594" s="32">
        <f>SUM(R589:R593)</f>
        <v>10289.1</v>
      </c>
      <c r="K594" s="32"/>
    </row>
    <row r="595" spans="1:22" ht="14.25" x14ac:dyDescent="0.2">
      <c r="A595" s="29"/>
      <c r="B595" s="29"/>
      <c r="C595" s="29" t="s">
        <v>385</v>
      </c>
      <c r="D595" s="30" t="s">
        <v>384</v>
      </c>
      <c r="E595" s="8">
        <f>Source!AU693</f>
        <v>10</v>
      </c>
      <c r="F595" s="32"/>
      <c r="G595" s="31"/>
      <c r="H595" s="8"/>
      <c r="I595" s="8"/>
      <c r="J595" s="32">
        <f>SUM(T589:T594)</f>
        <v>1469.87</v>
      </c>
      <c r="K595" s="32"/>
    </row>
    <row r="596" spans="1:22" ht="14.25" x14ac:dyDescent="0.2">
      <c r="A596" s="29"/>
      <c r="B596" s="29"/>
      <c r="C596" s="29" t="s">
        <v>386</v>
      </c>
      <c r="D596" s="30" t="s">
        <v>387</v>
      </c>
      <c r="E596" s="8">
        <f>Source!AQ693</f>
        <v>2.5299999999999998</v>
      </c>
      <c r="F596" s="32"/>
      <c r="G596" s="31" t="str">
        <f>Source!DI693</f>
        <v>)*4)*2</v>
      </c>
      <c r="H596" s="8">
        <f>Source!AV693</f>
        <v>1</v>
      </c>
      <c r="I596" s="8"/>
      <c r="J596" s="32"/>
      <c r="K596" s="32">
        <f>Source!U693</f>
        <v>52.536967999999995</v>
      </c>
    </row>
    <row r="597" spans="1:22" ht="15" x14ac:dyDescent="0.25">
      <c r="A597" s="38"/>
      <c r="B597" s="38"/>
      <c r="C597" s="38"/>
      <c r="D597" s="38"/>
      <c r="E597" s="38"/>
      <c r="F597" s="38"/>
      <c r="G597" s="38"/>
      <c r="H597" s="38"/>
      <c r="I597" s="39">
        <f>J591+J592+J594+J595+SUM(J593:J593)</f>
        <v>26484.789999999997</v>
      </c>
      <c r="J597" s="39"/>
      <c r="K597" s="40">
        <f>IF(Source!I693&lt;&gt;0, ROUND(I597/Source!I693, 2), 0)</f>
        <v>10203.33</v>
      </c>
      <c r="P597" s="35">
        <f>I597</f>
        <v>26484.789999999997</v>
      </c>
    </row>
    <row r="599" spans="1:22" ht="15" x14ac:dyDescent="0.25">
      <c r="A599" s="43" t="str">
        <f>CONCATENATE("Итого по подразделу: ",IF(Source!G696&lt;&gt;"Новый подраздел", Source!G696, ""))</f>
        <v>Итого по подразделу: Мытье окон, дверей, перегородок, внутреннего остекления</v>
      </c>
      <c r="B599" s="43"/>
      <c r="C599" s="43"/>
      <c r="D599" s="43"/>
      <c r="E599" s="43"/>
      <c r="F599" s="43"/>
      <c r="G599" s="43"/>
      <c r="H599" s="43"/>
      <c r="I599" s="37">
        <f>SUM(P561:P598)</f>
        <v>99008.069999999992</v>
      </c>
      <c r="J599" s="42"/>
      <c r="K599" s="41"/>
    </row>
    <row r="602" spans="1:22" ht="16.5" x14ac:dyDescent="0.25">
      <c r="A602" s="28" t="str">
        <f>CONCATENATE("Подраздел: ",IF(Source!G726&lt;&gt;"Новый подраздел", Source!G726, ""))</f>
        <v>Подраздел: Мытье сантехнических приборов</v>
      </c>
      <c r="B602" s="28"/>
      <c r="C602" s="28"/>
      <c r="D602" s="28"/>
      <c r="E602" s="28"/>
      <c r="F602" s="28"/>
      <c r="G602" s="28"/>
      <c r="H602" s="28"/>
      <c r="I602" s="28"/>
      <c r="J602" s="28"/>
      <c r="K602" s="28"/>
    </row>
    <row r="603" spans="1:22" ht="42.75" x14ac:dyDescent="0.2">
      <c r="A603" s="29">
        <v>55</v>
      </c>
      <c r="B603" s="29" t="str">
        <f>Source!F730</f>
        <v>1.16-1101-2-1/1</v>
      </c>
      <c r="C603" s="29" t="str">
        <f>Source!G730</f>
        <v>Уборка санитарно-технических приборов в туалетах административных зданий - унитазы</v>
      </c>
      <c r="D603" s="30" t="str">
        <f>Source!H730</f>
        <v>100 шт.</v>
      </c>
      <c r="E603" s="8">
        <f>Source!I730</f>
        <v>0.74</v>
      </c>
      <c r="F603" s="32"/>
      <c r="G603" s="31"/>
      <c r="H603" s="8"/>
      <c r="I603" s="8"/>
      <c r="J603" s="32"/>
      <c r="K603" s="32"/>
      <c r="Q603">
        <f>ROUND((Source!BZ730/100)*ROUND((Source!AF730*Source!AV730)*Source!I730, 2), 2)</f>
        <v>5194.1499999999996</v>
      </c>
      <c r="R603">
        <f>Source!X730</f>
        <v>5194.1499999999996</v>
      </c>
      <c r="S603">
        <f>ROUND((Source!CA730/100)*ROUND((Source!AF730*Source!AV730)*Source!I730, 2), 2)</f>
        <v>742.02</v>
      </c>
      <c r="T603">
        <f>Source!Y730</f>
        <v>742.02</v>
      </c>
      <c r="U603">
        <f>ROUND((175/100)*ROUND((Source!AE730*Source!AV730)*Source!I730, 2), 2)</f>
        <v>0</v>
      </c>
      <c r="V603">
        <f>ROUND((108/100)*ROUND(Source!CS730*Source!I730, 2), 2)</f>
        <v>0</v>
      </c>
    </row>
    <row r="604" spans="1:22" x14ac:dyDescent="0.2">
      <c r="C604" s="33" t="str">
        <f>"Объем: "&amp;Source!I730&amp;"=74/"&amp;"100"</f>
        <v>Объем: 0,74=74/100</v>
      </c>
    </row>
    <row r="605" spans="1:22" ht="14.25" x14ac:dyDescent="0.2">
      <c r="A605" s="29"/>
      <c r="B605" s="29"/>
      <c r="C605" s="29" t="s">
        <v>380</v>
      </c>
      <c r="D605" s="30"/>
      <c r="E605" s="8"/>
      <c r="F605" s="32">
        <f>Source!AO730</f>
        <v>2506.83</v>
      </c>
      <c r="G605" s="31" t="str">
        <f>Source!DG730</f>
        <v>)*4</v>
      </c>
      <c r="H605" s="8">
        <f>Source!AV730</f>
        <v>1</v>
      </c>
      <c r="I605" s="8">
        <f>IF(Source!BA730&lt;&gt; 0, Source!BA730, 1)</f>
        <v>1</v>
      </c>
      <c r="J605" s="32">
        <f>Source!S730</f>
        <v>7420.22</v>
      </c>
      <c r="K605" s="32"/>
    </row>
    <row r="606" spans="1:22" ht="14.25" x14ac:dyDescent="0.2">
      <c r="A606" s="29"/>
      <c r="B606" s="29"/>
      <c r="C606" s="29" t="s">
        <v>381</v>
      </c>
      <c r="D606" s="30"/>
      <c r="E606" s="8"/>
      <c r="F606" s="32">
        <f>Source!AL730</f>
        <v>159.93</v>
      </c>
      <c r="G606" s="31" t="str">
        <f>Source!DD730</f>
        <v>)*4</v>
      </c>
      <c r="H606" s="8">
        <f>Source!AW730</f>
        <v>1</v>
      </c>
      <c r="I606" s="8">
        <f>IF(Source!BC730&lt;&gt; 0, Source!BC730, 1)</f>
        <v>1</v>
      </c>
      <c r="J606" s="32">
        <f>Source!P730</f>
        <v>473.39</v>
      </c>
      <c r="K606" s="32"/>
    </row>
    <row r="607" spans="1:22" ht="14.25" x14ac:dyDescent="0.2">
      <c r="A607" s="29" t="s">
        <v>281</v>
      </c>
      <c r="B607" s="29" t="str">
        <f>Source!F731</f>
        <v>21.1-25-13</v>
      </c>
      <c r="C607" s="29" t="str">
        <f>Source!G731</f>
        <v>Вода</v>
      </c>
      <c r="D607" s="30" t="str">
        <f>Source!H731</f>
        <v>м3</v>
      </c>
      <c r="E607" s="8">
        <f>Source!I731</f>
        <v>-1.036</v>
      </c>
      <c r="F607" s="32">
        <f>Source!AK731</f>
        <v>49.83</v>
      </c>
      <c r="G607" s="34" t="s">
        <v>402</v>
      </c>
      <c r="H607" s="8">
        <f>Source!AW731</f>
        <v>1</v>
      </c>
      <c r="I607" s="8">
        <f>IF(Source!BC731&lt;&gt; 0, Source!BC731, 1)</f>
        <v>1</v>
      </c>
      <c r="J607" s="32">
        <f>Source!O731</f>
        <v>-51.62</v>
      </c>
      <c r="K607" s="32"/>
      <c r="Q607">
        <f>ROUND((Source!BZ731/100)*ROUND((Source!AF731*Source!AV731)*Source!I731, 2), 2)</f>
        <v>0</v>
      </c>
      <c r="R607">
        <f>Source!X731</f>
        <v>0</v>
      </c>
      <c r="S607">
        <f>ROUND((Source!CA731/100)*ROUND((Source!AF731*Source!AV731)*Source!I731, 2), 2)</f>
        <v>0</v>
      </c>
      <c r="T607">
        <f>Source!Y731</f>
        <v>0</v>
      </c>
      <c r="U607">
        <f>ROUND((175/100)*ROUND((Source!AE731*Source!AV731)*Source!I731, 2), 2)</f>
        <v>0</v>
      </c>
      <c r="V607">
        <f>ROUND((108/100)*ROUND(Source!CS731*Source!I731, 2), 2)</f>
        <v>0</v>
      </c>
    </row>
    <row r="608" spans="1:22" ht="14.25" x14ac:dyDescent="0.2">
      <c r="A608" s="29"/>
      <c r="B608" s="29"/>
      <c r="C608" s="29" t="s">
        <v>383</v>
      </c>
      <c r="D608" s="30" t="s">
        <v>384</v>
      </c>
      <c r="E608" s="8">
        <f>Source!AT730</f>
        <v>70</v>
      </c>
      <c r="F608" s="32"/>
      <c r="G608" s="31"/>
      <c r="H608" s="8"/>
      <c r="I608" s="8"/>
      <c r="J608" s="32">
        <f>SUM(R603:R607)</f>
        <v>5194.1499999999996</v>
      </c>
      <c r="K608" s="32"/>
    </row>
    <row r="609" spans="1:22" ht="14.25" x14ac:dyDescent="0.2">
      <c r="A609" s="29"/>
      <c r="B609" s="29"/>
      <c r="C609" s="29" t="s">
        <v>385</v>
      </c>
      <c r="D609" s="30" t="s">
        <v>384</v>
      </c>
      <c r="E609" s="8">
        <f>Source!AU730</f>
        <v>10</v>
      </c>
      <c r="F609" s="32"/>
      <c r="G609" s="31"/>
      <c r="H609" s="8"/>
      <c r="I609" s="8"/>
      <c r="J609" s="32">
        <f>SUM(T603:T608)</f>
        <v>742.02</v>
      </c>
      <c r="K609" s="32"/>
    </row>
    <row r="610" spans="1:22" ht="14.25" x14ac:dyDescent="0.2">
      <c r="A610" s="29"/>
      <c r="B610" s="29"/>
      <c r="C610" s="29" t="s">
        <v>386</v>
      </c>
      <c r="D610" s="30" t="s">
        <v>387</v>
      </c>
      <c r="E610" s="8">
        <f>Source!AQ730</f>
        <v>8.9600000000000009</v>
      </c>
      <c r="F610" s="32"/>
      <c r="G610" s="31" t="str">
        <f>Source!DI730</f>
        <v>)*4</v>
      </c>
      <c r="H610" s="8">
        <f>Source!AV730</f>
        <v>1</v>
      </c>
      <c r="I610" s="8"/>
      <c r="J610" s="32"/>
      <c r="K610" s="32">
        <f>Source!U730</f>
        <v>26.521600000000003</v>
      </c>
    </row>
    <row r="611" spans="1:22" ht="15" x14ac:dyDescent="0.25">
      <c r="A611" s="38"/>
      <c r="B611" s="38"/>
      <c r="C611" s="38"/>
      <c r="D611" s="38"/>
      <c r="E611" s="38"/>
      <c r="F611" s="38"/>
      <c r="G611" s="38"/>
      <c r="H611" s="38"/>
      <c r="I611" s="39">
        <f>J605+J606+J608+J609+SUM(J607:J607)</f>
        <v>13778.16</v>
      </c>
      <c r="J611" s="39"/>
      <c r="K611" s="40">
        <f>IF(Source!I730&lt;&gt;0, ROUND(I611/Source!I730, 2), 0)</f>
        <v>18619.14</v>
      </c>
      <c r="P611" s="35">
        <f>I611</f>
        <v>13778.16</v>
      </c>
    </row>
    <row r="612" spans="1:22" ht="57" x14ac:dyDescent="0.2">
      <c r="A612" s="29">
        <v>56</v>
      </c>
      <c r="B612" s="29" t="str">
        <f>Source!F732</f>
        <v>1.16-1101-2-2/1</v>
      </c>
      <c r="C612" s="29" t="str">
        <f>Source!G732</f>
        <v>Уборка санитарно-технических приборов в туалетах административных зданий - умывальники</v>
      </c>
      <c r="D612" s="30" t="str">
        <f>Source!H732</f>
        <v>100 шт.</v>
      </c>
      <c r="E612" s="8">
        <f>Source!I732</f>
        <v>0.68</v>
      </c>
      <c r="F612" s="32"/>
      <c r="G612" s="31"/>
      <c r="H612" s="8"/>
      <c r="I612" s="8"/>
      <c r="J612" s="32"/>
      <c r="K612" s="32"/>
      <c r="Q612">
        <f>ROUND((Source!BZ732/100)*ROUND((Source!AF732*Source!AV732)*Source!I732, 2), 2)</f>
        <v>2631.54</v>
      </c>
      <c r="R612">
        <f>Source!X732</f>
        <v>2631.54</v>
      </c>
      <c r="S612">
        <f>ROUND((Source!CA732/100)*ROUND((Source!AF732*Source!AV732)*Source!I732, 2), 2)</f>
        <v>375.93</v>
      </c>
      <c r="T612">
        <f>Source!Y732</f>
        <v>375.93</v>
      </c>
      <c r="U612">
        <f>ROUND((175/100)*ROUND((Source!AE732*Source!AV732)*Source!I732, 2), 2)</f>
        <v>0</v>
      </c>
      <c r="V612">
        <f>ROUND((108/100)*ROUND(Source!CS732*Source!I732, 2), 2)</f>
        <v>0</v>
      </c>
    </row>
    <row r="613" spans="1:22" x14ac:dyDescent="0.2">
      <c r="C613" s="33" t="str">
        <f>"Объем: "&amp;Source!I732&amp;"=68/"&amp;"100"</f>
        <v>Объем: 0,68=68/100</v>
      </c>
    </row>
    <row r="614" spans="1:22" ht="14.25" x14ac:dyDescent="0.2">
      <c r="A614" s="29"/>
      <c r="B614" s="29"/>
      <c r="C614" s="29" t="s">
        <v>380</v>
      </c>
      <c r="D614" s="30"/>
      <c r="E614" s="8"/>
      <c r="F614" s="32">
        <f>Source!AO732</f>
        <v>1382.11</v>
      </c>
      <c r="G614" s="31" t="str">
        <f>Source!DG732</f>
        <v>)*4</v>
      </c>
      <c r="H614" s="8">
        <f>Source!AV732</f>
        <v>1</v>
      </c>
      <c r="I614" s="8">
        <f>IF(Source!BA732&lt;&gt; 0, Source!BA732, 1)</f>
        <v>1</v>
      </c>
      <c r="J614" s="32">
        <f>Source!S732</f>
        <v>3759.34</v>
      </c>
      <c r="K614" s="32"/>
    </row>
    <row r="615" spans="1:22" ht="14.25" x14ac:dyDescent="0.2">
      <c r="A615" s="29"/>
      <c r="B615" s="29"/>
      <c r="C615" s="29" t="s">
        <v>381</v>
      </c>
      <c r="D615" s="30"/>
      <c r="E615" s="8"/>
      <c r="F615" s="32">
        <f>Source!AL732</f>
        <v>141.94</v>
      </c>
      <c r="G615" s="31" t="str">
        <f>Source!DD732</f>
        <v>)*4</v>
      </c>
      <c r="H615" s="8">
        <f>Source!AW732</f>
        <v>1</v>
      </c>
      <c r="I615" s="8">
        <f>IF(Source!BC732&lt;&gt; 0, Source!BC732, 1)</f>
        <v>1</v>
      </c>
      <c r="J615" s="32">
        <f>Source!P732</f>
        <v>386.08</v>
      </c>
      <c r="K615" s="32"/>
    </row>
    <row r="616" spans="1:22" ht="14.25" x14ac:dyDescent="0.2">
      <c r="A616" s="29" t="s">
        <v>283</v>
      </c>
      <c r="B616" s="29" t="str">
        <f>Source!F733</f>
        <v>21.1-25-13</v>
      </c>
      <c r="C616" s="29" t="str">
        <f>Source!G733</f>
        <v>Вода</v>
      </c>
      <c r="D616" s="30" t="str">
        <f>Source!H733</f>
        <v>м3</v>
      </c>
      <c r="E616" s="8">
        <f>Source!I733</f>
        <v>-0.81600000000000006</v>
      </c>
      <c r="F616" s="32">
        <f>Source!AK733</f>
        <v>49.83</v>
      </c>
      <c r="G616" s="34" t="s">
        <v>402</v>
      </c>
      <c r="H616" s="8">
        <f>Source!AW733</f>
        <v>1</v>
      </c>
      <c r="I616" s="8">
        <f>IF(Source!BC733&lt;&gt; 0, Source!BC733, 1)</f>
        <v>1</v>
      </c>
      <c r="J616" s="32">
        <f>Source!O733</f>
        <v>-40.659999999999997</v>
      </c>
      <c r="K616" s="32"/>
      <c r="Q616">
        <f>ROUND((Source!BZ733/100)*ROUND((Source!AF733*Source!AV733)*Source!I733, 2), 2)</f>
        <v>0</v>
      </c>
      <c r="R616">
        <f>Source!X733</f>
        <v>0</v>
      </c>
      <c r="S616">
        <f>ROUND((Source!CA733/100)*ROUND((Source!AF733*Source!AV733)*Source!I733, 2), 2)</f>
        <v>0</v>
      </c>
      <c r="T616">
        <f>Source!Y733</f>
        <v>0</v>
      </c>
      <c r="U616">
        <f>ROUND((175/100)*ROUND((Source!AE733*Source!AV733)*Source!I733, 2), 2)</f>
        <v>0</v>
      </c>
      <c r="V616">
        <f>ROUND((108/100)*ROUND(Source!CS733*Source!I733, 2), 2)</f>
        <v>0</v>
      </c>
    </row>
    <row r="617" spans="1:22" ht="14.25" x14ac:dyDescent="0.2">
      <c r="A617" s="29"/>
      <c r="B617" s="29"/>
      <c r="C617" s="29" t="s">
        <v>383</v>
      </c>
      <c r="D617" s="30" t="s">
        <v>384</v>
      </c>
      <c r="E617" s="8">
        <f>Source!AT732</f>
        <v>70</v>
      </c>
      <c r="F617" s="32"/>
      <c r="G617" s="31"/>
      <c r="H617" s="8"/>
      <c r="I617" s="8"/>
      <c r="J617" s="32">
        <f>SUM(R612:R616)</f>
        <v>2631.54</v>
      </c>
      <c r="K617" s="32"/>
    </row>
    <row r="618" spans="1:22" ht="14.25" x14ac:dyDescent="0.2">
      <c r="A618" s="29"/>
      <c r="B618" s="29"/>
      <c r="C618" s="29" t="s">
        <v>385</v>
      </c>
      <c r="D618" s="30" t="s">
        <v>384</v>
      </c>
      <c r="E618" s="8">
        <f>Source!AU732</f>
        <v>10</v>
      </c>
      <c r="F618" s="32"/>
      <c r="G618" s="31"/>
      <c r="H618" s="8"/>
      <c r="I618" s="8"/>
      <c r="J618" s="32">
        <f>SUM(T612:T617)</f>
        <v>375.93</v>
      </c>
      <c r="K618" s="32"/>
    </row>
    <row r="619" spans="1:22" ht="14.25" x14ac:dyDescent="0.2">
      <c r="A619" s="29"/>
      <c r="B619" s="29"/>
      <c r="C619" s="29" t="s">
        <v>386</v>
      </c>
      <c r="D619" s="30" t="s">
        <v>387</v>
      </c>
      <c r="E619" s="8">
        <f>Source!AQ732</f>
        <v>4.9400000000000004</v>
      </c>
      <c r="F619" s="32"/>
      <c r="G619" s="31" t="str">
        <f>Source!DI732</f>
        <v>)*4</v>
      </c>
      <c r="H619" s="8">
        <f>Source!AV732</f>
        <v>1</v>
      </c>
      <c r="I619" s="8"/>
      <c r="J619" s="32"/>
      <c r="K619" s="32">
        <f>Source!U732</f>
        <v>13.436800000000002</v>
      </c>
    </row>
    <row r="620" spans="1:22" ht="15" x14ac:dyDescent="0.25">
      <c r="A620" s="38"/>
      <c r="B620" s="38"/>
      <c r="C620" s="38"/>
      <c r="D620" s="38"/>
      <c r="E620" s="38"/>
      <c r="F620" s="38"/>
      <c r="G620" s="38"/>
      <c r="H620" s="38"/>
      <c r="I620" s="39">
        <f>J614+J615+J617+J618+SUM(J616:J616)</f>
        <v>7112.2300000000005</v>
      </c>
      <c r="J620" s="39"/>
      <c r="K620" s="40">
        <f>IF(Source!I732&lt;&gt;0, ROUND(I620/Source!I732, 2), 0)</f>
        <v>10459.16</v>
      </c>
      <c r="P620" s="35">
        <f>I620</f>
        <v>7112.2300000000005</v>
      </c>
    </row>
    <row r="621" spans="1:22" ht="57" x14ac:dyDescent="0.2">
      <c r="A621" s="29">
        <v>57</v>
      </c>
      <c r="B621" s="29" t="str">
        <f>Source!F734</f>
        <v>1.16-1101-2-2/1</v>
      </c>
      <c r="C621" s="29" t="str">
        <f>Source!G734</f>
        <v>Уборка санитарно-технических приборов в туалетах административных зданий - умывальники (поддоны)</v>
      </c>
      <c r="D621" s="30" t="str">
        <f>Source!H734</f>
        <v>100 шт.</v>
      </c>
      <c r="E621" s="8">
        <f>Source!I734</f>
        <v>0.2</v>
      </c>
      <c r="F621" s="32"/>
      <c r="G621" s="31"/>
      <c r="H621" s="8"/>
      <c r="I621" s="8"/>
      <c r="J621" s="32"/>
      <c r="K621" s="32"/>
      <c r="Q621">
        <f>ROUND((Source!BZ734/100)*ROUND((Source!AF734*Source!AV734)*Source!I734, 2), 2)</f>
        <v>773.98</v>
      </c>
      <c r="R621">
        <f>Source!X734</f>
        <v>773.98</v>
      </c>
      <c r="S621">
        <f>ROUND((Source!CA734/100)*ROUND((Source!AF734*Source!AV734)*Source!I734, 2), 2)</f>
        <v>110.57</v>
      </c>
      <c r="T621">
        <f>Source!Y734</f>
        <v>110.57</v>
      </c>
      <c r="U621">
        <f>ROUND((175/100)*ROUND((Source!AE734*Source!AV734)*Source!I734, 2), 2)</f>
        <v>0</v>
      </c>
      <c r="V621">
        <f>ROUND((108/100)*ROUND(Source!CS734*Source!I734, 2), 2)</f>
        <v>0</v>
      </c>
    </row>
    <row r="622" spans="1:22" x14ac:dyDescent="0.2">
      <c r="C622" s="33" t="str">
        <f>"Объем: "&amp;Source!I734&amp;"=20/"&amp;"100"</f>
        <v>Объем: 0,2=20/100</v>
      </c>
    </row>
    <row r="623" spans="1:22" ht="14.25" x14ac:dyDescent="0.2">
      <c r="A623" s="29"/>
      <c r="B623" s="29"/>
      <c r="C623" s="29" t="s">
        <v>380</v>
      </c>
      <c r="D623" s="30"/>
      <c r="E623" s="8"/>
      <c r="F623" s="32">
        <f>Source!AO734</f>
        <v>1382.11</v>
      </c>
      <c r="G623" s="31" t="str">
        <f>Source!DG734</f>
        <v>)*4</v>
      </c>
      <c r="H623" s="8">
        <f>Source!AV734</f>
        <v>1</v>
      </c>
      <c r="I623" s="8">
        <f>IF(Source!BA734&lt;&gt; 0, Source!BA734, 1)</f>
        <v>1</v>
      </c>
      <c r="J623" s="32">
        <f>Source!S734</f>
        <v>1105.69</v>
      </c>
      <c r="K623" s="32"/>
    </row>
    <row r="624" spans="1:22" ht="14.25" x14ac:dyDescent="0.2">
      <c r="A624" s="29"/>
      <c r="B624" s="29"/>
      <c r="C624" s="29" t="s">
        <v>381</v>
      </c>
      <c r="D624" s="30"/>
      <c r="E624" s="8"/>
      <c r="F624" s="32">
        <f>Source!AL734</f>
        <v>141.94</v>
      </c>
      <c r="G624" s="31" t="str">
        <f>Source!DD734</f>
        <v>)*4</v>
      </c>
      <c r="H624" s="8">
        <f>Source!AW734</f>
        <v>1</v>
      </c>
      <c r="I624" s="8">
        <f>IF(Source!BC734&lt;&gt; 0, Source!BC734, 1)</f>
        <v>1</v>
      </c>
      <c r="J624" s="32">
        <f>Source!P734</f>
        <v>113.55</v>
      </c>
      <c r="K624" s="32"/>
    </row>
    <row r="625" spans="1:22" ht="14.25" x14ac:dyDescent="0.2">
      <c r="A625" s="29" t="s">
        <v>285</v>
      </c>
      <c r="B625" s="29" t="str">
        <f>Source!F735</f>
        <v>21.1-25-13</v>
      </c>
      <c r="C625" s="29" t="str">
        <f>Source!G735</f>
        <v>Вода</v>
      </c>
      <c r="D625" s="30" t="str">
        <f>Source!H735</f>
        <v>м3</v>
      </c>
      <c r="E625" s="8">
        <f>Source!I735</f>
        <v>-0.24</v>
      </c>
      <c r="F625" s="32">
        <f>Source!AK735</f>
        <v>49.83</v>
      </c>
      <c r="G625" s="34" t="s">
        <v>402</v>
      </c>
      <c r="H625" s="8">
        <f>Source!AW735</f>
        <v>1</v>
      </c>
      <c r="I625" s="8">
        <f>IF(Source!BC735&lt;&gt; 0, Source!BC735, 1)</f>
        <v>1</v>
      </c>
      <c r="J625" s="32">
        <f>Source!O735</f>
        <v>-11.96</v>
      </c>
      <c r="K625" s="32"/>
      <c r="Q625">
        <f>ROUND((Source!BZ735/100)*ROUND((Source!AF735*Source!AV735)*Source!I735, 2), 2)</f>
        <v>0</v>
      </c>
      <c r="R625">
        <f>Source!X735</f>
        <v>0</v>
      </c>
      <c r="S625">
        <f>ROUND((Source!CA735/100)*ROUND((Source!AF735*Source!AV735)*Source!I735, 2), 2)</f>
        <v>0</v>
      </c>
      <c r="T625">
        <f>Source!Y735</f>
        <v>0</v>
      </c>
      <c r="U625">
        <f>ROUND((175/100)*ROUND((Source!AE735*Source!AV735)*Source!I735, 2), 2)</f>
        <v>0</v>
      </c>
      <c r="V625">
        <f>ROUND((108/100)*ROUND(Source!CS735*Source!I735, 2), 2)</f>
        <v>0</v>
      </c>
    </row>
    <row r="626" spans="1:22" ht="14.25" x14ac:dyDescent="0.2">
      <c r="A626" s="29"/>
      <c r="B626" s="29"/>
      <c r="C626" s="29" t="s">
        <v>383</v>
      </c>
      <c r="D626" s="30" t="s">
        <v>384</v>
      </c>
      <c r="E626" s="8">
        <f>Source!AT734</f>
        <v>70</v>
      </c>
      <c r="F626" s="32"/>
      <c r="G626" s="31"/>
      <c r="H626" s="8"/>
      <c r="I626" s="8"/>
      <c r="J626" s="32">
        <f>SUM(R621:R625)</f>
        <v>773.98</v>
      </c>
      <c r="K626" s="32"/>
    </row>
    <row r="627" spans="1:22" ht="14.25" x14ac:dyDescent="0.2">
      <c r="A627" s="29"/>
      <c r="B627" s="29"/>
      <c r="C627" s="29" t="s">
        <v>385</v>
      </c>
      <c r="D627" s="30" t="s">
        <v>384</v>
      </c>
      <c r="E627" s="8">
        <f>Source!AU734</f>
        <v>10</v>
      </c>
      <c r="F627" s="32"/>
      <c r="G627" s="31"/>
      <c r="H627" s="8"/>
      <c r="I627" s="8"/>
      <c r="J627" s="32">
        <f>SUM(T621:T626)</f>
        <v>110.57</v>
      </c>
      <c r="K627" s="32"/>
    </row>
    <row r="628" spans="1:22" ht="14.25" x14ac:dyDescent="0.2">
      <c r="A628" s="29"/>
      <c r="B628" s="29"/>
      <c r="C628" s="29" t="s">
        <v>386</v>
      </c>
      <c r="D628" s="30" t="s">
        <v>387</v>
      </c>
      <c r="E628" s="8">
        <f>Source!AQ734</f>
        <v>4.9400000000000004</v>
      </c>
      <c r="F628" s="32"/>
      <c r="G628" s="31" t="str">
        <f>Source!DI734</f>
        <v>)*4</v>
      </c>
      <c r="H628" s="8">
        <f>Source!AV734</f>
        <v>1</v>
      </c>
      <c r="I628" s="8"/>
      <c r="J628" s="32"/>
      <c r="K628" s="32">
        <f>Source!U734</f>
        <v>3.9520000000000004</v>
      </c>
    </row>
    <row r="629" spans="1:22" ht="15" x14ac:dyDescent="0.25">
      <c r="A629" s="38"/>
      <c r="B629" s="38"/>
      <c r="C629" s="38"/>
      <c r="D629" s="38"/>
      <c r="E629" s="38"/>
      <c r="F629" s="38"/>
      <c r="G629" s="38"/>
      <c r="H629" s="38"/>
      <c r="I629" s="39">
        <f>J623+J624+J626+J627+SUM(J625:J625)</f>
        <v>2091.83</v>
      </c>
      <c r="J629" s="39"/>
      <c r="K629" s="40">
        <f>IF(Source!I734&lt;&gt;0, ROUND(I629/Source!I734, 2), 0)</f>
        <v>10459.15</v>
      </c>
      <c r="P629" s="35">
        <f>I629</f>
        <v>2091.83</v>
      </c>
    </row>
    <row r="631" spans="1:22" ht="15" x14ac:dyDescent="0.25">
      <c r="A631" s="43" t="str">
        <f>CONCATENATE("Итого по подразделу: ",IF(Source!G737&lt;&gt;"Новый подраздел", Source!G737, ""))</f>
        <v>Итого по подразделу: Мытье сантехнических приборов</v>
      </c>
      <c r="B631" s="43"/>
      <c r="C631" s="43"/>
      <c r="D631" s="43"/>
      <c r="E631" s="43"/>
      <c r="F631" s="43"/>
      <c r="G631" s="43"/>
      <c r="H631" s="43"/>
      <c r="I631" s="37">
        <f>SUM(P602:P630)</f>
        <v>22982.22</v>
      </c>
      <c r="J631" s="42"/>
      <c r="K631" s="41"/>
    </row>
    <row r="634" spans="1:22" ht="16.5" x14ac:dyDescent="0.25">
      <c r="A634" s="28" t="str">
        <f>CONCATENATE("Подраздел: ",IF(Source!G767&lt;&gt;"Новый подраздел", Source!G767, ""))</f>
        <v>Подраздел: Уход за мебелью</v>
      </c>
      <c r="B634" s="28"/>
      <c r="C634" s="28"/>
      <c r="D634" s="28"/>
      <c r="E634" s="28"/>
      <c r="F634" s="28"/>
      <c r="G634" s="28"/>
      <c r="H634" s="28"/>
      <c r="I634" s="28"/>
      <c r="J634" s="28"/>
      <c r="K634" s="28"/>
    </row>
    <row r="635" spans="1:22" ht="42.75" x14ac:dyDescent="0.2">
      <c r="A635" s="29">
        <v>58</v>
      </c>
      <c r="B635" s="29" t="str">
        <f>Source!F771</f>
        <v>1.26-1101-1-2/1</v>
      </c>
      <c r="C635" s="29" t="str">
        <f>Source!G771</f>
        <v>Удаление пыли и загрязнений с мебели и прочих поверхностей - административных кабинетов</v>
      </c>
      <c r="D635" s="30" t="str">
        <f>Source!H771</f>
        <v>100 м2</v>
      </c>
      <c r="E635" s="8">
        <f>Source!I771</f>
        <v>16.710699999999999</v>
      </c>
      <c r="F635" s="32"/>
      <c r="G635" s="31"/>
      <c r="H635" s="8"/>
      <c r="I635" s="8"/>
      <c r="J635" s="32"/>
      <c r="K635" s="32"/>
      <c r="Q635">
        <f>ROUND((Source!BZ771/100)*ROUND((Source!AF771*Source!AV771)*Source!I771, 2), 2)</f>
        <v>29192.720000000001</v>
      </c>
      <c r="R635">
        <f>Source!X771</f>
        <v>29192.720000000001</v>
      </c>
      <c r="S635">
        <f>ROUND((Source!CA771/100)*ROUND((Source!AF771*Source!AV771)*Source!I771, 2), 2)</f>
        <v>4170.3900000000003</v>
      </c>
      <c r="T635">
        <f>Source!Y771</f>
        <v>4170.3900000000003</v>
      </c>
      <c r="U635">
        <f>ROUND((175/100)*ROUND((Source!AE771*Source!AV771)*Source!I771, 2), 2)</f>
        <v>0</v>
      </c>
      <c r="V635">
        <f>ROUND((108/100)*ROUND(Source!CS771*Source!I771, 2), 2)</f>
        <v>0</v>
      </c>
    </row>
    <row r="636" spans="1:22" x14ac:dyDescent="0.2">
      <c r="C636" s="33" t="str">
        <f>"Объем: "&amp;Source!I771&amp;"=1671,07/"&amp;"100"</f>
        <v>Объем: 16,7107=1671,07/100</v>
      </c>
    </row>
    <row r="637" spans="1:22" ht="14.25" x14ac:dyDescent="0.2">
      <c r="A637" s="29"/>
      <c r="B637" s="29"/>
      <c r="C637" s="29" t="s">
        <v>380</v>
      </c>
      <c r="D637" s="30"/>
      <c r="E637" s="8"/>
      <c r="F637" s="32">
        <f>Source!AO771</f>
        <v>623.91</v>
      </c>
      <c r="G637" s="31" t="str">
        <f>Source!DG771</f>
        <v>)*4</v>
      </c>
      <c r="H637" s="8">
        <f>Source!AV771</f>
        <v>1</v>
      </c>
      <c r="I637" s="8">
        <f>IF(Source!BA771&lt;&gt; 0, Source!BA771, 1)</f>
        <v>1</v>
      </c>
      <c r="J637" s="32">
        <f>Source!S771</f>
        <v>41703.89</v>
      </c>
      <c r="K637" s="32"/>
    </row>
    <row r="638" spans="1:22" ht="14.25" x14ac:dyDescent="0.2">
      <c r="A638" s="29"/>
      <c r="B638" s="29"/>
      <c r="C638" s="29" t="s">
        <v>381</v>
      </c>
      <c r="D638" s="30"/>
      <c r="E638" s="8"/>
      <c r="F638" s="32">
        <f>Source!AL771</f>
        <v>9.0299999999999994</v>
      </c>
      <c r="G638" s="31" t="str">
        <f>Source!DD771</f>
        <v>)*4</v>
      </c>
      <c r="H638" s="8">
        <f>Source!AW771</f>
        <v>1</v>
      </c>
      <c r="I638" s="8">
        <f>IF(Source!BC771&lt;&gt; 0, Source!BC771, 1)</f>
        <v>1</v>
      </c>
      <c r="J638" s="32">
        <f>Source!P771</f>
        <v>603.59</v>
      </c>
      <c r="K638" s="32"/>
    </row>
    <row r="639" spans="1:22" ht="14.25" x14ac:dyDescent="0.2">
      <c r="A639" s="29" t="s">
        <v>287</v>
      </c>
      <c r="B639" s="29" t="str">
        <f>Source!F772</f>
        <v>21.1-25-13</v>
      </c>
      <c r="C639" s="29" t="str">
        <f>Source!G772</f>
        <v>Вода</v>
      </c>
      <c r="D639" s="30" t="str">
        <f>Source!H772</f>
        <v>м3</v>
      </c>
      <c r="E639" s="8">
        <f>Source!I772</f>
        <v>-0.66842800000000002</v>
      </c>
      <c r="F639" s="32">
        <f>Source!AK772</f>
        <v>49.83</v>
      </c>
      <c r="G639" s="34" t="s">
        <v>402</v>
      </c>
      <c r="H639" s="8">
        <f>Source!AW772</f>
        <v>1</v>
      </c>
      <c r="I639" s="8">
        <f>IF(Source!BC772&lt;&gt; 0, Source!BC772, 1)</f>
        <v>1</v>
      </c>
      <c r="J639" s="32">
        <f>Source!O772</f>
        <v>-33.31</v>
      </c>
      <c r="K639" s="32"/>
      <c r="Q639">
        <f>ROUND((Source!BZ772/100)*ROUND((Source!AF772*Source!AV772)*Source!I772, 2), 2)</f>
        <v>0</v>
      </c>
      <c r="R639">
        <f>Source!X772</f>
        <v>0</v>
      </c>
      <c r="S639">
        <f>ROUND((Source!CA772/100)*ROUND((Source!AF772*Source!AV772)*Source!I772, 2), 2)</f>
        <v>0</v>
      </c>
      <c r="T639">
        <f>Source!Y772</f>
        <v>0</v>
      </c>
      <c r="U639">
        <f>ROUND((175/100)*ROUND((Source!AE772*Source!AV772)*Source!I772, 2), 2)</f>
        <v>0</v>
      </c>
      <c r="V639">
        <f>ROUND((108/100)*ROUND(Source!CS772*Source!I772, 2), 2)</f>
        <v>0</v>
      </c>
    </row>
    <row r="640" spans="1:22" ht="14.25" x14ac:dyDescent="0.2">
      <c r="A640" s="29"/>
      <c r="B640" s="29"/>
      <c r="C640" s="29" t="s">
        <v>383</v>
      </c>
      <c r="D640" s="30" t="s">
        <v>384</v>
      </c>
      <c r="E640" s="8">
        <f>Source!AT771</f>
        <v>70</v>
      </c>
      <c r="F640" s="32"/>
      <c r="G640" s="31"/>
      <c r="H640" s="8"/>
      <c r="I640" s="8"/>
      <c r="J640" s="32">
        <f>SUM(R635:R639)</f>
        <v>29192.720000000001</v>
      </c>
      <c r="K640" s="32"/>
    </row>
    <row r="641" spans="1:22" ht="14.25" x14ac:dyDescent="0.2">
      <c r="A641" s="29"/>
      <c r="B641" s="29"/>
      <c r="C641" s="29" t="s">
        <v>385</v>
      </c>
      <c r="D641" s="30" t="s">
        <v>384</v>
      </c>
      <c r="E641" s="8">
        <f>Source!AU771</f>
        <v>10</v>
      </c>
      <c r="F641" s="32"/>
      <c r="G641" s="31"/>
      <c r="H641" s="8"/>
      <c r="I641" s="8"/>
      <c r="J641" s="32">
        <f>SUM(T635:T640)</f>
        <v>4170.3900000000003</v>
      </c>
      <c r="K641" s="32"/>
    </row>
    <row r="642" spans="1:22" ht="14.25" x14ac:dyDescent="0.2">
      <c r="A642" s="29"/>
      <c r="B642" s="29"/>
      <c r="C642" s="29" t="s">
        <v>386</v>
      </c>
      <c r="D642" s="30" t="s">
        <v>387</v>
      </c>
      <c r="E642" s="8">
        <f>Source!AQ771</f>
        <v>2.23</v>
      </c>
      <c r="F642" s="32"/>
      <c r="G642" s="31" t="str">
        <f>Source!DI771</f>
        <v>)*4</v>
      </c>
      <c r="H642" s="8">
        <f>Source!AV771</f>
        <v>1</v>
      </c>
      <c r="I642" s="8"/>
      <c r="J642" s="32"/>
      <c r="K642" s="32">
        <f>Source!U771</f>
        <v>149.05944399999998</v>
      </c>
    </row>
    <row r="643" spans="1:22" ht="15" x14ac:dyDescent="0.25">
      <c r="A643" s="38"/>
      <c r="B643" s="38"/>
      <c r="C643" s="38"/>
      <c r="D643" s="38"/>
      <c r="E643" s="38"/>
      <c r="F643" s="38"/>
      <c r="G643" s="38"/>
      <c r="H643" s="38"/>
      <c r="I643" s="39">
        <f>J637+J638+J640+J641+SUM(J639:J639)</f>
        <v>75637.279999999999</v>
      </c>
      <c r="J643" s="39"/>
      <c r="K643" s="40">
        <f>IF(Source!I771&lt;&gt;0, ROUND(I643/Source!I771, 2), 0)</f>
        <v>4526.28</v>
      </c>
      <c r="P643" s="35">
        <f>I643</f>
        <v>75637.279999999999</v>
      </c>
    </row>
    <row r="644" spans="1:22" ht="42.75" x14ac:dyDescent="0.2">
      <c r="A644" s="29">
        <v>59</v>
      </c>
      <c r="B644" s="29" t="str">
        <f>Source!F773</f>
        <v>1.26-1101-1-4/1</v>
      </c>
      <c r="C644" s="29" t="str">
        <f>Source!G773</f>
        <v>Удаление пыли и загрязнений с мебели и прочих поверхностей - конференц-залов и зрительных залов</v>
      </c>
      <c r="D644" s="30" t="str">
        <f>Source!H773</f>
        <v>100 м2</v>
      </c>
      <c r="E644" s="8">
        <f>Source!I773</f>
        <v>5.5910000000000002</v>
      </c>
      <c r="F644" s="32"/>
      <c r="G644" s="31"/>
      <c r="H644" s="8"/>
      <c r="I644" s="8"/>
      <c r="J644" s="32"/>
      <c r="K644" s="32"/>
      <c r="Q644">
        <f>ROUND((Source!BZ773/100)*ROUND((Source!AF773*Source!AV773)*Source!I773, 2), 2)</f>
        <v>7533.4</v>
      </c>
      <c r="R644">
        <f>Source!X773</f>
        <v>7533.4</v>
      </c>
      <c r="S644">
        <f>ROUND((Source!CA773/100)*ROUND((Source!AF773*Source!AV773)*Source!I773, 2), 2)</f>
        <v>1076.2</v>
      </c>
      <c r="T644">
        <f>Source!Y773</f>
        <v>1076.2</v>
      </c>
      <c r="U644">
        <f>ROUND((175/100)*ROUND((Source!AE773*Source!AV773)*Source!I773, 2), 2)</f>
        <v>0</v>
      </c>
      <c r="V644">
        <f>ROUND((108/100)*ROUND(Source!CS773*Source!I773, 2), 2)</f>
        <v>0</v>
      </c>
    </row>
    <row r="645" spans="1:22" x14ac:dyDescent="0.2">
      <c r="C645" s="33" t="str">
        <f>"Объем: "&amp;Source!I773&amp;"=559,1/"&amp;"100"</f>
        <v>Объем: 5,591=559,1/100</v>
      </c>
    </row>
    <row r="646" spans="1:22" ht="14.25" x14ac:dyDescent="0.2">
      <c r="A646" s="29"/>
      <c r="B646" s="29"/>
      <c r="C646" s="29" t="s">
        <v>380</v>
      </c>
      <c r="D646" s="30"/>
      <c r="E646" s="8"/>
      <c r="F646" s="32">
        <f>Source!AO773</f>
        <v>481.22</v>
      </c>
      <c r="G646" s="31" t="str">
        <f>Source!DG773</f>
        <v>)*4</v>
      </c>
      <c r="H646" s="8">
        <f>Source!AV773</f>
        <v>1</v>
      </c>
      <c r="I646" s="8">
        <f>IF(Source!BA773&lt;&gt; 0, Source!BA773, 1)</f>
        <v>1</v>
      </c>
      <c r="J646" s="32">
        <f>Source!S773</f>
        <v>10762</v>
      </c>
      <c r="K646" s="32"/>
    </row>
    <row r="647" spans="1:22" ht="14.25" x14ac:dyDescent="0.2">
      <c r="A647" s="29"/>
      <c r="B647" s="29"/>
      <c r="C647" s="29" t="s">
        <v>381</v>
      </c>
      <c r="D647" s="30"/>
      <c r="E647" s="8"/>
      <c r="F647" s="32">
        <f>Source!AL773</f>
        <v>20.07</v>
      </c>
      <c r="G647" s="31" t="str">
        <f>Source!DD773</f>
        <v>)*4</v>
      </c>
      <c r="H647" s="8">
        <f>Source!AW773</f>
        <v>1</v>
      </c>
      <c r="I647" s="8">
        <f>IF(Source!BC773&lt;&gt; 0, Source!BC773, 1)</f>
        <v>1</v>
      </c>
      <c r="J647" s="32">
        <f>Source!P773</f>
        <v>448.85</v>
      </c>
      <c r="K647" s="32"/>
    </row>
    <row r="648" spans="1:22" ht="14.25" x14ac:dyDescent="0.2">
      <c r="A648" s="29" t="s">
        <v>289</v>
      </c>
      <c r="B648" s="29" t="str">
        <f>Source!F774</f>
        <v>21.1-25-13</v>
      </c>
      <c r="C648" s="29" t="str">
        <f>Source!G774</f>
        <v>Вода</v>
      </c>
      <c r="D648" s="30" t="str">
        <f>Source!H774</f>
        <v>м3</v>
      </c>
      <c r="E648" s="8">
        <f>Source!I774</f>
        <v>-0.44728000000000001</v>
      </c>
      <c r="F648" s="32">
        <f>Source!AK774</f>
        <v>49.83</v>
      </c>
      <c r="G648" s="34" t="s">
        <v>402</v>
      </c>
      <c r="H648" s="8">
        <f>Source!AW774</f>
        <v>1</v>
      </c>
      <c r="I648" s="8">
        <f>IF(Source!BC774&lt;&gt; 0, Source!BC774, 1)</f>
        <v>1</v>
      </c>
      <c r="J648" s="32">
        <f>Source!O774</f>
        <v>-22.29</v>
      </c>
      <c r="K648" s="32"/>
      <c r="Q648">
        <f>ROUND((Source!BZ774/100)*ROUND((Source!AF774*Source!AV774)*Source!I774, 2), 2)</f>
        <v>0</v>
      </c>
      <c r="R648">
        <f>Source!X774</f>
        <v>0</v>
      </c>
      <c r="S648">
        <f>ROUND((Source!CA774/100)*ROUND((Source!AF774*Source!AV774)*Source!I774, 2), 2)</f>
        <v>0</v>
      </c>
      <c r="T648">
        <f>Source!Y774</f>
        <v>0</v>
      </c>
      <c r="U648">
        <f>ROUND((175/100)*ROUND((Source!AE774*Source!AV774)*Source!I774, 2), 2)</f>
        <v>0</v>
      </c>
      <c r="V648">
        <f>ROUND((108/100)*ROUND(Source!CS774*Source!I774, 2), 2)</f>
        <v>0</v>
      </c>
    </row>
    <row r="649" spans="1:22" ht="14.25" x14ac:dyDescent="0.2">
      <c r="A649" s="29"/>
      <c r="B649" s="29"/>
      <c r="C649" s="29" t="s">
        <v>383</v>
      </c>
      <c r="D649" s="30" t="s">
        <v>384</v>
      </c>
      <c r="E649" s="8">
        <f>Source!AT773</f>
        <v>70</v>
      </c>
      <c r="F649" s="32"/>
      <c r="G649" s="31"/>
      <c r="H649" s="8"/>
      <c r="I649" s="8"/>
      <c r="J649" s="32">
        <f>SUM(R644:R648)</f>
        <v>7533.4</v>
      </c>
      <c r="K649" s="32"/>
    </row>
    <row r="650" spans="1:22" ht="14.25" x14ac:dyDescent="0.2">
      <c r="A650" s="29"/>
      <c r="B650" s="29"/>
      <c r="C650" s="29" t="s">
        <v>385</v>
      </c>
      <c r="D650" s="30" t="s">
        <v>384</v>
      </c>
      <c r="E650" s="8">
        <f>Source!AU773</f>
        <v>10</v>
      </c>
      <c r="F650" s="32"/>
      <c r="G650" s="31"/>
      <c r="H650" s="8"/>
      <c r="I650" s="8"/>
      <c r="J650" s="32">
        <f>SUM(T644:T649)</f>
        <v>1076.2</v>
      </c>
      <c r="K650" s="32"/>
    </row>
    <row r="651" spans="1:22" ht="14.25" x14ac:dyDescent="0.2">
      <c r="A651" s="29"/>
      <c r="B651" s="29"/>
      <c r="C651" s="29" t="s">
        <v>386</v>
      </c>
      <c r="D651" s="30" t="s">
        <v>387</v>
      </c>
      <c r="E651" s="8">
        <f>Source!AQ773</f>
        <v>1.72</v>
      </c>
      <c r="F651" s="32"/>
      <c r="G651" s="31" t="str">
        <f>Source!DI773</f>
        <v>)*4</v>
      </c>
      <c r="H651" s="8">
        <f>Source!AV773</f>
        <v>1</v>
      </c>
      <c r="I651" s="8"/>
      <c r="J651" s="32"/>
      <c r="K651" s="32">
        <f>Source!U773</f>
        <v>38.466079999999998</v>
      </c>
    </row>
    <row r="652" spans="1:22" ht="15" x14ac:dyDescent="0.25">
      <c r="A652" s="38"/>
      <c r="B652" s="38"/>
      <c r="C652" s="38"/>
      <c r="D652" s="38"/>
      <c r="E652" s="38"/>
      <c r="F652" s="38"/>
      <c r="G652" s="38"/>
      <c r="H652" s="38"/>
      <c r="I652" s="39">
        <f>J646+J647+J649+J650+SUM(J648:J648)</f>
        <v>19798.16</v>
      </c>
      <c r="J652" s="39"/>
      <c r="K652" s="40">
        <f>IF(Source!I773&lt;&gt;0, ROUND(I652/Source!I773, 2), 0)</f>
        <v>3541.08</v>
      </c>
      <c r="P652" s="35">
        <f>I652</f>
        <v>19798.16</v>
      </c>
    </row>
    <row r="654" spans="1:22" ht="15" x14ac:dyDescent="0.25">
      <c r="A654" s="43" t="str">
        <f>CONCATENATE("Итого по подразделу: ",IF(Source!G776&lt;&gt;"Новый подраздел", Source!G776, ""))</f>
        <v>Итого по подразделу: Уход за мебелью</v>
      </c>
      <c r="B654" s="43"/>
      <c r="C654" s="43"/>
      <c r="D654" s="43"/>
      <c r="E654" s="43"/>
      <c r="F654" s="43"/>
      <c r="G654" s="43"/>
      <c r="H654" s="43"/>
      <c r="I654" s="37">
        <f>SUM(P634:P653)</f>
        <v>95435.44</v>
      </c>
      <c r="J654" s="42"/>
      <c r="K654" s="41"/>
    </row>
    <row r="657" spans="1:22" ht="16.5" x14ac:dyDescent="0.25">
      <c r="A657" s="28" t="str">
        <f>CONCATENATE("Подраздел: ",IF(Source!G806&lt;&gt;"Новый подраздел", Source!G806, ""))</f>
        <v>Подраздел: Окна, фасады</v>
      </c>
      <c r="B657" s="28"/>
      <c r="C657" s="28"/>
      <c r="D657" s="28"/>
      <c r="E657" s="28"/>
      <c r="F657" s="28"/>
      <c r="G657" s="28"/>
      <c r="H657" s="28"/>
      <c r="I657" s="28"/>
      <c r="J657" s="28"/>
      <c r="K657" s="28"/>
    </row>
    <row r="658" spans="1:22" ht="42.75" x14ac:dyDescent="0.2">
      <c r="A658" s="29">
        <v>60</v>
      </c>
      <c r="B658" s="29" t="str">
        <f>Source!F810</f>
        <v>1.14-3205-2-5/1</v>
      </c>
      <c r="C658" s="29" t="str">
        <f>Source!G810</f>
        <v>Промывка поверхностей окон на фасадах, окрашенных масляными красками - с лестниц</v>
      </c>
      <c r="D658" s="30" t="str">
        <f>Source!H810</f>
        <v>100 м2</v>
      </c>
      <c r="E658" s="8">
        <f>Source!I810</f>
        <v>16.650099999999998</v>
      </c>
      <c r="F658" s="32"/>
      <c r="G658" s="31"/>
      <c r="H658" s="8"/>
      <c r="I658" s="8"/>
      <c r="J658" s="32"/>
      <c r="K658" s="32"/>
      <c r="Q658">
        <f>ROUND((Source!BZ810/100)*ROUND((Source!AF810*Source!AV810)*Source!I810, 2), 2)</f>
        <v>46729.61</v>
      </c>
      <c r="R658">
        <f>Source!X810</f>
        <v>46729.61</v>
      </c>
      <c r="S658">
        <f>ROUND((Source!CA810/100)*ROUND((Source!AF810*Source!AV810)*Source!I810, 2), 2)</f>
        <v>6675.66</v>
      </c>
      <c r="T658">
        <f>Source!Y810</f>
        <v>6675.66</v>
      </c>
      <c r="U658">
        <f>ROUND((175/100)*ROUND((Source!AE810*Source!AV810)*Source!I810, 2), 2)</f>
        <v>0</v>
      </c>
      <c r="V658">
        <f>ROUND((108/100)*ROUND(Source!CS810*Source!I810, 2), 2)</f>
        <v>0</v>
      </c>
    </row>
    <row r="659" spans="1:22" x14ac:dyDescent="0.2">
      <c r="C659" s="33" t="str">
        <f>"Объем: "&amp;Source!I810&amp;"=1665,01/"&amp;"100"</f>
        <v>Объем: 16,6501=1665,01/100</v>
      </c>
    </row>
    <row r="660" spans="1:22" ht="14.25" x14ac:dyDescent="0.2">
      <c r="A660" s="29"/>
      <c r="B660" s="29"/>
      <c r="C660" s="29" t="s">
        <v>380</v>
      </c>
      <c r="D660" s="30"/>
      <c r="E660" s="8"/>
      <c r="F660" s="32">
        <f>Source!AO810</f>
        <v>4009.38</v>
      </c>
      <c r="G660" s="31" t="str">
        <f>Source!DG810</f>
        <v>)*1</v>
      </c>
      <c r="H660" s="8">
        <f>Source!AV810</f>
        <v>1</v>
      </c>
      <c r="I660" s="8">
        <f>IF(Source!BA810&lt;&gt; 0, Source!BA810, 1)</f>
        <v>1</v>
      </c>
      <c r="J660" s="32">
        <f>Source!S810</f>
        <v>66756.58</v>
      </c>
      <c r="K660" s="32"/>
    </row>
    <row r="661" spans="1:22" ht="14.25" x14ac:dyDescent="0.2">
      <c r="A661" s="29"/>
      <c r="B661" s="29"/>
      <c r="C661" s="29" t="s">
        <v>381</v>
      </c>
      <c r="D661" s="30"/>
      <c r="E661" s="8"/>
      <c r="F661" s="32">
        <f>Source!AL810</f>
        <v>55.14</v>
      </c>
      <c r="G661" s="31" t="str">
        <f>Source!DD810</f>
        <v>)*1</v>
      </c>
      <c r="H661" s="8">
        <f>Source!AW810</f>
        <v>1</v>
      </c>
      <c r="I661" s="8">
        <f>IF(Source!BC810&lt;&gt; 0, Source!BC810, 1)</f>
        <v>1</v>
      </c>
      <c r="J661" s="32">
        <f>Source!P810</f>
        <v>918.09</v>
      </c>
      <c r="K661" s="32"/>
    </row>
    <row r="662" spans="1:22" ht="14.25" x14ac:dyDescent="0.2">
      <c r="A662" s="29"/>
      <c r="B662" s="29"/>
      <c r="C662" s="29" t="s">
        <v>383</v>
      </c>
      <c r="D662" s="30" t="s">
        <v>384</v>
      </c>
      <c r="E662" s="8">
        <f>Source!AT810</f>
        <v>70</v>
      </c>
      <c r="F662" s="32"/>
      <c r="G662" s="31"/>
      <c r="H662" s="8"/>
      <c r="I662" s="8"/>
      <c r="J662" s="32">
        <f>SUM(R658:R661)</f>
        <v>46729.61</v>
      </c>
      <c r="K662" s="32"/>
    </row>
    <row r="663" spans="1:22" ht="14.25" x14ac:dyDescent="0.2">
      <c r="A663" s="29"/>
      <c r="B663" s="29"/>
      <c r="C663" s="29" t="s">
        <v>385</v>
      </c>
      <c r="D663" s="30" t="s">
        <v>384</v>
      </c>
      <c r="E663" s="8">
        <f>Source!AU810</f>
        <v>10</v>
      </c>
      <c r="F663" s="32"/>
      <c r="G663" s="31"/>
      <c r="H663" s="8"/>
      <c r="I663" s="8"/>
      <c r="J663" s="32">
        <f>SUM(T658:T662)</f>
        <v>6675.66</v>
      </c>
      <c r="K663" s="32"/>
    </row>
    <row r="664" spans="1:22" ht="14.25" x14ac:dyDescent="0.2">
      <c r="A664" s="29"/>
      <c r="B664" s="29"/>
      <c r="C664" s="29" t="s">
        <v>386</v>
      </c>
      <c r="D664" s="30" t="s">
        <v>387</v>
      </c>
      <c r="E664" s="8">
        <f>Source!AQ810</f>
        <v>10.3</v>
      </c>
      <c r="F664" s="32"/>
      <c r="G664" s="31" t="str">
        <f>Source!DI810</f>
        <v>)*1</v>
      </c>
      <c r="H664" s="8">
        <f>Source!AV810</f>
        <v>1</v>
      </c>
      <c r="I664" s="8"/>
      <c r="J664" s="32"/>
      <c r="K664" s="32">
        <f>Source!U810</f>
        <v>171.49602999999999</v>
      </c>
    </row>
    <row r="665" spans="1:22" ht="15" x14ac:dyDescent="0.25">
      <c r="A665" s="38"/>
      <c r="B665" s="38"/>
      <c r="C665" s="38"/>
      <c r="D665" s="38"/>
      <c r="E665" s="38"/>
      <c r="F665" s="38"/>
      <c r="G665" s="38"/>
      <c r="H665" s="38"/>
      <c r="I665" s="39">
        <f>J660+J661+J662+J663</f>
        <v>121079.94</v>
      </c>
      <c r="J665" s="39"/>
      <c r="K665" s="40">
        <f>IF(Source!I810&lt;&gt;0, ROUND(I665/Source!I810, 2), 0)</f>
        <v>7272.02</v>
      </c>
      <c r="P665" s="35">
        <f>I665</f>
        <v>121079.94</v>
      </c>
    </row>
    <row r="666" spans="1:22" ht="42.75" x14ac:dyDescent="0.2">
      <c r="A666" s="29">
        <v>61</v>
      </c>
      <c r="B666" s="29" t="str">
        <f>Source!F811</f>
        <v>1.14-3205-2-2/1</v>
      </c>
      <c r="C666" s="29" t="str">
        <f>Source!G811</f>
        <v>Промывка поверхностей фасадов, окрашенных масляными красками - с лестниц</v>
      </c>
      <c r="D666" s="30" t="str">
        <f>Source!H811</f>
        <v>100 м2</v>
      </c>
      <c r="E666" s="8">
        <f>Source!I811</f>
        <v>19.136199999999999</v>
      </c>
      <c r="F666" s="32"/>
      <c r="G666" s="31"/>
      <c r="H666" s="8"/>
      <c r="I666" s="8"/>
      <c r="J666" s="32"/>
      <c r="K666" s="32"/>
      <c r="Q666">
        <f>ROUND((Source!BZ811/100)*ROUND((Source!AF811*Source!AV811)*Source!I811, 2), 2)</f>
        <v>34414.230000000003</v>
      </c>
      <c r="R666">
        <f>Source!X811</f>
        <v>34414.230000000003</v>
      </c>
      <c r="S666">
        <f>ROUND((Source!CA811/100)*ROUND((Source!AF811*Source!AV811)*Source!I811, 2), 2)</f>
        <v>4916.32</v>
      </c>
      <c r="T666">
        <f>Source!Y811</f>
        <v>4916.32</v>
      </c>
      <c r="U666">
        <f>ROUND((175/100)*ROUND((Source!AE811*Source!AV811)*Source!I811, 2), 2)</f>
        <v>0</v>
      </c>
      <c r="V666">
        <f>ROUND((108/100)*ROUND(Source!CS811*Source!I811, 2), 2)</f>
        <v>0</v>
      </c>
    </row>
    <row r="667" spans="1:22" x14ac:dyDescent="0.2">
      <c r="C667" s="33" t="str">
        <f>"Объем: "&amp;Source!I811&amp;"=1913,62/"&amp;"100"</f>
        <v>Объем: 19,1362=1913,62/100</v>
      </c>
    </row>
    <row r="668" spans="1:22" ht="14.25" x14ac:dyDescent="0.2">
      <c r="A668" s="29"/>
      <c r="B668" s="29"/>
      <c r="C668" s="29" t="s">
        <v>380</v>
      </c>
      <c r="D668" s="30"/>
      <c r="E668" s="8"/>
      <c r="F668" s="32">
        <f>Source!AO811</f>
        <v>2569.12</v>
      </c>
      <c r="G668" s="31" t="str">
        <f>Source!DG811</f>
        <v>)*1</v>
      </c>
      <c r="H668" s="8">
        <f>Source!AV811</f>
        <v>1</v>
      </c>
      <c r="I668" s="8">
        <f>IF(Source!BA811&lt;&gt; 0, Source!BA811, 1)</f>
        <v>1</v>
      </c>
      <c r="J668" s="32">
        <f>Source!S811</f>
        <v>49163.19</v>
      </c>
      <c r="K668" s="32"/>
    </row>
    <row r="669" spans="1:22" ht="14.25" x14ac:dyDescent="0.2">
      <c r="A669" s="29"/>
      <c r="B669" s="29"/>
      <c r="C669" s="29" t="s">
        <v>381</v>
      </c>
      <c r="D669" s="30"/>
      <c r="E669" s="8"/>
      <c r="F669" s="32">
        <f>Source!AL811</f>
        <v>55.14</v>
      </c>
      <c r="G669" s="31" t="str">
        <f>Source!DD811</f>
        <v>)*1</v>
      </c>
      <c r="H669" s="8">
        <f>Source!AW811</f>
        <v>1</v>
      </c>
      <c r="I669" s="8">
        <f>IF(Source!BC811&lt;&gt; 0, Source!BC811, 1)</f>
        <v>1</v>
      </c>
      <c r="J669" s="32">
        <f>Source!P811</f>
        <v>1055.17</v>
      </c>
      <c r="K669" s="32"/>
    </row>
    <row r="670" spans="1:22" ht="14.25" x14ac:dyDescent="0.2">
      <c r="A670" s="29"/>
      <c r="B670" s="29"/>
      <c r="C670" s="29" t="s">
        <v>383</v>
      </c>
      <c r="D670" s="30" t="s">
        <v>384</v>
      </c>
      <c r="E670" s="8">
        <f>Source!AT811</f>
        <v>70</v>
      </c>
      <c r="F670" s="32"/>
      <c r="G670" s="31"/>
      <c r="H670" s="8"/>
      <c r="I670" s="8"/>
      <c r="J670" s="32">
        <f>SUM(R666:R669)</f>
        <v>34414.230000000003</v>
      </c>
      <c r="K670" s="32"/>
    </row>
    <row r="671" spans="1:22" ht="14.25" x14ac:dyDescent="0.2">
      <c r="A671" s="29"/>
      <c r="B671" s="29"/>
      <c r="C671" s="29" t="s">
        <v>385</v>
      </c>
      <c r="D671" s="30" t="s">
        <v>384</v>
      </c>
      <c r="E671" s="8">
        <f>Source!AU811</f>
        <v>10</v>
      </c>
      <c r="F671" s="32"/>
      <c r="G671" s="31"/>
      <c r="H671" s="8"/>
      <c r="I671" s="8"/>
      <c r="J671" s="32">
        <f>SUM(T666:T670)</f>
        <v>4916.32</v>
      </c>
      <c r="K671" s="32"/>
    </row>
    <row r="672" spans="1:22" ht="14.25" x14ac:dyDescent="0.2">
      <c r="A672" s="29"/>
      <c r="B672" s="29"/>
      <c r="C672" s="29" t="s">
        <v>386</v>
      </c>
      <c r="D672" s="30" t="s">
        <v>387</v>
      </c>
      <c r="E672" s="8">
        <f>Source!AQ811</f>
        <v>6.6</v>
      </c>
      <c r="F672" s="32"/>
      <c r="G672" s="31" t="str">
        <f>Source!DI811</f>
        <v>)*1</v>
      </c>
      <c r="H672" s="8">
        <f>Source!AV811</f>
        <v>1</v>
      </c>
      <c r="I672" s="8"/>
      <c r="J672" s="32"/>
      <c r="K672" s="32">
        <f>Source!U811</f>
        <v>126.29891999999998</v>
      </c>
    </row>
    <row r="673" spans="1:16" ht="15" x14ac:dyDescent="0.25">
      <c r="A673" s="38"/>
      <c r="B673" s="38"/>
      <c r="C673" s="38"/>
      <c r="D673" s="38"/>
      <c r="E673" s="38"/>
      <c r="F673" s="38"/>
      <c r="G673" s="38"/>
      <c r="H673" s="38"/>
      <c r="I673" s="39">
        <f>J668+J669+J670+J671</f>
        <v>89548.91</v>
      </c>
      <c r="J673" s="39"/>
      <c r="K673" s="40">
        <f>IF(Source!I811&lt;&gt;0, ROUND(I673/Source!I811, 2), 0)</f>
        <v>4679.5600000000004</v>
      </c>
      <c r="P673" s="35">
        <f>I673</f>
        <v>89548.91</v>
      </c>
    </row>
    <row r="675" spans="1:16" ht="15" x14ac:dyDescent="0.25">
      <c r="A675" s="43" t="str">
        <f>CONCATENATE("Итого по подразделу: ",IF(Source!G813&lt;&gt;"Новый подраздел", Source!G813, ""))</f>
        <v>Итого по подразделу: Окна, фасады</v>
      </c>
      <c r="B675" s="43"/>
      <c r="C675" s="43"/>
      <c r="D675" s="43"/>
      <c r="E675" s="43"/>
      <c r="F675" s="43"/>
      <c r="G675" s="43"/>
      <c r="H675" s="43"/>
      <c r="I675" s="37">
        <f>SUM(P657:P674)</f>
        <v>210628.85</v>
      </c>
      <c r="J675" s="42"/>
      <c r="K675" s="41"/>
    </row>
    <row r="678" spans="1:16" ht="15" x14ac:dyDescent="0.25">
      <c r="A678" s="43" t="str">
        <f>CONCATENATE("Итого по разделу: ",IF(Source!G843&lt;&gt;"Новый раздел", Source!G843, ""))</f>
        <v>Итого по разделу: Генеральная уборка</v>
      </c>
      <c r="B678" s="43"/>
      <c r="C678" s="43"/>
      <c r="D678" s="43"/>
      <c r="E678" s="43"/>
      <c r="F678" s="43"/>
      <c r="G678" s="43"/>
      <c r="H678" s="43"/>
      <c r="I678" s="37">
        <f>SUM(P422:P677)</f>
        <v>785341.47000000009</v>
      </c>
      <c r="J678" s="42"/>
      <c r="K678" s="41"/>
    </row>
    <row r="680" spans="1:16" ht="14.25" x14ac:dyDescent="0.2">
      <c r="C680" s="15" t="str">
        <f>Source!H872</f>
        <v>Итого</v>
      </c>
      <c r="D680" s="15"/>
      <c r="E680" s="15"/>
      <c r="F680" s="15"/>
      <c r="G680" s="15"/>
      <c r="H680" s="15"/>
      <c r="I680" s="36">
        <f>IF(Source!F872=0, "", Source!F872)</f>
        <v>785341.47</v>
      </c>
      <c r="J680" s="36"/>
    </row>
    <row r="681" spans="1:16" ht="14.25" x14ac:dyDescent="0.2">
      <c r="C681" s="15" t="str">
        <f>Source!H873</f>
        <v>НДС 7%</v>
      </c>
      <c r="D681" s="15"/>
      <c r="E681" s="15"/>
      <c r="F681" s="15"/>
      <c r="G681" s="15"/>
      <c r="H681" s="15"/>
      <c r="I681" s="36">
        <f>IF(Source!F873=0, "", Source!F873)</f>
        <v>54973.9</v>
      </c>
      <c r="J681" s="36"/>
    </row>
    <row r="682" spans="1:16" ht="14.25" x14ac:dyDescent="0.2">
      <c r="C682" s="15" t="str">
        <f>Source!H874</f>
        <v>Всего</v>
      </c>
      <c r="D682" s="15"/>
      <c r="E682" s="15"/>
      <c r="F682" s="15"/>
      <c r="G682" s="15"/>
      <c r="H682" s="15"/>
      <c r="I682" s="36">
        <f>IF(Source!F874=0, "", Source!F874)</f>
        <v>840315.37</v>
      </c>
      <c r="J682" s="36"/>
    </row>
    <row r="684" spans="1:16" ht="15" x14ac:dyDescent="0.25">
      <c r="A684" s="43" t="str">
        <f>CONCATENATE("Итого по локальной смете: ",IF(Source!G876&lt;&gt;"Новая локальная смета", Source!G876, ""))</f>
        <v>Итого по локальной смете: №2.1</v>
      </c>
      <c r="B684" s="43"/>
      <c r="C684" s="43"/>
      <c r="D684" s="43"/>
      <c r="E684" s="43"/>
      <c r="F684" s="43"/>
      <c r="G684" s="43"/>
      <c r="H684" s="43"/>
      <c r="I684" s="37">
        <f>SUM(P32:P683)</f>
        <v>13116773.649999995</v>
      </c>
      <c r="J684" s="42"/>
      <c r="K684" s="41"/>
    </row>
    <row r="687" spans="1:16" ht="30" customHeight="1" x14ac:dyDescent="0.25">
      <c r="A687" s="43" t="str">
        <f>CONCATENATE("Итого по смете: ",IF(Source!G906&lt;&gt;"Новый объект", Source!G906, ""))</f>
        <v xml:space="preserve">Итого по смете: Оказание услуг по уборке внутренних и санитарных помещений сооружений. Здание 7.1 "Культурный центр" </v>
      </c>
      <c r="B687" s="43"/>
      <c r="C687" s="43"/>
      <c r="D687" s="43"/>
      <c r="E687" s="43"/>
      <c r="F687" s="43"/>
      <c r="G687" s="43"/>
      <c r="H687" s="43"/>
      <c r="I687" s="37">
        <f>SUM(P1:P686)</f>
        <v>13116773.649999995</v>
      </c>
      <c r="J687" s="42"/>
      <c r="K687" s="41"/>
    </row>
    <row r="688" spans="1:16" ht="14.25" x14ac:dyDescent="0.2">
      <c r="C688" s="15" t="str">
        <f>Source!H935</f>
        <v>Итого</v>
      </c>
      <c r="D688" s="15"/>
      <c r="E688" s="15"/>
      <c r="F688" s="15"/>
      <c r="G688" s="15"/>
      <c r="H688" s="15"/>
      <c r="I688" s="36">
        <f>IF(Source!F935=0, "", Source!F935)</f>
        <v>13116773.65</v>
      </c>
      <c r="J688" s="36"/>
    </row>
    <row r="689" spans="1:11" ht="14.25" x14ac:dyDescent="0.2">
      <c r="C689" s="15" t="str">
        <f>Source!H936</f>
        <v>НДС 7%</v>
      </c>
      <c r="D689" s="15"/>
      <c r="E689" s="15"/>
      <c r="F689" s="15"/>
      <c r="G689" s="15"/>
      <c r="H689" s="15"/>
      <c r="I689" s="36">
        <f>IF(Source!F936=0, "", Source!F936)</f>
        <v>918174.16</v>
      </c>
      <c r="J689" s="36"/>
    </row>
    <row r="690" spans="1:11" ht="14.25" x14ac:dyDescent="0.2">
      <c r="C690" s="15" t="str">
        <f>Source!H937</f>
        <v>Всего</v>
      </c>
      <c r="D690" s="15"/>
      <c r="E690" s="15"/>
      <c r="F690" s="15"/>
      <c r="G690" s="15"/>
      <c r="H690" s="15"/>
      <c r="I690" s="36">
        <f>IF(Source!F937=0, "", Source!F937)</f>
        <v>14034947.810000001</v>
      </c>
      <c r="J690" s="36"/>
    </row>
    <row r="693" spans="1:11" ht="14.25" x14ac:dyDescent="0.2">
      <c r="A693" s="45" t="s">
        <v>407</v>
      </c>
      <c r="B693" s="45"/>
      <c r="C693" s="46" t="str">
        <f>IF(Source!AC12&lt;&gt;"", Source!AC12," ")</f>
        <v xml:space="preserve"> </v>
      </c>
      <c r="D693" s="46"/>
      <c r="E693" s="46"/>
      <c r="F693" s="46"/>
      <c r="G693" s="46"/>
      <c r="H693" s="9" t="str">
        <f>IF(Source!AB12&lt;&gt;"", Source!AB12," ")</f>
        <v xml:space="preserve"> </v>
      </c>
      <c r="I693" s="9"/>
      <c r="J693" s="9"/>
      <c r="K693" s="9"/>
    </row>
    <row r="694" spans="1:11" ht="14.25" x14ac:dyDescent="0.2">
      <c r="A694" s="9"/>
      <c r="B694" s="9"/>
      <c r="C694" s="47" t="s">
        <v>408</v>
      </c>
      <c r="D694" s="47"/>
      <c r="E694" s="47"/>
      <c r="F694" s="47"/>
      <c r="G694" s="47"/>
      <c r="H694" s="9"/>
      <c r="I694" s="9"/>
      <c r="J694" s="9"/>
      <c r="K694" s="9"/>
    </row>
    <row r="695" spans="1:11" ht="14.25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</row>
    <row r="696" spans="1:11" ht="14.25" x14ac:dyDescent="0.2">
      <c r="A696" s="45" t="s">
        <v>409</v>
      </c>
      <c r="B696" s="45"/>
      <c r="C696" s="46" t="str">
        <f>IF(Source!AE12&lt;&gt;"", Source!AE12," ")</f>
        <v xml:space="preserve"> </v>
      </c>
      <c r="D696" s="46"/>
      <c r="E696" s="46"/>
      <c r="F696" s="46"/>
      <c r="G696" s="46"/>
      <c r="H696" s="9" t="str">
        <f>IF(Source!AD12&lt;&gt;"", Source!AD12," ")</f>
        <v xml:space="preserve"> </v>
      </c>
      <c r="I696" s="9"/>
      <c r="J696" s="9"/>
      <c r="K696" s="9"/>
    </row>
    <row r="697" spans="1:11" ht="14.25" x14ac:dyDescent="0.2">
      <c r="A697" s="9"/>
      <c r="B697" s="9"/>
      <c r="C697" s="47" t="s">
        <v>408</v>
      </c>
      <c r="D697" s="47"/>
      <c r="E697" s="47"/>
      <c r="F697" s="47"/>
      <c r="G697" s="47"/>
      <c r="H697" s="9"/>
      <c r="I697" s="9"/>
      <c r="J697" s="9"/>
      <c r="K697" s="9"/>
    </row>
  </sheetData>
  <mergeCells count="194">
    <mergeCell ref="C690:H690"/>
    <mergeCell ref="I690:J690"/>
    <mergeCell ref="A693:B693"/>
    <mergeCell ref="C694:G694"/>
    <mergeCell ref="A696:B696"/>
    <mergeCell ref="C697:G697"/>
    <mergeCell ref="I687:J687"/>
    <mergeCell ref="A687:H687"/>
    <mergeCell ref="C688:H688"/>
    <mergeCell ref="I688:J688"/>
    <mergeCell ref="C689:H689"/>
    <mergeCell ref="I689:J689"/>
    <mergeCell ref="C681:H681"/>
    <mergeCell ref="I681:J681"/>
    <mergeCell ref="C682:H682"/>
    <mergeCell ref="I682:J682"/>
    <mergeCell ref="I684:J684"/>
    <mergeCell ref="A684:H684"/>
    <mergeCell ref="I675:J675"/>
    <mergeCell ref="A675:H675"/>
    <mergeCell ref="I678:J678"/>
    <mergeCell ref="A678:H678"/>
    <mergeCell ref="C680:H680"/>
    <mergeCell ref="I680:J680"/>
    <mergeCell ref="I652:J652"/>
    <mergeCell ref="I654:J654"/>
    <mergeCell ref="A654:H654"/>
    <mergeCell ref="A657:K657"/>
    <mergeCell ref="I665:J665"/>
    <mergeCell ref="I673:J673"/>
    <mergeCell ref="I620:J620"/>
    <mergeCell ref="I629:J629"/>
    <mergeCell ref="I631:J631"/>
    <mergeCell ref="A631:H631"/>
    <mergeCell ref="A634:K634"/>
    <mergeCell ref="I643:J643"/>
    <mergeCell ref="I588:J588"/>
    <mergeCell ref="I597:J597"/>
    <mergeCell ref="I599:J599"/>
    <mergeCell ref="A599:H599"/>
    <mergeCell ref="A602:K602"/>
    <mergeCell ref="I611:J611"/>
    <mergeCell ref="I556:J556"/>
    <mergeCell ref="I558:J558"/>
    <mergeCell ref="A558:H558"/>
    <mergeCell ref="A561:K561"/>
    <mergeCell ref="I570:J570"/>
    <mergeCell ref="I579:J579"/>
    <mergeCell ref="I498:J498"/>
    <mergeCell ref="I507:J507"/>
    <mergeCell ref="I519:J519"/>
    <mergeCell ref="I528:J528"/>
    <mergeCell ref="I538:J538"/>
    <mergeCell ref="I547:J547"/>
    <mergeCell ref="I463:J463"/>
    <mergeCell ref="I465:J465"/>
    <mergeCell ref="A465:H465"/>
    <mergeCell ref="A468:K468"/>
    <mergeCell ref="I480:J480"/>
    <mergeCell ref="I489:J489"/>
    <mergeCell ref="I431:J431"/>
    <mergeCell ref="I440:J440"/>
    <mergeCell ref="I449:J449"/>
    <mergeCell ref="I451:J451"/>
    <mergeCell ref="A451:H451"/>
    <mergeCell ref="A454:K454"/>
    <mergeCell ref="C419:H419"/>
    <mergeCell ref="I419:J419"/>
    <mergeCell ref="C420:H420"/>
    <mergeCell ref="I420:J420"/>
    <mergeCell ref="A422:K422"/>
    <mergeCell ref="A424:K424"/>
    <mergeCell ref="I411:J411"/>
    <mergeCell ref="I413:J413"/>
    <mergeCell ref="A413:H413"/>
    <mergeCell ref="I416:J416"/>
    <mergeCell ref="A416:H416"/>
    <mergeCell ref="C418:H418"/>
    <mergeCell ref="I418:J418"/>
    <mergeCell ref="I385:J385"/>
    <mergeCell ref="I388:J388"/>
    <mergeCell ref="I390:J390"/>
    <mergeCell ref="A390:H390"/>
    <mergeCell ref="A393:K393"/>
    <mergeCell ref="I402:J402"/>
    <mergeCell ref="I355:J355"/>
    <mergeCell ref="I364:J364"/>
    <mergeCell ref="I373:J373"/>
    <mergeCell ref="I376:J376"/>
    <mergeCell ref="I379:J379"/>
    <mergeCell ref="I382:J382"/>
    <mergeCell ref="A323:K323"/>
    <mergeCell ref="I332:J332"/>
    <mergeCell ref="I341:J341"/>
    <mergeCell ref="I343:J343"/>
    <mergeCell ref="A343:H343"/>
    <mergeCell ref="A346:K346"/>
    <mergeCell ref="I290:J290"/>
    <mergeCell ref="I300:J300"/>
    <mergeCell ref="I309:J309"/>
    <mergeCell ref="I318:J318"/>
    <mergeCell ref="I320:J320"/>
    <mergeCell ref="A320:H320"/>
    <mergeCell ref="A230:K230"/>
    <mergeCell ref="I242:J242"/>
    <mergeCell ref="I251:J251"/>
    <mergeCell ref="I260:J260"/>
    <mergeCell ref="I269:J269"/>
    <mergeCell ref="I281:J281"/>
    <mergeCell ref="I211:J211"/>
    <mergeCell ref="I213:J213"/>
    <mergeCell ref="A213:H213"/>
    <mergeCell ref="A216:K216"/>
    <mergeCell ref="I225:J225"/>
    <mergeCell ref="I227:J227"/>
    <mergeCell ref="A227:H227"/>
    <mergeCell ref="C197:H197"/>
    <mergeCell ref="I197:J197"/>
    <mergeCell ref="C198:H198"/>
    <mergeCell ref="I198:J198"/>
    <mergeCell ref="A200:K200"/>
    <mergeCell ref="A202:K202"/>
    <mergeCell ref="I191:J191"/>
    <mergeCell ref="A191:H191"/>
    <mergeCell ref="I194:J194"/>
    <mergeCell ref="A194:H194"/>
    <mergeCell ref="C196:H196"/>
    <mergeCell ref="I196:J196"/>
    <mergeCell ref="I159:J159"/>
    <mergeCell ref="A159:H159"/>
    <mergeCell ref="A162:K162"/>
    <mergeCell ref="I171:J171"/>
    <mergeCell ref="I180:J180"/>
    <mergeCell ref="I189:J189"/>
    <mergeCell ref="I133:J133"/>
    <mergeCell ref="I143:J143"/>
    <mergeCell ref="I145:J145"/>
    <mergeCell ref="A145:H145"/>
    <mergeCell ref="A148:K148"/>
    <mergeCell ref="I157:J157"/>
    <mergeCell ref="A73:K73"/>
    <mergeCell ref="I85:J85"/>
    <mergeCell ref="I94:J94"/>
    <mergeCell ref="I103:J103"/>
    <mergeCell ref="I112:J112"/>
    <mergeCell ref="I124:J124"/>
    <mergeCell ref="I54:J54"/>
    <mergeCell ref="I56:J56"/>
    <mergeCell ref="A56:H56"/>
    <mergeCell ref="A59:K59"/>
    <mergeCell ref="I68:J68"/>
    <mergeCell ref="I70:J70"/>
    <mergeCell ref="A70:H70"/>
    <mergeCell ref="I27:I29"/>
    <mergeCell ref="J27:J29"/>
    <mergeCell ref="A32:K32"/>
    <mergeCell ref="A34:K34"/>
    <mergeCell ref="A36:K36"/>
    <mergeCell ref="I45:J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0E17D-7943-44A7-BE23-C40E3964AB94}">
  <sheetPr>
    <pageSetUpPr fitToPage="1"/>
  </sheetPr>
  <dimension ref="A1:H147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7" t="str">
        <f>Source!B1</f>
        <v>Smeta.RU Flash  (495) 974-1589</v>
      </c>
    </row>
    <row r="4" spans="1:8" ht="15.75" x14ac:dyDescent="0.2">
      <c r="B4" s="48" t="str">
        <f>CONCATENATE("Ведомость объемов работ ", IF(Source!AN15&lt;&gt;"", Source!AN15," "))</f>
        <v xml:space="preserve">Ведомость объемов работ  </v>
      </c>
      <c r="C4" s="48"/>
      <c r="D4" s="48"/>
      <c r="E4" s="48"/>
    </row>
    <row r="5" spans="1:8" ht="15" x14ac:dyDescent="0.2">
      <c r="B5" s="49" t="str">
        <f>CONCATENATE(Source!F12, " ", Source!G12)</f>
        <v xml:space="preserve">2.1 Оказание услуг по уборке внутренних и санитарных помещений сооружений. Здание 7.1 "Культурный центр" </v>
      </c>
      <c r="C5" s="49"/>
      <c r="D5" s="49"/>
      <c r="E5" s="49"/>
    </row>
    <row r="6" spans="1:8" hidden="1" x14ac:dyDescent="0.2"/>
    <row r="8" spans="1:8" ht="99.75" x14ac:dyDescent="0.2">
      <c r="A8" s="50" t="s">
        <v>410</v>
      </c>
      <c r="B8" s="50" t="s">
        <v>411</v>
      </c>
      <c r="C8" s="50" t="s">
        <v>368</v>
      </c>
      <c r="D8" s="50" t="s">
        <v>369</v>
      </c>
      <c r="E8" s="50" t="s">
        <v>412</v>
      </c>
      <c r="F8" s="50" t="s">
        <v>413</v>
      </c>
      <c r="G8" s="50" t="s">
        <v>414</v>
      </c>
      <c r="H8" s="50" t="s">
        <v>415</v>
      </c>
    </row>
    <row r="9" spans="1:8" ht="14.25" x14ac:dyDescent="0.2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50">
        <v>8</v>
      </c>
    </row>
    <row r="10" spans="1:8" ht="16.5" x14ac:dyDescent="0.25">
      <c r="A10" s="51" t="str">
        <f>CONCATENATE("Локальная смета: ", Source!G20)</f>
        <v>Локальная смета: №2.1</v>
      </c>
      <c r="B10" s="51"/>
      <c r="C10" s="51"/>
      <c r="D10" s="51"/>
      <c r="E10" s="51"/>
      <c r="F10" s="51"/>
      <c r="G10" s="51"/>
      <c r="H10" s="51"/>
    </row>
    <row r="11" spans="1:8" ht="16.5" x14ac:dyDescent="0.25">
      <c r="A11" s="51" t="str">
        <f>CONCATENATE("Раздел: ", Source!G24)</f>
        <v>Раздел: Поддерживающая уборка</v>
      </c>
      <c r="B11" s="51"/>
      <c r="C11" s="51"/>
      <c r="D11" s="51"/>
      <c r="E11" s="51"/>
      <c r="F11" s="51"/>
      <c r="G11" s="51"/>
      <c r="H11" s="51"/>
    </row>
    <row r="12" spans="1:8" ht="16.5" x14ac:dyDescent="0.25">
      <c r="A12" s="51" t="str">
        <f>CONCATENATE("Подраздел: ", Source!G28)</f>
        <v>Подраздел: Стены, потолки</v>
      </c>
      <c r="B12" s="51"/>
      <c r="C12" s="51"/>
      <c r="D12" s="51"/>
      <c r="E12" s="51"/>
      <c r="F12" s="51"/>
      <c r="G12" s="51"/>
      <c r="H12" s="51"/>
    </row>
    <row r="13" spans="1:8" ht="28.5" x14ac:dyDescent="0.2">
      <c r="A13" s="50">
        <v>1</v>
      </c>
      <c r="B13" s="50" t="str">
        <f>Source!E32</f>
        <v>1</v>
      </c>
      <c r="C13" s="54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13" s="50" t="s">
        <v>18</v>
      </c>
      <c r="E13" s="55">
        <f>Source!I32</f>
        <v>121.4633</v>
      </c>
      <c r="F13" s="50" t="str">
        <f>Source!U28</f>
        <v/>
      </c>
      <c r="G13" s="50" t="str">
        <f>"=12146,33/"&amp;"100"</f>
        <v>=12146,33/100</v>
      </c>
      <c r="H13" s="54"/>
    </row>
    <row r="14" spans="1:8" ht="14.25" x14ac:dyDescent="0.2">
      <c r="A14" s="50">
        <v>1.1000000000000001</v>
      </c>
      <c r="B14" s="50" t="str">
        <f>Source!E33</f>
        <v>1,1</v>
      </c>
      <c r="C14" s="54" t="str">
        <f>Source!G33</f>
        <v>Вода</v>
      </c>
      <c r="D14" s="50" t="s">
        <v>27</v>
      </c>
      <c r="E14" s="55">
        <f>Source!I33</f>
        <v>-22.227783899999999</v>
      </c>
      <c r="F14" s="50" t="str">
        <f>Source!U28</f>
        <v/>
      </c>
      <c r="G14" s="50"/>
      <c r="H14" s="54"/>
    </row>
    <row r="15" spans="1:8" ht="28.5" x14ac:dyDescent="0.2">
      <c r="A15" s="50">
        <v>2</v>
      </c>
      <c r="B15" s="50" t="str">
        <f>Source!E34</f>
        <v>2</v>
      </c>
      <c r="C15" s="54" t="str">
        <f>Source!G34</f>
        <v>Протирка стен, облицованных керамической плиткой, в зданиях административно-хозяйственного назначения</v>
      </c>
      <c r="D15" s="50" t="s">
        <v>18</v>
      </c>
      <c r="E15" s="55">
        <f>Source!I34</f>
        <v>14.967000000000001</v>
      </c>
      <c r="F15" s="50" t="str">
        <f>Source!U28</f>
        <v/>
      </c>
      <c r="G15" s="50" t="str">
        <f>"=1496,7/"&amp;"100"</f>
        <v>=1496,7/100</v>
      </c>
      <c r="H15" s="54"/>
    </row>
    <row r="16" spans="1:8" ht="14.25" x14ac:dyDescent="0.2">
      <c r="A16" s="50">
        <v>2.1</v>
      </c>
      <c r="B16" s="50" t="str">
        <f>Source!E35</f>
        <v>2,1</v>
      </c>
      <c r="C16" s="54" t="str">
        <f>Source!G35</f>
        <v>Вода</v>
      </c>
      <c r="D16" s="50" t="s">
        <v>27</v>
      </c>
      <c r="E16" s="55">
        <f>Source!I35</f>
        <v>-5.4779220000000004</v>
      </c>
      <c r="F16" s="50" t="str">
        <f>Source!U28</f>
        <v/>
      </c>
      <c r="G16" s="50"/>
      <c r="H16" s="54"/>
    </row>
    <row r="17" spans="1:8" ht="16.5" x14ac:dyDescent="0.25">
      <c r="A17" s="51" t="str">
        <f>CONCATENATE("Подраздел: ", Source!G67)</f>
        <v>Подраздел: Лестничные марши и площадки</v>
      </c>
      <c r="B17" s="51"/>
      <c r="C17" s="51"/>
      <c r="D17" s="51"/>
      <c r="E17" s="51"/>
      <c r="F17" s="51"/>
      <c r="G17" s="51"/>
      <c r="H17" s="51"/>
    </row>
    <row r="18" spans="1:8" ht="57" x14ac:dyDescent="0.2">
      <c r="A18" s="50">
        <v>3</v>
      </c>
      <c r="B18" s="50" t="str">
        <f>Source!E71</f>
        <v>3</v>
      </c>
      <c r="C18" s="54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8" s="50" t="s">
        <v>18</v>
      </c>
      <c r="E18" s="55">
        <f>Source!I71</f>
        <v>3.927</v>
      </c>
      <c r="F18" s="50" t="str">
        <f>Source!U67</f>
        <v/>
      </c>
      <c r="G18" s="50" t="str">
        <f>"=392,7/"&amp;"100"</f>
        <v>=392,7/100</v>
      </c>
      <c r="H18" s="54"/>
    </row>
    <row r="19" spans="1:8" ht="14.25" x14ac:dyDescent="0.2">
      <c r="A19" s="50">
        <v>3.1</v>
      </c>
      <c r="B19" s="50" t="str">
        <f>Source!E72</f>
        <v>3,1</v>
      </c>
      <c r="C19" s="54" t="str">
        <f>Source!G72</f>
        <v>Вода</v>
      </c>
      <c r="D19" s="50" t="s">
        <v>27</v>
      </c>
      <c r="E19" s="55">
        <f>Source!I72</f>
        <v>-14.372820000000001</v>
      </c>
      <c r="F19" s="50" t="str">
        <f>Source!U67</f>
        <v/>
      </c>
      <c r="G19" s="50"/>
      <c r="H19" s="54"/>
    </row>
    <row r="20" spans="1:8" ht="16.5" x14ac:dyDescent="0.25">
      <c r="A20" s="51" t="str">
        <f>CONCATENATE("Подраздел: ", Source!G104)</f>
        <v>Подраздел: Полы</v>
      </c>
      <c r="B20" s="51"/>
      <c r="C20" s="51"/>
      <c r="D20" s="51"/>
      <c r="E20" s="51"/>
      <c r="F20" s="51"/>
      <c r="G20" s="51"/>
      <c r="H20" s="51"/>
    </row>
    <row r="21" spans="1:8" ht="42.75" x14ac:dyDescent="0.2">
      <c r="A21" s="50">
        <v>4</v>
      </c>
      <c r="B21" s="50" t="str">
        <f>Source!E108</f>
        <v>4</v>
      </c>
      <c r="C21" s="54" t="str">
        <f>Source!G108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21" s="50" t="s">
        <v>18</v>
      </c>
      <c r="E21" s="55">
        <f>Source!I108</f>
        <v>14.03913</v>
      </c>
      <c r="F21" s="50" t="str">
        <f>Source!U104</f>
        <v/>
      </c>
      <c r="G21" s="50" t="str">
        <f>"=2005,59*"&amp;"0,7/"&amp;"100"</f>
        <v>=2005,59*0,7/100</v>
      </c>
      <c r="H21" s="54"/>
    </row>
    <row r="22" spans="1:8" ht="14.25" x14ac:dyDescent="0.2">
      <c r="A22" s="50">
        <v>4.0999999999999996</v>
      </c>
      <c r="B22" s="50" t="str">
        <f>Source!E109</f>
        <v>4,1</v>
      </c>
      <c r="C22" s="54" t="str">
        <f>Source!G109</f>
        <v>Вода</v>
      </c>
      <c r="D22" s="50" t="s">
        <v>27</v>
      </c>
      <c r="E22" s="55">
        <f>Source!I109</f>
        <v>-205.01903104200002</v>
      </c>
      <c r="F22" s="50" t="str">
        <f>Source!U104</f>
        <v/>
      </c>
      <c r="G22" s="50"/>
      <c r="H22" s="54"/>
    </row>
    <row r="23" spans="1:8" ht="28.5" x14ac:dyDescent="0.2">
      <c r="A23" s="50">
        <v>5</v>
      </c>
      <c r="B23" s="50" t="str">
        <f>Source!E110</f>
        <v>5</v>
      </c>
      <c r="C23" s="54" t="str">
        <f>Source!G110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3" s="50" t="s">
        <v>18</v>
      </c>
      <c r="E23" s="55">
        <f>Source!I110</f>
        <v>6.0167700000000002</v>
      </c>
      <c r="F23" s="50" t="str">
        <f>Source!U104</f>
        <v/>
      </c>
      <c r="G23" s="50" t="str">
        <f>"=2005,59*"&amp;"0,3/"&amp;"100"</f>
        <v>=2005,59*0,3/100</v>
      </c>
      <c r="H23" s="54"/>
    </row>
    <row r="24" spans="1:8" ht="14.25" x14ac:dyDescent="0.2">
      <c r="A24" s="50">
        <v>5.0999999999999996</v>
      </c>
      <c r="B24" s="50" t="str">
        <f>Source!E111</f>
        <v>5,1</v>
      </c>
      <c r="C24" s="54" t="str">
        <f>Source!G111</f>
        <v>Вода</v>
      </c>
      <c r="D24" s="50" t="s">
        <v>27</v>
      </c>
      <c r="E24" s="55">
        <f>Source!I111</f>
        <v>-6.6064134600000006</v>
      </c>
      <c r="F24" s="50" t="str">
        <f>Source!U104</f>
        <v/>
      </c>
      <c r="G24" s="50"/>
      <c r="H24" s="54"/>
    </row>
    <row r="25" spans="1:8" ht="28.5" x14ac:dyDescent="0.2">
      <c r="A25" s="50">
        <v>6</v>
      </c>
      <c r="B25" s="50" t="str">
        <f>Source!E112</f>
        <v>6</v>
      </c>
      <c r="C25" s="54" t="str">
        <f>Source!G112</f>
        <v>Мытье полов санузлов и душевых в зданиях административно-хозяйственного назначения</v>
      </c>
      <c r="D25" s="50" t="s">
        <v>18</v>
      </c>
      <c r="E25" s="55">
        <f>Source!I112</f>
        <v>3.2624</v>
      </c>
      <c r="F25" s="50" t="str">
        <f>Source!U104</f>
        <v/>
      </c>
      <c r="G25" s="50" t="str">
        <f>"=326,24/"&amp;"100"</f>
        <v>=326,24/100</v>
      </c>
      <c r="H25" s="54"/>
    </row>
    <row r="26" spans="1:8" ht="14.25" x14ac:dyDescent="0.2">
      <c r="A26" s="50">
        <v>6.1</v>
      </c>
      <c r="B26" s="50" t="str">
        <f>Source!E113</f>
        <v>6,1</v>
      </c>
      <c r="C26" s="54" t="str">
        <f>Source!G113</f>
        <v>Вода</v>
      </c>
      <c r="D26" s="50" t="s">
        <v>27</v>
      </c>
      <c r="E26" s="55">
        <f>Source!I113</f>
        <v>-3.5821152000000001</v>
      </c>
      <c r="F26" s="50" t="str">
        <f>Source!U104</f>
        <v/>
      </c>
      <c r="G26" s="50"/>
      <c r="H26" s="54"/>
    </row>
    <row r="27" spans="1:8" ht="28.5" x14ac:dyDescent="0.2">
      <c r="A27" s="50">
        <v>7</v>
      </c>
      <c r="B27" s="50" t="str">
        <f>Source!E114</f>
        <v>7</v>
      </c>
      <c r="C27" s="54" t="str">
        <f>Source!G114</f>
        <v>Мытье полов кабинетов в зданиях административно-хозяйственного назначения</v>
      </c>
      <c r="D27" s="50" t="s">
        <v>18</v>
      </c>
      <c r="E27" s="55">
        <f>Source!I114</f>
        <v>15.1843</v>
      </c>
      <c r="F27" s="50" t="str">
        <f>Source!U104</f>
        <v/>
      </c>
      <c r="G27" s="50" t="str">
        <f>"=1518,43/"&amp;"100"</f>
        <v>=1518,43/100</v>
      </c>
      <c r="H27" s="54"/>
    </row>
    <row r="28" spans="1:8" ht="14.25" x14ac:dyDescent="0.2">
      <c r="A28" s="50">
        <v>7.1</v>
      </c>
      <c r="B28" s="50" t="str">
        <f>Source!E115</f>
        <v>7,1</v>
      </c>
      <c r="C28" s="54" t="str">
        <f>Source!G115</f>
        <v>Вода</v>
      </c>
      <c r="D28" s="50" t="s">
        <v>27</v>
      </c>
      <c r="E28" s="55">
        <f>Source!I115</f>
        <v>-16.672361400000003</v>
      </c>
      <c r="F28" s="50" t="str">
        <f>Source!U104</f>
        <v/>
      </c>
      <c r="G28" s="50"/>
      <c r="H28" s="54"/>
    </row>
    <row r="29" spans="1:8" ht="42.75" x14ac:dyDescent="0.2">
      <c r="A29" s="50">
        <v>8</v>
      </c>
      <c r="B29" s="50" t="str">
        <f>Source!E116</f>
        <v>8</v>
      </c>
      <c r="C29" s="54" t="str">
        <f>Source!G116</f>
        <v>Уборка полов павильонов и административно-хозяйственных зданий на территории типа ВДНХ поломоечной машиной - протирка (70%, полы конференц-залов и зрительных залов)</v>
      </c>
      <c r="D29" s="50" t="s">
        <v>18</v>
      </c>
      <c r="E29" s="55">
        <f>Source!I116</f>
        <v>11.181940000000001</v>
      </c>
      <c r="F29" s="50" t="str">
        <f>Source!U104</f>
        <v/>
      </c>
      <c r="G29" s="50" t="str">
        <f>"=1597,42*"&amp;"0,7/"&amp;"100"</f>
        <v>=1597,42*0,7/100</v>
      </c>
      <c r="H29" s="54"/>
    </row>
    <row r="30" spans="1:8" ht="14.25" x14ac:dyDescent="0.2">
      <c r="A30" s="50">
        <v>8.1</v>
      </c>
      <c r="B30" s="50" t="str">
        <f>Source!E117</f>
        <v>8,1</v>
      </c>
      <c r="C30" s="54" t="str">
        <f>Source!G117</f>
        <v>Вода</v>
      </c>
      <c r="D30" s="50" t="s">
        <v>27</v>
      </c>
      <c r="E30" s="55">
        <f>Source!I117</f>
        <v>-163.29434259600001</v>
      </c>
      <c r="F30" s="50" t="str">
        <f>Source!U104</f>
        <v/>
      </c>
      <c r="G30" s="50"/>
      <c r="H30" s="54"/>
    </row>
    <row r="31" spans="1:8" ht="28.5" x14ac:dyDescent="0.2">
      <c r="A31" s="50">
        <v>9</v>
      </c>
      <c r="B31" s="50" t="str">
        <f>Source!E118</f>
        <v>9</v>
      </c>
      <c r="C31" s="54" t="str">
        <f>Source!G118</f>
        <v>Мытье полов конференц-залов и зрительных залов с твердым напольным покрытием</v>
      </c>
      <c r="D31" s="50" t="s">
        <v>18</v>
      </c>
      <c r="E31" s="55">
        <f>Source!I118</f>
        <v>4.7922599999999997</v>
      </c>
      <c r="F31" s="50" t="str">
        <f>Source!U104</f>
        <v/>
      </c>
      <c r="G31" s="50" t="str">
        <f>"=1597,42*"&amp;"0,3/"&amp;"100"</f>
        <v>=1597,42*0,3/100</v>
      </c>
      <c r="H31" s="54"/>
    </row>
    <row r="32" spans="1:8" ht="14.25" x14ac:dyDescent="0.2">
      <c r="A32" s="50">
        <v>9.1</v>
      </c>
      <c r="B32" s="50" t="str">
        <f>Source!E119</f>
        <v>9,1</v>
      </c>
      <c r="C32" s="54" t="str">
        <f>Source!G119</f>
        <v>Вода</v>
      </c>
      <c r="D32" s="50" t="s">
        <v>27</v>
      </c>
      <c r="E32" s="55">
        <f>Source!I119</f>
        <v>-10.523802960000001</v>
      </c>
      <c r="F32" s="50" t="str">
        <f>Source!U104</f>
        <v/>
      </c>
      <c r="G32" s="50"/>
      <c r="H32" s="54"/>
    </row>
    <row r="33" spans="1:8" ht="28.5" x14ac:dyDescent="0.2">
      <c r="A33" s="50">
        <v>10</v>
      </c>
      <c r="B33" s="50" t="str">
        <f>Source!E120</f>
        <v>10</v>
      </c>
      <c r="C33" s="54" t="str">
        <f>Source!G120</f>
        <v>Сухая уборка пылесосом полов с покрытием типа "ковролин" в зданиях административно-хозяйственного назначения</v>
      </c>
      <c r="D33" s="50" t="s">
        <v>18</v>
      </c>
      <c r="E33" s="55">
        <f>Source!I120</f>
        <v>8.7025000000000006</v>
      </c>
      <c r="F33" s="50" t="str">
        <f>Source!U104</f>
        <v/>
      </c>
      <c r="G33" s="50" t="str">
        <f>"=870,25/"&amp;"100"</f>
        <v>=870,25/100</v>
      </c>
      <c r="H33" s="54"/>
    </row>
    <row r="34" spans="1:8" ht="16.5" x14ac:dyDescent="0.25">
      <c r="A34" s="51" t="str">
        <f>CONCATENATE("Подраздел: ", Source!G152)</f>
        <v>Подраздел: Мытье окон, дверей, перегородок</v>
      </c>
      <c r="B34" s="51"/>
      <c r="C34" s="51"/>
      <c r="D34" s="51"/>
      <c r="E34" s="51"/>
      <c r="F34" s="51"/>
      <c r="G34" s="51"/>
      <c r="H34" s="51"/>
    </row>
    <row r="35" spans="1:8" ht="28.5" x14ac:dyDescent="0.2">
      <c r="A35" s="50">
        <v>11</v>
      </c>
      <c r="B35" s="50" t="str">
        <f>Source!E156</f>
        <v>11</v>
      </c>
      <c r="C35" s="54" t="str">
        <f>Source!G156</f>
        <v>Уборка регулярная (поддерживающая) дверных блоков - металлические с полотнами остекленными (с 2-х сторон)</v>
      </c>
      <c r="D35" s="50" t="s">
        <v>18</v>
      </c>
      <c r="E35" s="55">
        <f>Source!I156</f>
        <v>1.0437000000000001</v>
      </c>
      <c r="F35" s="50" t="str">
        <f>Source!U152</f>
        <v/>
      </c>
      <c r="G35" s="50" t="str">
        <f>"=104,37/"&amp;"100"</f>
        <v>=104,37/100</v>
      </c>
      <c r="H35" s="54"/>
    </row>
    <row r="36" spans="1:8" ht="14.25" x14ac:dyDescent="0.2">
      <c r="A36" s="50">
        <v>11.1</v>
      </c>
      <c r="B36" s="50" t="str">
        <f>Source!E157</f>
        <v>11,1</v>
      </c>
      <c r="C36" s="54" t="str">
        <f>Source!G157</f>
        <v>Вода</v>
      </c>
      <c r="D36" s="50" t="s">
        <v>27</v>
      </c>
      <c r="E36" s="55">
        <f>Source!I157</f>
        <v>-2.6739594000000002</v>
      </c>
      <c r="F36" s="50" t="str">
        <f>Source!U152</f>
        <v/>
      </c>
      <c r="G36" s="50"/>
      <c r="H36" s="54"/>
    </row>
    <row r="37" spans="1:8" ht="16.5" x14ac:dyDescent="0.25">
      <c r="A37" s="51" t="str">
        <f>CONCATENATE("Подраздел: ", Source!G189)</f>
        <v>Подраздел: Мытье сантехнических приборов</v>
      </c>
      <c r="B37" s="51"/>
      <c r="C37" s="51"/>
      <c r="D37" s="51"/>
      <c r="E37" s="51"/>
      <c r="F37" s="51"/>
      <c r="G37" s="51"/>
      <c r="H37" s="51"/>
    </row>
    <row r="38" spans="1:8" ht="28.5" x14ac:dyDescent="0.2">
      <c r="A38" s="50">
        <v>12</v>
      </c>
      <c r="B38" s="50" t="str">
        <f>Source!E193</f>
        <v>12</v>
      </c>
      <c r="C38" s="54" t="str">
        <f>Source!G193</f>
        <v>Уборка санитарно-технических приборов в туалетах административных зданий - унитазы</v>
      </c>
      <c r="D38" s="50" t="s">
        <v>142</v>
      </c>
      <c r="E38" s="55">
        <f>Source!I193</f>
        <v>0.74</v>
      </c>
      <c r="F38" s="50" t="str">
        <f>Source!U189</f>
        <v/>
      </c>
      <c r="G38" s="50" t="str">
        <f>"=74/"&amp;"100"</f>
        <v>=74/100</v>
      </c>
      <c r="H38" s="54"/>
    </row>
    <row r="39" spans="1:8" ht="14.25" x14ac:dyDescent="0.2">
      <c r="A39" s="50">
        <v>12.1</v>
      </c>
      <c r="B39" s="50" t="str">
        <f>Source!E194</f>
        <v>12,1</v>
      </c>
      <c r="C39" s="54" t="str">
        <f>Source!G194</f>
        <v>Вода</v>
      </c>
      <c r="D39" s="50" t="s">
        <v>27</v>
      </c>
      <c r="E39" s="55">
        <f>Source!I194</f>
        <v>-94.793999999999997</v>
      </c>
      <c r="F39" s="50" t="str">
        <f>Source!U189</f>
        <v/>
      </c>
      <c r="G39" s="50"/>
      <c r="H39" s="54"/>
    </row>
    <row r="40" spans="1:8" ht="28.5" x14ac:dyDescent="0.2">
      <c r="A40" s="50">
        <v>13</v>
      </c>
      <c r="B40" s="50" t="str">
        <f>Source!E195</f>
        <v>13</v>
      </c>
      <c r="C40" s="54" t="str">
        <f>Source!G195</f>
        <v>Уборка санитарно-технических приборов в туалетах административных зданий - умывальники</v>
      </c>
      <c r="D40" s="50" t="s">
        <v>142</v>
      </c>
      <c r="E40" s="55">
        <f>Source!I195</f>
        <v>0.68</v>
      </c>
      <c r="F40" s="50" t="str">
        <f>Source!U189</f>
        <v/>
      </c>
      <c r="G40" s="50" t="str">
        <f>"=68/"&amp;"100"</f>
        <v>=68/100</v>
      </c>
      <c r="H40" s="54"/>
    </row>
    <row r="41" spans="1:8" ht="14.25" x14ac:dyDescent="0.2">
      <c r="A41" s="50">
        <v>13.1</v>
      </c>
      <c r="B41" s="50" t="str">
        <f>Source!E196</f>
        <v>13,1</v>
      </c>
      <c r="C41" s="54" t="str">
        <f>Source!G196</f>
        <v>Вода</v>
      </c>
      <c r="D41" s="50" t="s">
        <v>27</v>
      </c>
      <c r="E41" s="55">
        <f>Source!I196</f>
        <v>-74.664000000000001</v>
      </c>
      <c r="F41" s="50" t="str">
        <f>Source!U189</f>
        <v/>
      </c>
      <c r="G41" s="50"/>
      <c r="H41" s="54"/>
    </row>
    <row r="42" spans="1:8" ht="28.5" x14ac:dyDescent="0.2">
      <c r="A42" s="50">
        <v>14</v>
      </c>
      <c r="B42" s="50" t="str">
        <f>Source!E197</f>
        <v>14</v>
      </c>
      <c r="C42" s="54" t="str">
        <f>Source!G197</f>
        <v>Уборка санитарно-технических приборов в туалетах административных зданий - умывальники</v>
      </c>
      <c r="D42" s="50" t="s">
        <v>142</v>
      </c>
      <c r="E42" s="55">
        <f>Source!I197</f>
        <v>0.2</v>
      </c>
      <c r="F42" s="50" t="str">
        <f>Source!U189</f>
        <v/>
      </c>
      <c r="G42" s="50" t="str">
        <f>"=20/"&amp;"100"</f>
        <v>=20/100</v>
      </c>
      <c r="H42" s="54"/>
    </row>
    <row r="43" spans="1:8" ht="14.25" x14ac:dyDescent="0.2">
      <c r="A43" s="50">
        <v>14.1</v>
      </c>
      <c r="B43" s="50" t="str">
        <f>Source!E198</f>
        <v>14,1</v>
      </c>
      <c r="C43" s="54" t="str">
        <f>Source!G198</f>
        <v>Вода</v>
      </c>
      <c r="D43" s="50" t="s">
        <v>27</v>
      </c>
      <c r="E43" s="55">
        <f>Source!I198</f>
        <v>-21.96</v>
      </c>
      <c r="F43" s="50" t="str">
        <f>Source!U189</f>
        <v/>
      </c>
      <c r="G43" s="50"/>
      <c r="H43" s="54"/>
    </row>
    <row r="44" spans="1:8" ht="16.5" x14ac:dyDescent="0.25">
      <c r="A44" s="51" t="str">
        <f>CONCATENATE("Раздел: ", Source!G263)</f>
        <v>Раздел: Основная уборка</v>
      </c>
      <c r="B44" s="51"/>
      <c r="C44" s="51"/>
      <c r="D44" s="51"/>
      <c r="E44" s="51"/>
      <c r="F44" s="51"/>
      <c r="G44" s="51"/>
      <c r="H44" s="51"/>
    </row>
    <row r="45" spans="1:8" ht="16.5" x14ac:dyDescent="0.25">
      <c r="A45" s="51" t="str">
        <f>CONCATENATE("Подраздел: ", Source!G267)</f>
        <v>Подраздел: Стены, потолки</v>
      </c>
      <c r="B45" s="51"/>
      <c r="C45" s="51"/>
      <c r="D45" s="51"/>
      <c r="E45" s="51"/>
      <c r="F45" s="51"/>
      <c r="G45" s="51"/>
      <c r="H45" s="51"/>
    </row>
    <row r="46" spans="1:8" ht="28.5" x14ac:dyDescent="0.2">
      <c r="A46" s="50">
        <v>15</v>
      </c>
      <c r="B46" s="50" t="str">
        <f>Source!E271</f>
        <v>15</v>
      </c>
      <c r="C46" s="54" t="str">
        <f>Source!G271</f>
        <v>Протирка стен, облицованных керамической плиткой, в зданиях административно-хозяйственного назначения</v>
      </c>
      <c r="D46" s="50" t="s">
        <v>18</v>
      </c>
      <c r="E46" s="55">
        <f>Source!I271</f>
        <v>14.967000000000001</v>
      </c>
      <c r="F46" s="50" t="str">
        <f>Source!U267</f>
        <v/>
      </c>
      <c r="G46" s="50" t="str">
        <f>"=1496,7/"&amp;"100"</f>
        <v>=1496,7/100</v>
      </c>
      <c r="H46" s="54"/>
    </row>
    <row r="47" spans="1:8" ht="14.25" x14ac:dyDescent="0.2">
      <c r="A47" s="50">
        <v>15.1</v>
      </c>
      <c r="B47" s="50" t="str">
        <f>Source!E272</f>
        <v>15,1</v>
      </c>
      <c r="C47" s="54" t="str">
        <f>Source!G272</f>
        <v>Вода</v>
      </c>
      <c r="D47" s="50" t="s">
        <v>27</v>
      </c>
      <c r="E47" s="55">
        <f>Source!I272</f>
        <v>-17.661059999999999</v>
      </c>
      <c r="F47" s="50" t="str">
        <f>Source!U267</f>
        <v/>
      </c>
      <c r="G47" s="50"/>
      <c r="H47" s="54"/>
    </row>
    <row r="48" spans="1:8" ht="16.5" x14ac:dyDescent="0.25">
      <c r="A48" s="51" t="str">
        <f>CONCATENATE("Подраздел: ", Source!G304)</f>
        <v>Подраздел: Лестничные марши и площадки</v>
      </c>
      <c r="B48" s="51"/>
      <c r="C48" s="51"/>
      <c r="D48" s="51"/>
      <c r="E48" s="51"/>
      <c r="F48" s="51"/>
      <c r="G48" s="51"/>
      <c r="H48" s="51"/>
    </row>
    <row r="49" spans="1:8" ht="57" x14ac:dyDescent="0.2">
      <c r="A49" s="50">
        <v>16</v>
      </c>
      <c r="B49" s="50" t="str">
        <f>Source!E308</f>
        <v>16</v>
      </c>
      <c r="C49" s="54" t="str">
        <f>Source!G308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49" s="50" t="s">
        <v>18</v>
      </c>
      <c r="E49" s="55">
        <f>Source!I308</f>
        <v>3.927</v>
      </c>
      <c r="F49" s="50" t="str">
        <f>Source!U304</f>
        <v/>
      </c>
      <c r="G49" s="50" t="str">
        <f>"=392,7/"&amp;"100"</f>
        <v>=392,7/100</v>
      </c>
      <c r="H49" s="54"/>
    </row>
    <row r="50" spans="1:8" ht="14.25" x14ac:dyDescent="0.2">
      <c r="A50" s="50">
        <v>16.100000000000001</v>
      </c>
      <c r="B50" s="50" t="str">
        <f>Source!E309</f>
        <v>16,1</v>
      </c>
      <c r="C50" s="54" t="str">
        <f>Source!G309</f>
        <v>Вода</v>
      </c>
      <c r="D50" s="50" t="s">
        <v>27</v>
      </c>
      <c r="E50" s="55">
        <f>Source!I309</f>
        <v>-4.6338599999999994</v>
      </c>
      <c r="F50" s="50" t="str">
        <f>Source!U304</f>
        <v/>
      </c>
      <c r="G50" s="50"/>
      <c r="H50" s="54"/>
    </row>
    <row r="51" spans="1:8" ht="16.5" x14ac:dyDescent="0.25">
      <c r="A51" s="51" t="str">
        <f>CONCATENATE("Подраздел: ", Source!G341)</f>
        <v>Подраздел: Полы</v>
      </c>
      <c r="B51" s="51"/>
      <c r="C51" s="51"/>
      <c r="D51" s="51"/>
      <c r="E51" s="51"/>
      <c r="F51" s="51"/>
      <c r="G51" s="51"/>
      <c r="H51" s="51"/>
    </row>
    <row r="52" spans="1:8" ht="42.75" x14ac:dyDescent="0.2">
      <c r="A52" s="50">
        <v>17</v>
      </c>
      <c r="B52" s="50" t="str">
        <f>Source!E345</f>
        <v>17</v>
      </c>
      <c r="C52" s="54" t="str">
        <f>Source!G345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52" s="50" t="s">
        <v>18</v>
      </c>
      <c r="E52" s="55">
        <f>Source!I345</f>
        <v>14.03913</v>
      </c>
      <c r="F52" s="50" t="str">
        <f>Source!U341</f>
        <v/>
      </c>
      <c r="G52" s="50" t="str">
        <f>"=2005,59*"&amp;"0,7/"&amp;"100"</f>
        <v>=2005,59*0,7/100</v>
      </c>
      <c r="H52" s="54"/>
    </row>
    <row r="53" spans="1:8" ht="14.25" x14ac:dyDescent="0.2">
      <c r="A53" s="50">
        <v>17.100000000000001</v>
      </c>
      <c r="B53" s="50" t="str">
        <f>Source!E346</f>
        <v>17,1</v>
      </c>
      <c r="C53" s="54" t="str">
        <f>Source!G346</f>
        <v>Вода</v>
      </c>
      <c r="D53" s="50" t="s">
        <v>27</v>
      </c>
      <c r="E53" s="55">
        <f>Source!I346</f>
        <v>-21.867348888000002</v>
      </c>
      <c r="F53" s="50" t="str">
        <f>Source!U341</f>
        <v/>
      </c>
      <c r="G53" s="50"/>
      <c r="H53" s="54"/>
    </row>
    <row r="54" spans="1:8" ht="28.5" x14ac:dyDescent="0.2">
      <c r="A54" s="50">
        <v>18</v>
      </c>
      <c r="B54" s="50" t="str">
        <f>Source!E347</f>
        <v>18</v>
      </c>
      <c r="C54" s="54" t="str">
        <f>Source!G347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54" s="50" t="s">
        <v>18</v>
      </c>
      <c r="E54" s="55">
        <f>Source!I347</f>
        <v>6.0167700000000002</v>
      </c>
      <c r="F54" s="50" t="str">
        <f>Source!U341</f>
        <v/>
      </c>
      <c r="G54" s="50" t="str">
        <f>"=2005,59*"&amp;"0,3/"&amp;"100"</f>
        <v>=2005,59*0,3/100</v>
      </c>
      <c r="H54" s="54"/>
    </row>
    <row r="55" spans="1:8" ht="14.25" x14ac:dyDescent="0.2">
      <c r="A55" s="50">
        <v>18.100000000000001</v>
      </c>
      <c r="B55" s="50" t="str">
        <f>Source!E348</f>
        <v>18,1</v>
      </c>
      <c r="C55" s="54" t="str">
        <f>Source!G348</f>
        <v>Вода</v>
      </c>
      <c r="D55" s="50" t="s">
        <v>27</v>
      </c>
      <c r="E55" s="55">
        <f>Source!I348</f>
        <v>-7.0997886000000001</v>
      </c>
      <c r="F55" s="50" t="str">
        <f>Source!U341</f>
        <v/>
      </c>
      <c r="G55" s="50"/>
      <c r="H55" s="54"/>
    </row>
    <row r="56" spans="1:8" ht="28.5" x14ac:dyDescent="0.2">
      <c r="A56" s="50">
        <v>19</v>
      </c>
      <c r="B56" s="50" t="str">
        <f>Source!E349</f>
        <v>19</v>
      </c>
      <c r="C56" s="54" t="str">
        <f>Source!G349</f>
        <v>Мытье полов санузлов и душевых в зданиях административно-хозяйственного назначения</v>
      </c>
      <c r="D56" s="50" t="s">
        <v>18</v>
      </c>
      <c r="E56" s="55">
        <f>Source!I349</f>
        <v>3.2624</v>
      </c>
      <c r="F56" s="50" t="str">
        <f>Source!U341</f>
        <v/>
      </c>
      <c r="G56" s="50" t="str">
        <f>"=326,24/"&amp;"100"</f>
        <v>=326,24/100</v>
      </c>
      <c r="H56" s="54"/>
    </row>
    <row r="57" spans="1:8" ht="14.25" x14ac:dyDescent="0.2">
      <c r="A57" s="50">
        <v>19.100000000000001</v>
      </c>
      <c r="B57" s="50" t="str">
        <f>Source!E350</f>
        <v>19,1</v>
      </c>
      <c r="C57" s="54" t="str">
        <f>Source!G350</f>
        <v>Вода</v>
      </c>
      <c r="D57" s="50" t="s">
        <v>27</v>
      </c>
      <c r="E57" s="55">
        <f>Source!I350</f>
        <v>-3.8496319999999997</v>
      </c>
      <c r="F57" s="50" t="str">
        <f>Source!U341</f>
        <v/>
      </c>
      <c r="G57" s="50"/>
      <c r="H57" s="54"/>
    </row>
    <row r="58" spans="1:8" ht="28.5" x14ac:dyDescent="0.2">
      <c r="A58" s="50">
        <v>20</v>
      </c>
      <c r="B58" s="50" t="str">
        <f>Source!E351</f>
        <v>20</v>
      </c>
      <c r="C58" s="54" t="str">
        <f>Source!G351</f>
        <v>Мытье полов кабинетов в зданиях административно-хозяйственного назначения</v>
      </c>
      <c r="D58" s="50" t="s">
        <v>18</v>
      </c>
      <c r="E58" s="55">
        <f>Source!I351</f>
        <v>15.1843</v>
      </c>
      <c r="F58" s="50" t="str">
        <f>Source!U341</f>
        <v/>
      </c>
      <c r="G58" s="50" t="str">
        <f>"=1518,43/"&amp;"100"</f>
        <v>=1518,43/100</v>
      </c>
      <c r="H58" s="54"/>
    </row>
    <row r="59" spans="1:8" ht="14.25" x14ac:dyDescent="0.2">
      <c r="A59" s="50">
        <v>20.100000000000001</v>
      </c>
      <c r="B59" s="50" t="str">
        <f>Source!E352</f>
        <v>20,1</v>
      </c>
      <c r="C59" s="54" t="str">
        <f>Source!G352</f>
        <v>Вода</v>
      </c>
      <c r="D59" s="50" t="s">
        <v>27</v>
      </c>
      <c r="E59" s="55">
        <f>Source!I352</f>
        <v>-17.917473999999999</v>
      </c>
      <c r="F59" s="50" t="str">
        <f>Source!U341</f>
        <v/>
      </c>
      <c r="G59" s="50"/>
      <c r="H59" s="54"/>
    </row>
    <row r="60" spans="1:8" ht="42.75" x14ac:dyDescent="0.2">
      <c r="A60" s="50">
        <v>21</v>
      </c>
      <c r="B60" s="50" t="str">
        <f>Source!E353</f>
        <v>21</v>
      </c>
      <c r="C60" s="54" t="str">
        <f>Source!G353</f>
        <v>Уборка полов павильонов и административно-хозяйственных зданий на территории типа ВДНХ поломоечной машиной - мытье (70%, полы конференц-залов и зрительных залов)</v>
      </c>
      <c r="D60" s="50" t="s">
        <v>18</v>
      </c>
      <c r="E60" s="55">
        <f>Source!I353</f>
        <v>11.181940000000001</v>
      </c>
      <c r="F60" s="50" t="str">
        <f>Source!U341</f>
        <v/>
      </c>
      <c r="G60" s="50" t="str">
        <f>"=1597,42*"&amp;"0,7/"&amp;"100"</f>
        <v>=1597,42*0,7/100</v>
      </c>
      <c r="H60" s="54"/>
    </row>
    <row r="61" spans="1:8" ht="14.25" x14ac:dyDescent="0.2">
      <c r="A61" s="50">
        <v>21.1</v>
      </c>
      <c r="B61" s="50" t="str">
        <f>Source!E354</f>
        <v>21,1</v>
      </c>
      <c r="C61" s="54" t="str">
        <f>Source!G354</f>
        <v>Вода</v>
      </c>
      <c r="D61" s="50" t="s">
        <v>27</v>
      </c>
      <c r="E61" s="55">
        <f>Source!I354</f>
        <v>-17.416989744000002</v>
      </c>
      <c r="F61" s="50" t="str">
        <f>Source!U341</f>
        <v/>
      </c>
      <c r="G61" s="50"/>
      <c r="H61" s="54"/>
    </row>
    <row r="62" spans="1:8" ht="28.5" x14ac:dyDescent="0.2">
      <c r="A62" s="50">
        <v>22</v>
      </c>
      <c r="B62" s="50" t="str">
        <f>Source!E355</f>
        <v>22</v>
      </c>
      <c r="C62" s="54" t="str">
        <f>Source!G355</f>
        <v>Мытье полов конференц-залов и зрительных залов с твердым напольным покрытием</v>
      </c>
      <c r="D62" s="50" t="s">
        <v>18</v>
      </c>
      <c r="E62" s="55">
        <f>Source!I355</f>
        <v>4.7922599999999997</v>
      </c>
      <c r="F62" s="50" t="str">
        <f>Source!U341</f>
        <v/>
      </c>
      <c r="G62" s="50" t="str">
        <f>"=1597,42*"&amp;"0,3/"&amp;"100"</f>
        <v>=1597,42*0,3/100</v>
      </c>
      <c r="H62" s="54"/>
    </row>
    <row r="63" spans="1:8" ht="14.25" x14ac:dyDescent="0.2">
      <c r="A63" s="50">
        <v>22.1</v>
      </c>
      <c r="B63" s="50" t="str">
        <f>Source!E356</f>
        <v>22,1</v>
      </c>
      <c r="C63" s="54" t="str">
        <f>Source!G356</f>
        <v>Вода</v>
      </c>
      <c r="D63" s="50" t="s">
        <v>27</v>
      </c>
      <c r="E63" s="55">
        <f>Source!I356</f>
        <v>-11.309733599999999</v>
      </c>
      <c r="F63" s="50" t="str">
        <f>Source!U341</f>
        <v/>
      </c>
      <c r="G63" s="50"/>
      <c r="H63" s="54"/>
    </row>
    <row r="64" spans="1:8" ht="28.5" x14ac:dyDescent="0.2">
      <c r="A64" s="50">
        <v>23</v>
      </c>
      <c r="B64" s="50" t="str">
        <f>Source!E357</f>
        <v>23</v>
      </c>
      <c r="C64" s="54" t="str">
        <f>Source!G357</f>
        <v>Сухая уборка пылесосом полов с покрытием типа "ковролин" в зданиях административно-хозяйственного назначения</v>
      </c>
      <c r="D64" s="50" t="s">
        <v>18</v>
      </c>
      <c r="E64" s="55">
        <f>Source!I357</f>
        <v>8.7025000000000006</v>
      </c>
      <c r="F64" s="50" t="str">
        <f>Source!U341</f>
        <v/>
      </c>
      <c r="G64" s="50" t="str">
        <f>"=870,25/"&amp;"100"</f>
        <v>=870,25/100</v>
      </c>
      <c r="H64" s="54"/>
    </row>
    <row r="65" spans="1:8" ht="57" x14ac:dyDescent="0.2">
      <c r="A65" s="50">
        <v>24</v>
      </c>
      <c r="B65" s="50" t="str">
        <f>Source!E358</f>
        <v>24</v>
      </c>
      <c r="C65" s="54" t="str">
        <f>Source!G358</f>
        <v>Мытье полов вестибюлей, коридоров, гардеробных, фойе, холлов, рекреаций в зданиях административно-хозяйственного назначения (вспомогательные помещения, подсобные помещения, ПУИ, кладовая, инвентарная)</v>
      </c>
      <c r="D65" s="50" t="s">
        <v>18</v>
      </c>
      <c r="E65" s="55">
        <f>Source!I358</f>
        <v>3.8020999999999998</v>
      </c>
      <c r="F65" s="50" t="str">
        <f>Source!U341</f>
        <v/>
      </c>
      <c r="G65" s="50" t="str">
        <f>"=380,21/"&amp;"100"</f>
        <v>=380,21/100</v>
      </c>
      <c r="H65" s="54"/>
    </row>
    <row r="66" spans="1:8" ht="14.25" x14ac:dyDescent="0.2">
      <c r="A66" s="50">
        <v>24.1</v>
      </c>
      <c r="B66" s="50" t="str">
        <f>Source!E359</f>
        <v>24,1</v>
      </c>
      <c r="C66" s="54" t="str">
        <f>Source!G359</f>
        <v>Вода</v>
      </c>
      <c r="D66" s="50" t="s">
        <v>27</v>
      </c>
      <c r="E66" s="55">
        <f>Source!I359</f>
        <v>-0.60833599999999999</v>
      </c>
      <c r="F66" s="50" t="str">
        <f>Source!U341</f>
        <v/>
      </c>
      <c r="G66" s="50"/>
      <c r="H66" s="54"/>
    </row>
    <row r="67" spans="1:8" ht="42.75" x14ac:dyDescent="0.2">
      <c r="A67" s="50">
        <v>25</v>
      </c>
      <c r="B67" s="50" t="str">
        <f>Source!E360</f>
        <v>25</v>
      </c>
      <c r="C67" s="54" t="str">
        <f>Source!G360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67" s="50" t="s">
        <v>18</v>
      </c>
      <c r="E67" s="55">
        <f>Source!I360</f>
        <v>5.7297000000000002</v>
      </c>
      <c r="F67" s="50" t="str">
        <f>Source!U341</f>
        <v/>
      </c>
      <c r="G67" s="50" t="str">
        <f>"=572,97/"&amp;"100"</f>
        <v>=572,97/100</v>
      </c>
      <c r="H67" s="54"/>
    </row>
    <row r="68" spans="1:8" ht="14.25" x14ac:dyDescent="0.2">
      <c r="A68" s="50">
        <v>25.1</v>
      </c>
      <c r="B68" s="50" t="str">
        <f>Source!E361</f>
        <v>25,1</v>
      </c>
      <c r="C68" s="54" t="str">
        <f>Source!G361</f>
        <v>Вода</v>
      </c>
      <c r="D68" s="50" t="s">
        <v>27</v>
      </c>
      <c r="E68" s="55">
        <f>Source!I361</f>
        <v>-0.91675200000000001</v>
      </c>
      <c r="F68" s="50" t="str">
        <f>Source!U341</f>
        <v/>
      </c>
      <c r="G68" s="50"/>
      <c r="H68" s="54"/>
    </row>
    <row r="69" spans="1:8" ht="16.5" x14ac:dyDescent="0.25">
      <c r="A69" s="51" t="str">
        <f>CONCATENATE("Подраздел: ", Source!G393)</f>
        <v>Подраздел: Мытье окон, дверей, перегородок</v>
      </c>
      <c r="B69" s="51"/>
      <c r="C69" s="51"/>
      <c r="D69" s="51"/>
      <c r="E69" s="51"/>
      <c r="F69" s="51"/>
      <c r="G69" s="51"/>
      <c r="H69" s="51"/>
    </row>
    <row r="70" spans="1:8" ht="28.5" x14ac:dyDescent="0.2">
      <c r="A70" s="50">
        <v>26</v>
      </c>
      <c r="B70" s="50" t="str">
        <f>Source!E397</f>
        <v>26</v>
      </c>
      <c r="C70" s="54" t="str">
        <f>Source!G397</f>
        <v>Уборка регулярная (поддерживающая) дверных блоков - металлические с полотнами остекленными (с 2-х сторон)</v>
      </c>
      <c r="D70" s="50" t="s">
        <v>18</v>
      </c>
      <c r="E70" s="55">
        <f>Source!I397</f>
        <v>1.0437000000000001</v>
      </c>
      <c r="F70" s="50" t="str">
        <f>Source!U393</f>
        <v/>
      </c>
      <c r="G70" s="50" t="str">
        <f>"=104,37/"&amp;"100"</f>
        <v>=104,37/100</v>
      </c>
      <c r="H70" s="54"/>
    </row>
    <row r="71" spans="1:8" ht="14.25" x14ac:dyDescent="0.2">
      <c r="A71" s="50">
        <v>26.1</v>
      </c>
      <c r="B71" s="50" t="str">
        <f>Source!E398</f>
        <v>26,1</v>
      </c>
      <c r="C71" s="54" t="str">
        <f>Source!G398</f>
        <v>Вода</v>
      </c>
      <c r="D71" s="50" t="s">
        <v>27</v>
      </c>
      <c r="E71" s="55">
        <f>Source!I398</f>
        <v>-1.1689440000000002</v>
      </c>
      <c r="F71" s="50" t="str">
        <f>Source!U393</f>
        <v/>
      </c>
      <c r="G71" s="50"/>
      <c r="H71" s="54"/>
    </row>
    <row r="72" spans="1:8" ht="42.75" x14ac:dyDescent="0.2">
      <c r="A72" s="50">
        <v>27</v>
      </c>
      <c r="B72" s="50" t="str">
        <f>Source!E399</f>
        <v>27</v>
      </c>
      <c r="C72" s="54" t="str">
        <f>Source!G399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72" s="50" t="s">
        <v>18</v>
      </c>
      <c r="E72" s="55">
        <f>Source!I399</f>
        <v>16.001000000000001</v>
      </c>
      <c r="F72" s="50" t="str">
        <f>Source!U393</f>
        <v/>
      </c>
      <c r="G72" s="50" t="str">
        <f>"=1600,1/"&amp;"100"</f>
        <v>=1600,1/100</v>
      </c>
      <c r="H72" s="54"/>
    </row>
    <row r="73" spans="1:8" ht="14.25" x14ac:dyDescent="0.2">
      <c r="A73" s="50">
        <v>27.1</v>
      </c>
      <c r="B73" s="50" t="str">
        <f>Source!E400</f>
        <v>27,1</v>
      </c>
      <c r="C73" s="54" t="str">
        <f>Source!G400</f>
        <v>Вода</v>
      </c>
      <c r="D73" s="50" t="s">
        <v>27</v>
      </c>
      <c r="E73" s="55">
        <f>Source!I400</f>
        <v>-2.304144</v>
      </c>
      <c r="F73" s="50" t="str">
        <f>Source!U393</f>
        <v/>
      </c>
      <c r="G73" s="50"/>
      <c r="H73" s="54"/>
    </row>
    <row r="74" spans="1:8" ht="16.5" x14ac:dyDescent="0.25">
      <c r="A74" s="51" t="str">
        <f>CONCATENATE("Подраздел: ", Source!G432)</f>
        <v>Подраздел: Мытье сантехнических приборов</v>
      </c>
      <c r="B74" s="51"/>
      <c r="C74" s="51"/>
      <c r="D74" s="51"/>
      <c r="E74" s="51"/>
      <c r="F74" s="51"/>
      <c r="G74" s="51"/>
      <c r="H74" s="51"/>
    </row>
    <row r="75" spans="1:8" ht="28.5" x14ac:dyDescent="0.2">
      <c r="A75" s="50">
        <v>28</v>
      </c>
      <c r="B75" s="50" t="str">
        <f>Source!E436</f>
        <v>28</v>
      </c>
      <c r="C75" s="54" t="str">
        <f>Source!G436</f>
        <v>Уборка санитарно-технических приборов в туалетах административных зданий - унитазы</v>
      </c>
      <c r="D75" s="50" t="s">
        <v>142</v>
      </c>
      <c r="E75" s="55">
        <f>Source!I436</f>
        <v>0.74</v>
      </c>
      <c r="F75" s="50" t="str">
        <f>Source!U432</f>
        <v/>
      </c>
      <c r="G75" s="50" t="str">
        <f>"=74/"&amp;"100"</f>
        <v>=74/100</v>
      </c>
      <c r="H75" s="54"/>
    </row>
    <row r="76" spans="1:8" ht="14.25" x14ac:dyDescent="0.2">
      <c r="A76" s="50">
        <v>28.1</v>
      </c>
      <c r="B76" s="50" t="str">
        <f>Source!E437</f>
        <v>28,1</v>
      </c>
      <c r="C76" s="54" t="str">
        <f>Source!G437</f>
        <v>Вода</v>
      </c>
      <c r="D76" s="50" t="s">
        <v>27</v>
      </c>
      <c r="E76" s="55">
        <f>Source!I437</f>
        <v>-31.598000000000003</v>
      </c>
      <c r="F76" s="50" t="str">
        <f>Source!U432</f>
        <v/>
      </c>
      <c r="G76" s="50"/>
      <c r="H76" s="54"/>
    </row>
    <row r="77" spans="1:8" ht="28.5" x14ac:dyDescent="0.2">
      <c r="A77" s="50">
        <v>29</v>
      </c>
      <c r="B77" s="50" t="str">
        <f>Source!E438</f>
        <v>29</v>
      </c>
      <c r="C77" s="54" t="str">
        <f>Source!G438</f>
        <v>Уборка санитарно-технических приборов в туалетах административных зданий - умывальники</v>
      </c>
      <c r="D77" s="50" t="s">
        <v>142</v>
      </c>
      <c r="E77" s="55">
        <f>Source!I438</f>
        <v>0.68</v>
      </c>
      <c r="F77" s="50" t="str">
        <f>Source!U432</f>
        <v/>
      </c>
      <c r="G77" s="50" t="str">
        <f>"=68/"&amp;"100"</f>
        <v>=68/100</v>
      </c>
      <c r="H77" s="54"/>
    </row>
    <row r="78" spans="1:8" ht="14.25" x14ac:dyDescent="0.2">
      <c r="A78" s="50">
        <v>29.1</v>
      </c>
      <c r="B78" s="50" t="str">
        <f>Source!E439</f>
        <v>29,1</v>
      </c>
      <c r="C78" s="54" t="str">
        <f>Source!G439</f>
        <v>Вода</v>
      </c>
      <c r="D78" s="50" t="s">
        <v>27</v>
      </c>
      <c r="E78" s="55">
        <f>Source!I439</f>
        <v>-24.888000000000002</v>
      </c>
      <c r="F78" s="50" t="str">
        <f>Source!U432</f>
        <v/>
      </c>
      <c r="G78" s="50"/>
      <c r="H78" s="54"/>
    </row>
    <row r="79" spans="1:8" ht="28.5" x14ac:dyDescent="0.2">
      <c r="A79" s="50">
        <v>30</v>
      </c>
      <c r="B79" s="50" t="str">
        <f>Source!E440</f>
        <v>30</v>
      </c>
      <c r="C79" s="54" t="str">
        <f>Source!G440</f>
        <v>Уборка санитарно-технических приборов в туалетах административных зданий - умывальники (поддоны)</v>
      </c>
      <c r="D79" s="50" t="s">
        <v>142</v>
      </c>
      <c r="E79" s="55">
        <f>Source!I440</f>
        <v>0.2</v>
      </c>
      <c r="F79" s="50" t="str">
        <f>Source!U432</f>
        <v/>
      </c>
      <c r="G79" s="50" t="str">
        <f>"=20/"&amp;"100"</f>
        <v>=20/100</v>
      </c>
      <c r="H79" s="54"/>
    </row>
    <row r="80" spans="1:8" ht="14.25" x14ac:dyDescent="0.2">
      <c r="A80" s="50">
        <v>30.1</v>
      </c>
      <c r="B80" s="50" t="str">
        <f>Source!E441</f>
        <v>30,1</v>
      </c>
      <c r="C80" s="54" t="str">
        <f>Source!G441</f>
        <v>Вода</v>
      </c>
      <c r="D80" s="50" t="s">
        <v>27</v>
      </c>
      <c r="E80" s="55">
        <f>Source!I441</f>
        <v>-7.32</v>
      </c>
      <c r="F80" s="50" t="str">
        <f>Source!U432</f>
        <v/>
      </c>
      <c r="G80" s="50"/>
      <c r="H80" s="54"/>
    </row>
    <row r="81" spans="1:8" ht="28.5" x14ac:dyDescent="0.2">
      <c r="A81" s="50">
        <v>31</v>
      </c>
      <c r="B81" s="50" t="str">
        <f>Source!E442</f>
        <v>31</v>
      </c>
      <c r="C81" s="54" t="str">
        <f>Source!G442</f>
        <v>Жидкое мыло Секреты Чистоты (или эквивалент) (норма рахода 300 мл в день на один умывальник)</v>
      </c>
      <c r="D81" s="50" t="s">
        <v>207</v>
      </c>
      <c r="E81" s="55">
        <f>Source!I442</f>
        <v>3220.8</v>
      </c>
      <c r="F81" s="50" t="str">
        <f>Source!U432</f>
        <v/>
      </c>
      <c r="G81" s="50" t="str">
        <f>"=122*"&amp;"0,3*"&amp;"(68+"&amp;"20)"</f>
        <v>=122*0,3*(68+20)</v>
      </c>
      <c r="H81" s="54"/>
    </row>
    <row r="82" spans="1:8" ht="42.75" x14ac:dyDescent="0.2">
      <c r="A82" s="50">
        <v>32</v>
      </c>
      <c r="B82" s="50" t="str">
        <f>Source!E443</f>
        <v>32</v>
      </c>
      <c r="C82" s="54" t="str">
        <f>Source!G443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82" s="50" t="s">
        <v>212</v>
      </c>
      <c r="E82" s="55">
        <f>Source!I443</f>
        <v>4148</v>
      </c>
      <c r="F82" s="50" t="str">
        <f>Source!U432</f>
        <v/>
      </c>
      <c r="G82" s="50" t="str">
        <f>"=122*"&amp;"0,5*"&amp;"68"</f>
        <v>=122*0,5*68</v>
      </c>
      <c r="H82" s="54"/>
    </row>
    <row r="83" spans="1:8" ht="28.5" x14ac:dyDescent="0.2">
      <c r="A83" s="50">
        <v>33</v>
      </c>
      <c r="B83" s="50" t="str">
        <f>Source!E444</f>
        <v>33</v>
      </c>
      <c r="C83" s="54" t="str">
        <f>Source!G444</f>
        <v>Туалетная бумага Veiro Professional Premium T308 (или эквивалент) 25 м двухслойная (расход 2 шт. по 25 м на 1 унитаз в день)</v>
      </c>
      <c r="D83" s="50" t="s">
        <v>212</v>
      </c>
      <c r="E83" s="55">
        <f>Source!I444</f>
        <v>18056</v>
      </c>
      <c r="F83" s="50" t="str">
        <f>Source!U432</f>
        <v/>
      </c>
      <c r="G83" s="50" t="str">
        <f>"=122*"&amp;"2*"&amp;"74"</f>
        <v>=122*2*74</v>
      </c>
      <c r="H83" s="54"/>
    </row>
    <row r="84" spans="1:8" ht="28.5" x14ac:dyDescent="0.2">
      <c r="A84" s="50">
        <v>34</v>
      </c>
      <c r="B84" s="50" t="str">
        <f>Source!E445</f>
        <v>34</v>
      </c>
      <c r="C84" s="54" t="str">
        <f>Source!G445</f>
        <v>Освежитель воздуха lis морской прибой 300 мл (или эквивалент) ( норма расхода 2 шт на 1 унитаз в месяц)</v>
      </c>
      <c r="D84" s="50" t="s">
        <v>212</v>
      </c>
      <c r="E84" s="55">
        <f>Source!I445</f>
        <v>592</v>
      </c>
      <c r="F84" s="50" t="str">
        <f>Source!U432</f>
        <v/>
      </c>
      <c r="G84" s="50" t="str">
        <f>"=4*"&amp;"2*"&amp;"74"</f>
        <v>=4*2*74</v>
      </c>
      <c r="H84" s="54"/>
    </row>
    <row r="85" spans="1:8" ht="28.5" x14ac:dyDescent="0.2">
      <c r="A85" s="50">
        <v>35</v>
      </c>
      <c r="B85" s="50" t="str">
        <f>Source!E446</f>
        <v>35</v>
      </c>
      <c r="C85" s="54" t="str">
        <f>Source!G446</f>
        <v>Стикер для очищения унитаза Domestos  (или эквивалент) (расход 1 шт. на 1 унитаз в неделю)</v>
      </c>
      <c r="D85" s="50" t="s">
        <v>212</v>
      </c>
      <c r="E85" s="55">
        <f>Source!I446</f>
        <v>1258</v>
      </c>
      <c r="F85" s="50" t="str">
        <f>Source!U432</f>
        <v/>
      </c>
      <c r="G85" s="50" t="str">
        <f>"=1*"&amp;"17*"&amp;"74"</f>
        <v>=1*17*74</v>
      </c>
      <c r="H85" s="54"/>
    </row>
    <row r="86" spans="1:8" ht="16.5" x14ac:dyDescent="0.25">
      <c r="A86" s="51" t="str">
        <f>CONCATENATE("Подраздел: ", Source!G478)</f>
        <v>Подраздел: Уход за мебелью</v>
      </c>
      <c r="B86" s="51"/>
      <c r="C86" s="51"/>
      <c r="D86" s="51"/>
      <c r="E86" s="51"/>
      <c r="F86" s="51"/>
      <c r="G86" s="51"/>
      <c r="H86" s="51"/>
    </row>
    <row r="87" spans="1:8" ht="28.5" x14ac:dyDescent="0.2">
      <c r="A87" s="50">
        <v>36</v>
      </c>
      <c r="B87" s="50" t="str">
        <f>Source!E482</f>
        <v>36</v>
      </c>
      <c r="C87" s="54" t="str">
        <f>Source!G482</f>
        <v>Удаление пыли и загрязнений с мебели и прочих поверхностей - административных кабинетов</v>
      </c>
      <c r="D87" s="50" t="s">
        <v>18</v>
      </c>
      <c r="E87" s="55">
        <f>Source!I482</f>
        <v>16.710699999999999</v>
      </c>
      <c r="F87" s="50" t="str">
        <f>Source!U478</f>
        <v/>
      </c>
      <c r="G87" s="50" t="str">
        <f>"=1671,07/"&amp;"100"</f>
        <v>=1671,07/100</v>
      </c>
      <c r="H87" s="54"/>
    </row>
    <row r="88" spans="1:8" ht="14.25" x14ac:dyDescent="0.2">
      <c r="A88" s="50">
        <v>36.1</v>
      </c>
      <c r="B88" s="50" t="str">
        <f>Source!E483</f>
        <v>36,1</v>
      </c>
      <c r="C88" s="54" t="str">
        <f>Source!G483</f>
        <v>Вода</v>
      </c>
      <c r="D88" s="50" t="s">
        <v>27</v>
      </c>
      <c r="E88" s="55">
        <f>Source!I483</f>
        <v>-2.6737120000000001</v>
      </c>
      <c r="F88" s="50" t="str">
        <f>Source!U478</f>
        <v/>
      </c>
      <c r="G88" s="50"/>
      <c r="H88" s="54"/>
    </row>
    <row r="89" spans="1:8" ht="28.5" x14ac:dyDescent="0.2">
      <c r="A89" s="50">
        <v>37</v>
      </c>
      <c r="B89" s="50" t="str">
        <f>Source!E484</f>
        <v>37</v>
      </c>
      <c r="C89" s="54" t="str">
        <f>Source!G484</f>
        <v>Удаление пыли и загрязнений с мебели и прочих поверхностей - конференц-залов и зрительных залов</v>
      </c>
      <c r="D89" s="50" t="s">
        <v>18</v>
      </c>
      <c r="E89" s="55">
        <f>Source!I484</f>
        <v>5.5910000000000002</v>
      </c>
      <c r="F89" s="50" t="str">
        <f>Source!U478</f>
        <v/>
      </c>
      <c r="G89" s="50" t="str">
        <f>"=559,1/"&amp;"100"</f>
        <v>=559,1/100</v>
      </c>
      <c r="H89" s="54"/>
    </row>
    <row r="90" spans="1:8" ht="14.25" x14ac:dyDescent="0.2">
      <c r="A90" s="50">
        <v>37.1</v>
      </c>
      <c r="B90" s="50" t="str">
        <f>Source!E485</f>
        <v>37,1</v>
      </c>
      <c r="C90" s="54" t="str">
        <f>Source!G485</f>
        <v>Вода</v>
      </c>
      <c r="D90" s="50" t="s">
        <v>27</v>
      </c>
      <c r="E90" s="55">
        <f>Source!I485</f>
        <v>-1.78912</v>
      </c>
      <c r="F90" s="50" t="str">
        <f>Source!U478</f>
        <v/>
      </c>
      <c r="G90" s="50"/>
      <c r="H90" s="54"/>
    </row>
    <row r="91" spans="1:8" ht="16.5" x14ac:dyDescent="0.25">
      <c r="A91" s="51" t="str">
        <f>CONCATENATE("Раздел: ", Source!G550)</f>
        <v>Раздел: Генеральная уборка</v>
      </c>
      <c r="B91" s="51"/>
      <c r="C91" s="51"/>
      <c r="D91" s="51"/>
      <c r="E91" s="51"/>
      <c r="F91" s="51"/>
      <c r="G91" s="51"/>
      <c r="H91" s="51"/>
    </row>
    <row r="92" spans="1:8" ht="16.5" x14ac:dyDescent="0.25">
      <c r="A92" s="51" t="str">
        <f>CONCATENATE("Подраздел: ", Source!G554)</f>
        <v>Подраздел: Стены, потолки</v>
      </c>
      <c r="B92" s="51"/>
      <c r="C92" s="51"/>
      <c r="D92" s="51"/>
      <c r="E92" s="51"/>
      <c r="F92" s="51"/>
      <c r="G92" s="51"/>
      <c r="H92" s="51"/>
    </row>
    <row r="93" spans="1:8" ht="28.5" x14ac:dyDescent="0.2">
      <c r="A93" s="50">
        <v>38</v>
      </c>
      <c r="B93" s="50" t="str">
        <f>Source!E558</f>
        <v>38</v>
      </c>
      <c r="C93" s="54" t="str">
        <f>Source!G558</f>
        <v>Сухая уборка потолков высотой до 4 м в зданиях административно-хозяйственного назначения</v>
      </c>
      <c r="D93" s="50" t="s">
        <v>18</v>
      </c>
      <c r="E93" s="55">
        <f>Source!I558</f>
        <v>75.763800000000003</v>
      </c>
      <c r="F93" s="50" t="str">
        <f>Source!U554</f>
        <v/>
      </c>
      <c r="G93" s="50" t="str">
        <f>"=7576,38/"&amp;"100"</f>
        <v>=7576,38/100</v>
      </c>
      <c r="H93" s="54"/>
    </row>
    <row r="94" spans="1:8" ht="28.5" x14ac:dyDescent="0.2">
      <c r="A94" s="50">
        <v>39</v>
      </c>
      <c r="B94" s="50" t="str">
        <f>Source!E559</f>
        <v>39</v>
      </c>
      <c r="C94" s="54" t="str">
        <f>Source!G559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94" s="50" t="s">
        <v>18</v>
      </c>
      <c r="E94" s="55">
        <f>Source!I559</f>
        <v>121.4633</v>
      </c>
      <c r="F94" s="50" t="str">
        <f>Source!U554</f>
        <v/>
      </c>
      <c r="G94" s="50" t="str">
        <f>"=12146,33/"&amp;"100"</f>
        <v>=12146,33/100</v>
      </c>
      <c r="H94" s="54"/>
    </row>
    <row r="95" spans="1:8" ht="14.25" x14ac:dyDescent="0.2">
      <c r="A95" s="50">
        <v>39.1</v>
      </c>
      <c r="B95" s="50" t="str">
        <f>Source!E560</f>
        <v>39,1</v>
      </c>
      <c r="C95" s="54" t="str">
        <f>Source!G560</f>
        <v>Вода</v>
      </c>
      <c r="D95" s="50" t="s">
        <v>27</v>
      </c>
      <c r="E95" s="55">
        <f>Source!I560</f>
        <v>-1.8219494999999999</v>
      </c>
      <c r="F95" s="50" t="str">
        <f>Source!U554</f>
        <v/>
      </c>
      <c r="G95" s="50"/>
      <c r="H95" s="54"/>
    </row>
    <row r="96" spans="1:8" ht="28.5" x14ac:dyDescent="0.2">
      <c r="A96" s="50">
        <v>40</v>
      </c>
      <c r="B96" s="50" t="str">
        <f>Source!E561</f>
        <v>40</v>
      </c>
      <c r="C96" s="54" t="str">
        <f>Source!G561</f>
        <v>Протирка стен, облицованных керамической плиткой, в зданиях административно-хозяйственного назначения</v>
      </c>
      <c r="D96" s="50" t="s">
        <v>18</v>
      </c>
      <c r="E96" s="55">
        <f>Source!I561</f>
        <v>14.967000000000001</v>
      </c>
      <c r="F96" s="50" t="str">
        <f>Source!U554</f>
        <v/>
      </c>
      <c r="G96" s="50" t="str">
        <f>"=1496,7/"&amp;"100"</f>
        <v>=1496,7/100</v>
      </c>
      <c r="H96" s="54"/>
    </row>
    <row r="97" spans="1:8" ht="14.25" x14ac:dyDescent="0.2">
      <c r="A97" s="50">
        <v>40.1</v>
      </c>
      <c r="B97" s="50" t="str">
        <f>Source!E562</f>
        <v>40,1</v>
      </c>
      <c r="C97" s="54" t="str">
        <f>Source!G562</f>
        <v>Вода</v>
      </c>
      <c r="D97" s="50" t="s">
        <v>27</v>
      </c>
      <c r="E97" s="55">
        <f>Source!I562</f>
        <v>-0.59867999999999999</v>
      </c>
      <c r="F97" s="50" t="str">
        <f>Source!U554</f>
        <v/>
      </c>
      <c r="G97" s="50"/>
      <c r="H97" s="54"/>
    </row>
    <row r="98" spans="1:8" ht="16.5" x14ac:dyDescent="0.25">
      <c r="A98" s="51" t="str">
        <f>CONCATENATE("Подраздел: ", Source!G594)</f>
        <v>Подраздел: Лестничные марши и площадки</v>
      </c>
      <c r="B98" s="51"/>
      <c r="C98" s="51"/>
      <c r="D98" s="51"/>
      <c r="E98" s="51"/>
      <c r="F98" s="51"/>
      <c r="G98" s="51"/>
      <c r="H98" s="51"/>
    </row>
    <row r="99" spans="1:8" ht="57" x14ac:dyDescent="0.2">
      <c r="A99" s="50">
        <v>41</v>
      </c>
      <c r="B99" s="50" t="str">
        <f>Source!E598</f>
        <v>41</v>
      </c>
      <c r="C99" s="54" t="str">
        <f>Source!G598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99" s="50" t="s">
        <v>18</v>
      </c>
      <c r="E99" s="55">
        <f>Source!I598</f>
        <v>3.927</v>
      </c>
      <c r="F99" s="50" t="str">
        <f>Source!U594</f>
        <v/>
      </c>
      <c r="G99" s="50" t="str">
        <f>"=392,7/"&amp;"100"</f>
        <v>=392,7/100</v>
      </c>
      <c r="H99" s="54"/>
    </row>
    <row r="100" spans="1:8" ht="14.25" x14ac:dyDescent="0.2">
      <c r="A100" s="50">
        <v>41.1</v>
      </c>
      <c r="B100" s="50" t="str">
        <f>Source!E599</f>
        <v>41,1</v>
      </c>
      <c r="C100" s="54" t="str">
        <f>Source!G599</f>
        <v>Вода</v>
      </c>
      <c r="D100" s="50" t="s">
        <v>27</v>
      </c>
      <c r="E100" s="55">
        <f>Source!I599</f>
        <v>-0.15708</v>
      </c>
      <c r="F100" s="50" t="str">
        <f>Source!U594</f>
        <v/>
      </c>
      <c r="G100" s="50"/>
      <c r="H100" s="54"/>
    </row>
    <row r="101" spans="1:8" ht="16.5" x14ac:dyDescent="0.25">
      <c r="A101" s="51" t="str">
        <f>CONCATENATE("Подраздел: ", Source!G631)</f>
        <v>Подраздел: Полы</v>
      </c>
      <c r="B101" s="51"/>
      <c r="C101" s="51"/>
      <c r="D101" s="51"/>
      <c r="E101" s="51"/>
      <c r="F101" s="51"/>
      <c r="G101" s="51"/>
      <c r="H101" s="51"/>
    </row>
    <row r="102" spans="1:8" ht="42.75" x14ac:dyDescent="0.2">
      <c r="A102" s="50">
        <v>42</v>
      </c>
      <c r="B102" s="50" t="str">
        <f>Source!E635</f>
        <v>42</v>
      </c>
      <c r="C102" s="54" t="str">
        <f>Source!G635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102" s="50" t="s">
        <v>18</v>
      </c>
      <c r="E102" s="55">
        <f>Source!I635</f>
        <v>14.03913</v>
      </c>
      <c r="F102" s="50" t="str">
        <f>Source!U631</f>
        <v/>
      </c>
      <c r="G102" s="50" t="str">
        <f>"=2005,59*"&amp;"0,7/"&amp;"100"</f>
        <v>=2005,59*0,7/100</v>
      </c>
      <c r="H102" s="54"/>
    </row>
    <row r="103" spans="1:8" ht="14.25" x14ac:dyDescent="0.2">
      <c r="A103" s="50">
        <v>42.1</v>
      </c>
      <c r="B103" s="50" t="str">
        <f>Source!E636</f>
        <v>42,1</v>
      </c>
      <c r="C103" s="54" t="str">
        <f>Source!G636</f>
        <v>Вода</v>
      </c>
      <c r="D103" s="50" t="s">
        <v>27</v>
      </c>
      <c r="E103" s="55">
        <f>Source!I636</f>
        <v>-0.74126606399999995</v>
      </c>
      <c r="F103" s="50" t="str">
        <f>Source!U631</f>
        <v/>
      </c>
      <c r="G103" s="50"/>
      <c r="H103" s="54"/>
    </row>
    <row r="104" spans="1:8" ht="28.5" x14ac:dyDescent="0.2">
      <c r="A104" s="50">
        <v>43</v>
      </c>
      <c r="B104" s="50" t="str">
        <f>Source!E637</f>
        <v>43</v>
      </c>
      <c r="C104" s="54" t="str">
        <f>Source!G637</f>
        <v>Мытье полов вестибюлей, коридоров, гардеробных, фойе, холлов, рекреаций в зданиях административно-хозяйственного назначения</v>
      </c>
      <c r="D104" s="50" t="s">
        <v>18</v>
      </c>
      <c r="E104" s="55">
        <f>Source!I637</f>
        <v>6.0167700000000002</v>
      </c>
      <c r="F104" s="50" t="str">
        <f>Source!U631</f>
        <v/>
      </c>
      <c r="G104" s="50" t="str">
        <f>"=2005,59*"&amp;"0,3/"&amp;"100"</f>
        <v>=2005,59*0,3/100</v>
      </c>
      <c r="H104" s="54"/>
    </row>
    <row r="105" spans="1:8" ht="14.25" x14ac:dyDescent="0.2">
      <c r="A105" s="50">
        <v>43.1</v>
      </c>
      <c r="B105" s="50" t="str">
        <f>Source!E638</f>
        <v>43,1</v>
      </c>
      <c r="C105" s="54" t="str">
        <f>Source!G638</f>
        <v>Вода</v>
      </c>
      <c r="D105" s="50" t="s">
        <v>27</v>
      </c>
      <c r="E105" s="55">
        <f>Source!I638</f>
        <v>-0.24067080000000002</v>
      </c>
      <c r="F105" s="50" t="str">
        <f>Source!U631</f>
        <v/>
      </c>
      <c r="G105" s="50"/>
      <c r="H105" s="54"/>
    </row>
    <row r="106" spans="1:8" ht="28.5" x14ac:dyDescent="0.2">
      <c r="A106" s="50">
        <v>44</v>
      </c>
      <c r="B106" s="50" t="str">
        <f>Source!E639</f>
        <v>44</v>
      </c>
      <c r="C106" s="54" t="str">
        <f>Source!G639</f>
        <v>Мытье полов санузлов и душевых в зданиях административно-хозяйственного назначения</v>
      </c>
      <c r="D106" s="50" t="s">
        <v>18</v>
      </c>
      <c r="E106" s="55">
        <f>Source!I639</f>
        <v>3.2624</v>
      </c>
      <c r="F106" s="50" t="str">
        <f>Source!U631</f>
        <v/>
      </c>
      <c r="G106" s="50" t="str">
        <f>"=326,24/"&amp;"100"</f>
        <v>=326,24/100</v>
      </c>
      <c r="H106" s="54"/>
    </row>
    <row r="107" spans="1:8" ht="14.25" x14ac:dyDescent="0.2">
      <c r="A107" s="50">
        <v>44.1</v>
      </c>
      <c r="B107" s="50" t="str">
        <f>Source!E640</f>
        <v>44,1</v>
      </c>
      <c r="C107" s="54" t="str">
        <f>Source!G640</f>
        <v>Вода</v>
      </c>
      <c r="D107" s="50" t="s">
        <v>27</v>
      </c>
      <c r="E107" s="55">
        <f>Source!I640</f>
        <v>-0.130496</v>
      </c>
      <c r="F107" s="50" t="str">
        <f>Source!U631</f>
        <v/>
      </c>
      <c r="G107" s="50"/>
      <c r="H107" s="54"/>
    </row>
    <row r="108" spans="1:8" ht="28.5" x14ac:dyDescent="0.2">
      <c r="A108" s="50">
        <v>45</v>
      </c>
      <c r="B108" s="50" t="str">
        <f>Source!E641</f>
        <v>45</v>
      </c>
      <c r="C108" s="54" t="str">
        <f>Source!G641</f>
        <v>Мытье полов кабинетов в зданиях административно-хозяйственного назначения</v>
      </c>
      <c r="D108" s="50" t="s">
        <v>18</v>
      </c>
      <c r="E108" s="55">
        <f>Source!I641</f>
        <v>15.1843</v>
      </c>
      <c r="F108" s="50" t="str">
        <f>Source!U631</f>
        <v/>
      </c>
      <c r="G108" s="50" t="str">
        <f>"=1518,43/"&amp;"100"</f>
        <v>=1518,43/100</v>
      </c>
      <c r="H108" s="54"/>
    </row>
    <row r="109" spans="1:8" ht="14.25" x14ac:dyDescent="0.2">
      <c r="A109" s="50">
        <v>45.1</v>
      </c>
      <c r="B109" s="50" t="str">
        <f>Source!E642</f>
        <v>45,1</v>
      </c>
      <c r="C109" s="54" t="str">
        <f>Source!G642</f>
        <v>Вода</v>
      </c>
      <c r="D109" s="50" t="s">
        <v>27</v>
      </c>
      <c r="E109" s="55">
        <f>Source!I642</f>
        <v>-0.60737200000000002</v>
      </c>
      <c r="F109" s="50" t="str">
        <f>Source!U631</f>
        <v/>
      </c>
      <c r="G109" s="50"/>
      <c r="H109" s="54"/>
    </row>
    <row r="110" spans="1:8" ht="42.75" x14ac:dyDescent="0.2">
      <c r="A110" s="50">
        <v>46</v>
      </c>
      <c r="B110" s="50" t="str">
        <f>Source!E643</f>
        <v>46</v>
      </c>
      <c r="C110" s="54" t="str">
        <f>Source!G643</f>
        <v>Уборка полов павильонов и административно-хозяйственных зданий на территории типа ВДНХ поломоечной машиной - мытье (70%. полы конференц-залов и зрительных залов)</v>
      </c>
      <c r="D110" s="50" t="s">
        <v>18</v>
      </c>
      <c r="E110" s="55">
        <f>Source!I643</f>
        <v>11.181940000000001</v>
      </c>
      <c r="F110" s="50" t="str">
        <f>Source!U631</f>
        <v/>
      </c>
      <c r="G110" s="50" t="str">
        <f>"=1597,42*"&amp;"0,7/"&amp;"100"</f>
        <v>=1597,42*0,7/100</v>
      </c>
      <c r="H110" s="54"/>
    </row>
    <row r="111" spans="1:8" ht="14.25" x14ac:dyDescent="0.2">
      <c r="A111" s="50">
        <v>46.1</v>
      </c>
      <c r="B111" s="50" t="str">
        <f>Source!E644</f>
        <v>46,1</v>
      </c>
      <c r="C111" s="54" t="str">
        <f>Source!G644</f>
        <v>Вода</v>
      </c>
      <c r="D111" s="50" t="s">
        <v>27</v>
      </c>
      <c r="E111" s="55">
        <f>Source!I644</f>
        <v>-0.59040643200000009</v>
      </c>
      <c r="F111" s="50" t="str">
        <f>Source!U631</f>
        <v/>
      </c>
      <c r="G111" s="50"/>
      <c r="H111" s="54"/>
    </row>
    <row r="112" spans="1:8" ht="28.5" x14ac:dyDescent="0.2">
      <c r="A112" s="50">
        <v>47</v>
      </c>
      <c r="B112" s="50" t="str">
        <f>Source!E645</f>
        <v>47</v>
      </c>
      <c r="C112" s="54" t="str">
        <f>Source!G645</f>
        <v>Мытье полов конференц-залов и зрительных залов с твердым напольным покрытием (30%)</v>
      </c>
      <c r="D112" s="50" t="s">
        <v>18</v>
      </c>
      <c r="E112" s="55">
        <f>Source!I645</f>
        <v>4.7922599999999997</v>
      </c>
      <c r="F112" s="50" t="str">
        <f>Source!U631</f>
        <v/>
      </c>
      <c r="G112" s="50" t="str">
        <f>"=1597,42*"&amp;"0,3/"&amp;"100"</f>
        <v>=1597,42*0,3/100</v>
      </c>
      <c r="H112" s="54"/>
    </row>
    <row r="113" spans="1:8" ht="14.25" x14ac:dyDescent="0.2">
      <c r="A113" s="50">
        <v>47.1</v>
      </c>
      <c r="B113" s="50" t="str">
        <f>Source!E646</f>
        <v>47,1</v>
      </c>
      <c r="C113" s="54" t="str">
        <f>Source!G646</f>
        <v>Вода</v>
      </c>
      <c r="D113" s="50" t="s">
        <v>27</v>
      </c>
      <c r="E113" s="55">
        <f>Source!I646</f>
        <v>-0.38338079999999997</v>
      </c>
      <c r="F113" s="50" t="str">
        <f>Source!U631</f>
        <v/>
      </c>
      <c r="G113" s="50"/>
      <c r="H113" s="54"/>
    </row>
    <row r="114" spans="1:8" ht="28.5" x14ac:dyDescent="0.2">
      <c r="A114" s="50">
        <v>48</v>
      </c>
      <c r="B114" s="50" t="str">
        <f>Source!E647</f>
        <v>48</v>
      </c>
      <c r="C114" s="54" t="str">
        <f>Source!G647</f>
        <v>Сухая уборка пылесосом полов с покрытием типа "ковролин" в зданиях административно-хозяйственного назначения</v>
      </c>
      <c r="D114" s="50" t="s">
        <v>18</v>
      </c>
      <c r="E114" s="55">
        <f>Source!I647</f>
        <v>8.7025000000000006</v>
      </c>
      <c r="F114" s="50" t="str">
        <f>Source!U631</f>
        <v/>
      </c>
      <c r="G114" s="50" t="str">
        <f>"=870,25/"&amp;"100"</f>
        <v>=870,25/100</v>
      </c>
      <c r="H114" s="54"/>
    </row>
    <row r="115" spans="1:8" ht="57" x14ac:dyDescent="0.2">
      <c r="A115" s="50">
        <v>49</v>
      </c>
      <c r="B115" s="50" t="str">
        <f>Source!E648</f>
        <v>49</v>
      </c>
      <c r="C115" s="54" t="str">
        <f>Source!G648</f>
        <v>Мытье полов вестибюлей, коридоров, гардеробных, фойе, холлов, рекреаций в зданиях административно-хозяйственного назначения (вспомогательные помещения, подсобные помещения, ПУИ, кладовая, инвентарная)</v>
      </c>
      <c r="D115" s="50" t="s">
        <v>18</v>
      </c>
      <c r="E115" s="55">
        <f>Source!I648</f>
        <v>3.8020999999999998</v>
      </c>
      <c r="F115" s="50" t="str">
        <f>Source!U631</f>
        <v/>
      </c>
      <c r="G115" s="50" t="str">
        <f>"=380,21/"&amp;"100"</f>
        <v>=380,21/100</v>
      </c>
      <c r="H115" s="54"/>
    </row>
    <row r="116" spans="1:8" ht="14.25" x14ac:dyDescent="0.2">
      <c r="A116" s="50">
        <v>49.1</v>
      </c>
      <c r="B116" s="50" t="str">
        <f>Source!E649</f>
        <v>49,1</v>
      </c>
      <c r="C116" s="54" t="str">
        <f>Source!G649</f>
        <v>Вода</v>
      </c>
      <c r="D116" s="50" t="s">
        <v>27</v>
      </c>
      <c r="E116" s="55">
        <f>Source!I649</f>
        <v>-0.152084</v>
      </c>
      <c r="F116" s="50" t="str">
        <f>Source!U631</f>
        <v/>
      </c>
      <c r="G116" s="50"/>
      <c r="H116" s="54"/>
    </row>
    <row r="117" spans="1:8" ht="42.75" x14ac:dyDescent="0.2">
      <c r="A117" s="50">
        <v>50</v>
      </c>
      <c r="B117" s="50" t="str">
        <f>Source!E650</f>
        <v>50</v>
      </c>
      <c r="C117" s="54" t="str">
        <f>Source!G650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117" s="50" t="s">
        <v>18</v>
      </c>
      <c r="E117" s="55">
        <f>Source!I650</f>
        <v>5.7297000000000002</v>
      </c>
      <c r="F117" s="50" t="str">
        <f>Source!U631</f>
        <v/>
      </c>
      <c r="G117" s="50" t="str">
        <f>"=572,97/"&amp;"100"</f>
        <v>=572,97/100</v>
      </c>
      <c r="H117" s="54"/>
    </row>
    <row r="118" spans="1:8" ht="14.25" x14ac:dyDescent="0.2">
      <c r="A118" s="50">
        <v>50.1</v>
      </c>
      <c r="B118" s="50" t="str">
        <f>Source!E651</f>
        <v>50,1</v>
      </c>
      <c r="C118" s="54" t="str">
        <f>Source!G651</f>
        <v>Вода</v>
      </c>
      <c r="D118" s="50" t="s">
        <v>27</v>
      </c>
      <c r="E118" s="55">
        <f>Source!I651</f>
        <v>-0.229188</v>
      </c>
      <c r="F118" s="50" t="str">
        <f>Source!U631</f>
        <v/>
      </c>
      <c r="G118" s="50"/>
      <c r="H118" s="54"/>
    </row>
    <row r="119" spans="1:8" ht="16.5" x14ac:dyDescent="0.25">
      <c r="A119" s="51" t="str">
        <f>CONCATENATE("Подраздел: ", Source!G683)</f>
        <v>Подраздел: Мытье окон, дверей, перегородок, внутреннего остекления</v>
      </c>
      <c r="B119" s="51"/>
      <c r="C119" s="51"/>
      <c r="D119" s="51"/>
      <c r="E119" s="51"/>
      <c r="F119" s="51"/>
      <c r="G119" s="51"/>
      <c r="H119" s="51"/>
    </row>
    <row r="120" spans="1:8" ht="42.75" x14ac:dyDescent="0.2">
      <c r="A120" s="50">
        <v>51</v>
      </c>
      <c r="B120" s="50" t="str">
        <f>Source!E687</f>
        <v>51</v>
      </c>
      <c r="C120" s="54" t="str">
        <f>Source!G687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120" s="50" t="s">
        <v>18</v>
      </c>
      <c r="E120" s="55">
        <f>Source!I687</f>
        <v>16.001000000000001</v>
      </c>
      <c r="F120" s="50" t="str">
        <f>Source!U683</f>
        <v/>
      </c>
      <c r="G120" s="50" t="str">
        <f>"=1600,1/"&amp;"100"</f>
        <v>=1600,1/100</v>
      </c>
      <c r="H120" s="54"/>
    </row>
    <row r="121" spans="1:8" ht="14.25" x14ac:dyDescent="0.2">
      <c r="A121" s="50">
        <v>51.1</v>
      </c>
      <c r="B121" s="50" t="str">
        <f>Source!E688</f>
        <v>51,1</v>
      </c>
      <c r="C121" s="54" t="str">
        <f>Source!G688</f>
        <v>Вода</v>
      </c>
      <c r="D121" s="50" t="s">
        <v>27</v>
      </c>
      <c r="E121" s="55">
        <f>Source!I688</f>
        <v>-0.48003000000000001</v>
      </c>
      <c r="F121" s="50" t="str">
        <f>Source!U683</f>
        <v/>
      </c>
      <c r="G121" s="50"/>
      <c r="H121" s="54"/>
    </row>
    <row r="122" spans="1:8" ht="28.5" x14ac:dyDescent="0.2">
      <c r="A122" s="50">
        <v>52</v>
      </c>
      <c r="B122" s="50" t="str">
        <f>Source!E689</f>
        <v>52</v>
      </c>
      <c r="C122" s="54" t="str">
        <f>Source!G689</f>
        <v>Уборка регулярная (поддерживающая) дверных блоков - металлические с полотнами остекленными (с 2-х сторон)</v>
      </c>
      <c r="D122" s="50" t="s">
        <v>18</v>
      </c>
      <c r="E122" s="55">
        <f>Source!I689</f>
        <v>1.0437000000000001</v>
      </c>
      <c r="F122" s="50" t="str">
        <f>Source!U683</f>
        <v/>
      </c>
      <c r="G122" s="50" t="str">
        <f>"=104,37/"&amp;"100"</f>
        <v>=104,37/100</v>
      </c>
      <c r="H122" s="54"/>
    </row>
    <row r="123" spans="1:8" ht="14.25" x14ac:dyDescent="0.2">
      <c r="A123" s="50">
        <v>52.1</v>
      </c>
      <c r="B123" s="50" t="str">
        <f>Source!E690</f>
        <v>52,1</v>
      </c>
      <c r="C123" s="54" t="str">
        <f>Source!G690</f>
        <v>Вода</v>
      </c>
      <c r="D123" s="50" t="s">
        <v>27</v>
      </c>
      <c r="E123" s="55">
        <f>Source!I690</f>
        <v>-0.29223600000000005</v>
      </c>
      <c r="F123" s="50" t="str">
        <f>Source!U683</f>
        <v/>
      </c>
      <c r="G123" s="50"/>
      <c r="H123" s="54"/>
    </row>
    <row r="124" spans="1:8" ht="28.5" x14ac:dyDescent="0.2">
      <c r="A124" s="50">
        <v>53</v>
      </c>
      <c r="B124" s="50" t="str">
        <f>Source!E691</f>
        <v>53</v>
      </c>
      <c r="C124" s="54" t="str">
        <f>Source!G691</f>
        <v>Уборка регулярная (поддерживающая) дверных блоков - металлические с полотнами глухими (с 2-х сторон)</v>
      </c>
      <c r="D124" s="50" t="s">
        <v>18</v>
      </c>
      <c r="E124" s="55">
        <f>Source!I691</f>
        <v>1.8049999999999999</v>
      </c>
      <c r="F124" s="50" t="str">
        <f>Source!U683</f>
        <v/>
      </c>
      <c r="G124" s="50" t="str">
        <f>"=180,5/"&amp;"100"</f>
        <v>=180,5/100</v>
      </c>
      <c r="H124" s="54"/>
    </row>
    <row r="125" spans="1:8" ht="14.25" x14ac:dyDescent="0.2">
      <c r="A125" s="50">
        <v>53.1</v>
      </c>
      <c r="B125" s="50" t="str">
        <f>Source!E692</f>
        <v>53,1</v>
      </c>
      <c r="C125" s="54" t="str">
        <f>Source!G692</f>
        <v>Вода</v>
      </c>
      <c r="D125" s="50" t="s">
        <v>27</v>
      </c>
      <c r="E125" s="55">
        <f>Source!I692</f>
        <v>-0.43319999999999997</v>
      </c>
      <c r="F125" s="50" t="str">
        <f>Source!U683</f>
        <v/>
      </c>
      <c r="G125" s="50"/>
      <c r="H125" s="54"/>
    </row>
    <row r="126" spans="1:8" ht="28.5" x14ac:dyDescent="0.2">
      <c r="A126" s="50">
        <v>54</v>
      </c>
      <c r="B126" s="50" t="str">
        <f>Source!E693</f>
        <v>54</v>
      </c>
      <c r="C126" s="54" t="str">
        <f>Source!G693</f>
        <v>Уборка регулярная (поддерживающая) дверных блоков - из ПВХ-профилей с полотнами глухими (с 2-х сторон)</v>
      </c>
      <c r="D126" s="50" t="s">
        <v>18</v>
      </c>
      <c r="E126" s="55">
        <f>Source!I693</f>
        <v>2.5956999999999999</v>
      </c>
      <c r="F126" s="50" t="str">
        <f>Source!U683</f>
        <v/>
      </c>
      <c r="G126" s="50" t="str">
        <f>"=259,57/"&amp;"100"</f>
        <v>=259,57/100</v>
      </c>
      <c r="H126" s="54"/>
    </row>
    <row r="127" spans="1:8" ht="14.25" x14ac:dyDescent="0.2">
      <c r="A127" s="50">
        <v>54.1</v>
      </c>
      <c r="B127" s="50" t="str">
        <f>Source!E694</f>
        <v>54,1</v>
      </c>
      <c r="C127" s="54" t="str">
        <f>Source!G694</f>
        <v>Вода</v>
      </c>
      <c r="D127" s="50" t="s">
        <v>27</v>
      </c>
      <c r="E127" s="55">
        <f>Source!I694</f>
        <v>-0.62296799999999997</v>
      </c>
      <c r="F127" s="50" t="str">
        <f>Source!U683</f>
        <v/>
      </c>
      <c r="G127" s="50"/>
      <c r="H127" s="54"/>
    </row>
    <row r="128" spans="1:8" ht="16.5" x14ac:dyDescent="0.25">
      <c r="A128" s="51" t="str">
        <f>CONCATENATE("Подраздел: ", Source!G726)</f>
        <v>Подраздел: Мытье сантехнических приборов</v>
      </c>
      <c r="B128" s="51"/>
      <c r="C128" s="51"/>
      <c r="D128" s="51"/>
      <c r="E128" s="51"/>
      <c r="F128" s="51"/>
      <c r="G128" s="51"/>
      <c r="H128" s="51"/>
    </row>
    <row r="129" spans="1:8" ht="28.5" x14ac:dyDescent="0.2">
      <c r="A129" s="50">
        <v>55</v>
      </c>
      <c r="B129" s="50" t="str">
        <f>Source!E730</f>
        <v>55</v>
      </c>
      <c r="C129" s="54" t="str">
        <f>Source!G730</f>
        <v>Уборка санитарно-технических приборов в туалетах административных зданий - унитазы</v>
      </c>
      <c r="D129" s="50" t="s">
        <v>142</v>
      </c>
      <c r="E129" s="55">
        <f>Source!I730</f>
        <v>0.74</v>
      </c>
      <c r="F129" s="50" t="str">
        <f>Source!U726</f>
        <v/>
      </c>
      <c r="G129" s="50" t="str">
        <f>"=74/"&amp;"100"</f>
        <v>=74/100</v>
      </c>
      <c r="H129" s="54"/>
    </row>
    <row r="130" spans="1:8" ht="14.25" x14ac:dyDescent="0.2">
      <c r="A130" s="50">
        <v>55.1</v>
      </c>
      <c r="B130" s="50" t="str">
        <f>Source!E731</f>
        <v>55,1</v>
      </c>
      <c r="C130" s="54" t="str">
        <f>Source!G731</f>
        <v>Вода</v>
      </c>
      <c r="D130" s="50" t="s">
        <v>27</v>
      </c>
      <c r="E130" s="55">
        <f>Source!I731</f>
        <v>-1.036</v>
      </c>
      <c r="F130" s="50" t="str">
        <f>Source!U726</f>
        <v/>
      </c>
      <c r="G130" s="50"/>
      <c r="H130" s="54"/>
    </row>
    <row r="131" spans="1:8" ht="28.5" x14ac:dyDescent="0.2">
      <c r="A131" s="50">
        <v>56</v>
      </c>
      <c r="B131" s="50" t="str">
        <f>Source!E732</f>
        <v>56</v>
      </c>
      <c r="C131" s="54" t="str">
        <f>Source!G732</f>
        <v>Уборка санитарно-технических приборов в туалетах административных зданий - умывальники</v>
      </c>
      <c r="D131" s="50" t="s">
        <v>142</v>
      </c>
      <c r="E131" s="55">
        <f>Source!I732</f>
        <v>0.68</v>
      </c>
      <c r="F131" s="50" t="str">
        <f>Source!U726</f>
        <v/>
      </c>
      <c r="G131" s="50" t="str">
        <f>"=68/"&amp;"100"</f>
        <v>=68/100</v>
      </c>
      <c r="H131" s="54"/>
    </row>
    <row r="132" spans="1:8" ht="14.25" x14ac:dyDescent="0.2">
      <c r="A132" s="50">
        <v>56.1</v>
      </c>
      <c r="B132" s="50" t="str">
        <f>Source!E733</f>
        <v>56,1</v>
      </c>
      <c r="C132" s="54" t="str">
        <f>Source!G733</f>
        <v>Вода</v>
      </c>
      <c r="D132" s="50" t="s">
        <v>27</v>
      </c>
      <c r="E132" s="55">
        <f>Source!I733</f>
        <v>-0.81600000000000006</v>
      </c>
      <c r="F132" s="50" t="str">
        <f>Source!U726</f>
        <v/>
      </c>
      <c r="G132" s="50"/>
      <c r="H132" s="54"/>
    </row>
    <row r="133" spans="1:8" ht="28.5" x14ac:dyDescent="0.2">
      <c r="A133" s="50">
        <v>57</v>
      </c>
      <c r="B133" s="50" t="str">
        <f>Source!E734</f>
        <v>57</v>
      </c>
      <c r="C133" s="54" t="str">
        <f>Source!G734</f>
        <v>Уборка санитарно-технических приборов в туалетах административных зданий - умывальники (поддоны)</v>
      </c>
      <c r="D133" s="50" t="s">
        <v>142</v>
      </c>
      <c r="E133" s="55">
        <f>Source!I734</f>
        <v>0.2</v>
      </c>
      <c r="F133" s="50" t="str">
        <f>Source!U726</f>
        <v/>
      </c>
      <c r="G133" s="50" t="str">
        <f>"=20/"&amp;"100"</f>
        <v>=20/100</v>
      </c>
      <c r="H133" s="54"/>
    </row>
    <row r="134" spans="1:8" ht="14.25" x14ac:dyDescent="0.2">
      <c r="A134" s="50">
        <v>57.1</v>
      </c>
      <c r="B134" s="50" t="str">
        <f>Source!E735</f>
        <v>57,1</v>
      </c>
      <c r="C134" s="54" t="str">
        <f>Source!G735</f>
        <v>Вода</v>
      </c>
      <c r="D134" s="50" t="s">
        <v>27</v>
      </c>
      <c r="E134" s="55">
        <f>Source!I735</f>
        <v>-0.24</v>
      </c>
      <c r="F134" s="50" t="str">
        <f>Source!U726</f>
        <v/>
      </c>
      <c r="G134" s="50"/>
      <c r="H134" s="54"/>
    </row>
    <row r="135" spans="1:8" ht="16.5" x14ac:dyDescent="0.25">
      <c r="A135" s="51" t="str">
        <f>CONCATENATE("Подраздел: ", Source!G767)</f>
        <v>Подраздел: Уход за мебелью</v>
      </c>
      <c r="B135" s="51"/>
      <c r="C135" s="51"/>
      <c r="D135" s="51"/>
      <c r="E135" s="51"/>
      <c r="F135" s="51"/>
      <c r="G135" s="51"/>
      <c r="H135" s="51"/>
    </row>
    <row r="136" spans="1:8" ht="28.5" x14ac:dyDescent="0.2">
      <c r="A136" s="50">
        <v>58</v>
      </c>
      <c r="B136" s="50" t="str">
        <f>Source!E771</f>
        <v>58</v>
      </c>
      <c r="C136" s="54" t="str">
        <f>Source!G771</f>
        <v>Удаление пыли и загрязнений с мебели и прочих поверхностей - административных кабинетов</v>
      </c>
      <c r="D136" s="50" t="s">
        <v>18</v>
      </c>
      <c r="E136" s="55">
        <f>Source!I771</f>
        <v>16.710699999999999</v>
      </c>
      <c r="F136" s="50" t="str">
        <f>Source!U767</f>
        <v/>
      </c>
      <c r="G136" s="50" t="str">
        <f>"=1671,07/"&amp;"100"</f>
        <v>=1671,07/100</v>
      </c>
      <c r="H136" s="54"/>
    </row>
    <row r="137" spans="1:8" ht="14.25" x14ac:dyDescent="0.2">
      <c r="A137" s="50">
        <v>58.1</v>
      </c>
      <c r="B137" s="50" t="str">
        <f>Source!E772</f>
        <v>58,1</v>
      </c>
      <c r="C137" s="54" t="str">
        <f>Source!G772</f>
        <v>Вода</v>
      </c>
      <c r="D137" s="50" t="s">
        <v>27</v>
      </c>
      <c r="E137" s="55">
        <f>Source!I772</f>
        <v>-0.66842800000000002</v>
      </c>
      <c r="F137" s="50" t="str">
        <f>Source!U767</f>
        <v/>
      </c>
      <c r="G137" s="50"/>
      <c r="H137" s="54"/>
    </row>
    <row r="138" spans="1:8" ht="28.5" x14ac:dyDescent="0.2">
      <c r="A138" s="50">
        <v>59</v>
      </c>
      <c r="B138" s="50" t="str">
        <f>Source!E773</f>
        <v>59</v>
      </c>
      <c r="C138" s="54" t="str">
        <f>Source!G773</f>
        <v>Удаление пыли и загрязнений с мебели и прочих поверхностей - конференц-залов и зрительных залов</v>
      </c>
      <c r="D138" s="50" t="s">
        <v>18</v>
      </c>
      <c r="E138" s="55">
        <f>Source!I773</f>
        <v>5.5910000000000002</v>
      </c>
      <c r="F138" s="50" t="str">
        <f>Source!U767</f>
        <v/>
      </c>
      <c r="G138" s="50" t="str">
        <f>"=559,1/"&amp;"100"</f>
        <v>=559,1/100</v>
      </c>
      <c r="H138" s="54"/>
    </row>
    <row r="139" spans="1:8" ht="14.25" x14ac:dyDescent="0.2">
      <c r="A139" s="50">
        <v>59.1</v>
      </c>
      <c r="B139" s="50" t="str">
        <f>Source!E774</f>
        <v>59,1</v>
      </c>
      <c r="C139" s="54" t="str">
        <f>Source!G774</f>
        <v>Вода</v>
      </c>
      <c r="D139" s="50" t="s">
        <v>27</v>
      </c>
      <c r="E139" s="55">
        <f>Source!I774</f>
        <v>-0.44728000000000001</v>
      </c>
      <c r="F139" s="50" t="str">
        <f>Source!U767</f>
        <v/>
      </c>
      <c r="G139" s="50"/>
      <c r="H139" s="54"/>
    </row>
    <row r="140" spans="1:8" ht="16.5" x14ac:dyDescent="0.25">
      <c r="A140" s="51" t="str">
        <f>CONCATENATE("Подраздел: ", Source!G806)</f>
        <v>Подраздел: Окна, фасады</v>
      </c>
      <c r="B140" s="51"/>
      <c r="C140" s="51"/>
      <c r="D140" s="51"/>
      <c r="E140" s="51"/>
      <c r="F140" s="51"/>
      <c r="G140" s="51"/>
      <c r="H140" s="51"/>
    </row>
    <row r="141" spans="1:8" ht="28.5" x14ac:dyDescent="0.2">
      <c r="A141" s="50">
        <v>60</v>
      </c>
      <c r="B141" s="50" t="str">
        <f>Source!E810</f>
        <v>60</v>
      </c>
      <c r="C141" s="54" t="str">
        <f>Source!G810</f>
        <v>Промывка поверхностей окон на фасадах, окрашенных масляными красками - с лестниц</v>
      </c>
      <c r="D141" s="50" t="s">
        <v>18</v>
      </c>
      <c r="E141" s="55">
        <f>Source!I810</f>
        <v>16.650099999999998</v>
      </c>
      <c r="F141" s="50" t="str">
        <f>Source!U806</f>
        <v/>
      </c>
      <c r="G141" s="50" t="str">
        <f>"=1665,01/"&amp;"100"</f>
        <v>=1665,01/100</v>
      </c>
      <c r="H141" s="54"/>
    </row>
    <row r="142" spans="1:8" ht="28.5" x14ac:dyDescent="0.2">
      <c r="A142" s="27">
        <v>61</v>
      </c>
      <c r="B142" s="27" t="str">
        <f>Source!E811</f>
        <v>61</v>
      </c>
      <c r="C142" s="52" t="str">
        <f>Source!G811</f>
        <v>Промывка поверхностей фасадов, окрашенных масляными красками - с лестниц</v>
      </c>
      <c r="D142" s="27" t="s">
        <v>18</v>
      </c>
      <c r="E142" s="53">
        <f>Source!I811</f>
        <v>19.136199999999999</v>
      </c>
      <c r="F142" s="27" t="str">
        <f>Source!U806</f>
        <v/>
      </c>
      <c r="G142" s="27" t="str">
        <f>"=1913,62/"&amp;"100"</f>
        <v>=1913,62/100</v>
      </c>
      <c r="H142" s="52"/>
    </row>
    <row r="145" spans="3:5" ht="15" x14ac:dyDescent="0.25">
      <c r="C145" s="56" t="s">
        <v>416</v>
      </c>
      <c r="D145" s="56" t="str">
        <f>IF(Source!X12&lt;&gt;"", Source!X12," ")</f>
        <v xml:space="preserve"> </v>
      </c>
      <c r="E145" s="41"/>
    </row>
    <row r="146" spans="3:5" ht="15" x14ac:dyDescent="0.25">
      <c r="C146" s="9"/>
      <c r="D146" s="41"/>
      <c r="E146" s="41"/>
    </row>
    <row r="147" spans="3:5" ht="15" x14ac:dyDescent="0.25">
      <c r="C147" s="56" t="s">
        <v>417</v>
      </c>
      <c r="D147" s="56" t="str">
        <f>IF(Source!AB12&lt;&gt;"", Source!AB12," ")</f>
        <v xml:space="preserve"> </v>
      </c>
      <c r="E147" s="41"/>
    </row>
  </sheetData>
  <mergeCells count="24">
    <mergeCell ref="A98:H98"/>
    <mergeCell ref="A101:H101"/>
    <mergeCell ref="A119:H119"/>
    <mergeCell ref="A128:H128"/>
    <mergeCell ref="A135:H135"/>
    <mergeCell ref="A140:H140"/>
    <mergeCell ref="A51:H51"/>
    <mergeCell ref="A69:H69"/>
    <mergeCell ref="A74:H74"/>
    <mergeCell ref="A86:H86"/>
    <mergeCell ref="A91:H91"/>
    <mergeCell ref="A92:H92"/>
    <mergeCell ref="A20:H20"/>
    <mergeCell ref="A34:H34"/>
    <mergeCell ref="A37:H37"/>
    <mergeCell ref="A44:H44"/>
    <mergeCell ref="A45:H45"/>
    <mergeCell ref="A48:H48"/>
    <mergeCell ref="B4:E4"/>
    <mergeCell ref="B5:E5"/>
    <mergeCell ref="A10:H10"/>
    <mergeCell ref="A11:H11"/>
    <mergeCell ref="A12:H12"/>
    <mergeCell ref="A17:H17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946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942</v>
      </c>
      <c r="C12" s="1">
        <v>0</v>
      </c>
      <c r="D12" s="1">
        <f>ROW(A906)</f>
        <v>906</v>
      </c>
      <c r="E12" s="1">
        <v>0</v>
      </c>
      <c r="F12" s="57" t="s">
        <v>11</v>
      </c>
      <c r="G12" s="1" t="s">
        <v>418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B906</f>
        <v>942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2.1</v>
      </c>
      <c r="G18" s="2" t="str">
        <f t="shared" si="0"/>
        <v xml:space="preserve">Оказание услуг по уборке внутренних и санитарных помещений сооружений. Здание 7.1 "Культурный центр" </v>
      </c>
      <c r="H18" s="2"/>
      <c r="I18" s="2"/>
      <c r="J18" s="2"/>
      <c r="K18" s="2"/>
      <c r="L18" s="2"/>
      <c r="M18" s="2"/>
      <c r="N18" s="2"/>
      <c r="O18" s="2">
        <f t="shared" ref="O18:AT18" si="1">O906</f>
        <v>7964709.7199999997</v>
      </c>
      <c r="P18" s="2">
        <f t="shared" si="1"/>
        <v>1488998.06</v>
      </c>
      <c r="Q18" s="2">
        <f t="shared" si="1"/>
        <v>36381.89</v>
      </c>
      <c r="R18" s="2">
        <f t="shared" si="1"/>
        <v>555.55999999999995</v>
      </c>
      <c r="S18" s="2">
        <f t="shared" si="1"/>
        <v>6439329.7699999996</v>
      </c>
      <c r="T18" s="2">
        <f t="shared" si="1"/>
        <v>0</v>
      </c>
      <c r="U18" s="2">
        <f t="shared" si="1"/>
        <v>22899.309905679998</v>
      </c>
      <c r="V18" s="2">
        <f t="shared" si="1"/>
        <v>0</v>
      </c>
      <c r="W18" s="2">
        <f t="shared" si="1"/>
        <v>0</v>
      </c>
      <c r="X18" s="2">
        <f t="shared" si="1"/>
        <v>4507530.88</v>
      </c>
      <c r="Y18" s="2">
        <f t="shared" si="1"/>
        <v>643933.04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13116773.65</v>
      </c>
      <c r="AS18" s="2">
        <f t="shared" si="1"/>
        <v>914118.86</v>
      </c>
      <c r="AT18" s="2">
        <f t="shared" si="1"/>
        <v>0</v>
      </c>
      <c r="AU18" s="2">
        <f t="shared" ref="AU18:BZ18" si="2">AU906</f>
        <v>12202654.789999999</v>
      </c>
      <c r="AV18" s="2">
        <f t="shared" si="2"/>
        <v>1488998.06</v>
      </c>
      <c r="AW18" s="2">
        <f t="shared" si="2"/>
        <v>1488998.06</v>
      </c>
      <c r="AX18" s="2">
        <f t="shared" si="2"/>
        <v>0</v>
      </c>
      <c r="AY18" s="2">
        <f t="shared" si="2"/>
        <v>1488998.06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CA906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DG906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EM906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FS906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ROW(A876)</f>
        <v>876</v>
      </c>
      <c r="E20" s="1"/>
      <c r="F20" s="1" t="s">
        <v>11</v>
      </c>
      <c r="G20" s="1" t="s">
        <v>12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B876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2.1</v>
      </c>
      <c r="G22" s="2" t="str">
        <f t="shared" si="7"/>
        <v>№2.1</v>
      </c>
      <c r="H22" s="2"/>
      <c r="I22" s="2"/>
      <c r="J22" s="2"/>
      <c r="K22" s="2"/>
      <c r="L22" s="2"/>
      <c r="M22" s="2"/>
      <c r="N22" s="2"/>
      <c r="O22" s="2">
        <f t="shared" ref="O22:AT22" si="8">O876</f>
        <v>7964709.7199999997</v>
      </c>
      <c r="P22" s="2">
        <f t="shared" si="8"/>
        <v>1488998.06</v>
      </c>
      <c r="Q22" s="2">
        <f t="shared" si="8"/>
        <v>36381.89</v>
      </c>
      <c r="R22" s="2">
        <f t="shared" si="8"/>
        <v>555.55999999999995</v>
      </c>
      <c r="S22" s="2">
        <f t="shared" si="8"/>
        <v>6439329.7699999996</v>
      </c>
      <c r="T22" s="2">
        <f t="shared" si="8"/>
        <v>0</v>
      </c>
      <c r="U22" s="2">
        <f t="shared" si="8"/>
        <v>22899.309905679998</v>
      </c>
      <c r="V22" s="2">
        <f t="shared" si="8"/>
        <v>0</v>
      </c>
      <c r="W22" s="2">
        <f t="shared" si="8"/>
        <v>0</v>
      </c>
      <c r="X22" s="2">
        <f t="shared" si="8"/>
        <v>4507530.88</v>
      </c>
      <c r="Y22" s="2">
        <f t="shared" si="8"/>
        <v>643933.04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13116773.65</v>
      </c>
      <c r="AS22" s="2">
        <f t="shared" si="8"/>
        <v>914118.86</v>
      </c>
      <c r="AT22" s="2">
        <f t="shared" si="8"/>
        <v>0</v>
      </c>
      <c r="AU22" s="2">
        <f t="shared" ref="AU22:BZ22" si="9">AU876</f>
        <v>12202654.789999999</v>
      </c>
      <c r="AV22" s="2">
        <f t="shared" si="9"/>
        <v>1488998.06</v>
      </c>
      <c r="AW22" s="2">
        <f t="shared" si="9"/>
        <v>1488998.06</v>
      </c>
      <c r="AX22" s="2">
        <f t="shared" si="9"/>
        <v>0</v>
      </c>
      <c r="AY22" s="2">
        <f t="shared" si="9"/>
        <v>1488998.06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CA876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DG876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EM876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FS876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ROW(A230)</f>
        <v>230</v>
      </c>
      <c r="E24" s="1"/>
      <c r="F24" s="1" t="s">
        <v>3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Поддерживающая уборка</v>
      </c>
      <c r="H26" s="2"/>
      <c r="I26" s="2"/>
      <c r="J26" s="2"/>
      <c r="K26" s="2"/>
      <c r="L26" s="2"/>
      <c r="M26" s="2"/>
      <c r="N26" s="2"/>
      <c r="O26" s="2">
        <f t="shared" ref="O26:AT26" si="15">O230</f>
        <v>3747418.76</v>
      </c>
      <c r="P26" s="2">
        <f t="shared" si="15"/>
        <v>282453.5</v>
      </c>
      <c r="Q26" s="2">
        <f t="shared" si="15"/>
        <v>15324.19</v>
      </c>
      <c r="R26" s="2">
        <f t="shared" si="15"/>
        <v>234.01</v>
      </c>
      <c r="S26" s="2">
        <f t="shared" si="15"/>
        <v>3449641.07</v>
      </c>
      <c r="T26" s="2">
        <f t="shared" si="15"/>
        <v>0</v>
      </c>
      <c r="U26" s="2">
        <f t="shared" si="15"/>
        <v>12329.91987888</v>
      </c>
      <c r="V26" s="2">
        <f t="shared" si="15"/>
        <v>0</v>
      </c>
      <c r="W26" s="2">
        <f t="shared" si="15"/>
        <v>0</v>
      </c>
      <c r="X26" s="2">
        <f t="shared" si="15"/>
        <v>2414748.77</v>
      </c>
      <c r="Y26" s="2">
        <f t="shared" si="15"/>
        <v>344964.13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6507384.3899999997</v>
      </c>
      <c r="AS26" s="2">
        <f t="shared" si="15"/>
        <v>0</v>
      </c>
      <c r="AT26" s="2">
        <f t="shared" si="15"/>
        <v>0</v>
      </c>
      <c r="AU26" s="2">
        <f t="shared" ref="AU26:BZ26" si="16">AU230</f>
        <v>6507384.3899999997</v>
      </c>
      <c r="AV26" s="2">
        <f t="shared" si="16"/>
        <v>282453.5</v>
      </c>
      <c r="AW26" s="2">
        <f t="shared" si="16"/>
        <v>282453.5</v>
      </c>
      <c r="AX26" s="2">
        <f t="shared" si="16"/>
        <v>0</v>
      </c>
      <c r="AY26" s="2">
        <f t="shared" si="16"/>
        <v>282453.5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CA230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B37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O37</f>
        <v>691801.41</v>
      </c>
      <c r="P30" s="2">
        <f t="shared" si="22"/>
        <v>50235.28</v>
      </c>
      <c r="Q30" s="2">
        <f t="shared" si="22"/>
        <v>0</v>
      </c>
      <c r="R30" s="2">
        <f t="shared" si="22"/>
        <v>0</v>
      </c>
      <c r="S30" s="2">
        <f t="shared" si="22"/>
        <v>641566.13</v>
      </c>
      <c r="T30" s="2">
        <f t="shared" si="22"/>
        <v>0</v>
      </c>
      <c r="U30" s="2">
        <f t="shared" si="22"/>
        <v>2293.1473800000003</v>
      </c>
      <c r="V30" s="2">
        <f t="shared" si="22"/>
        <v>0</v>
      </c>
      <c r="W30" s="2">
        <f t="shared" si="22"/>
        <v>0</v>
      </c>
      <c r="X30" s="2">
        <f t="shared" si="22"/>
        <v>449096.29</v>
      </c>
      <c r="Y30" s="2">
        <f t="shared" si="22"/>
        <v>64156.62</v>
      </c>
      <c r="Z30" s="2">
        <f t="shared" si="22"/>
        <v>0</v>
      </c>
      <c r="AA30" s="2">
        <f t="shared" si="22"/>
        <v>0</v>
      </c>
      <c r="AB30" s="2">
        <f t="shared" si="22"/>
        <v>691801.41</v>
      </c>
      <c r="AC30" s="2">
        <f t="shared" si="22"/>
        <v>50235.28</v>
      </c>
      <c r="AD30" s="2">
        <f t="shared" si="22"/>
        <v>0</v>
      </c>
      <c r="AE30" s="2">
        <f t="shared" si="22"/>
        <v>0</v>
      </c>
      <c r="AF30" s="2">
        <f t="shared" si="22"/>
        <v>641566.13</v>
      </c>
      <c r="AG30" s="2">
        <f t="shared" si="22"/>
        <v>0</v>
      </c>
      <c r="AH30" s="2">
        <f t="shared" si="22"/>
        <v>2293.1473800000003</v>
      </c>
      <c r="AI30" s="2">
        <f t="shared" si="22"/>
        <v>0</v>
      </c>
      <c r="AJ30" s="2">
        <f t="shared" si="22"/>
        <v>0</v>
      </c>
      <c r="AK30" s="2">
        <f t="shared" si="22"/>
        <v>449096.29</v>
      </c>
      <c r="AL30" s="2">
        <f t="shared" si="22"/>
        <v>64156.62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1205054.32</v>
      </c>
      <c r="AS30" s="2">
        <f t="shared" si="22"/>
        <v>0</v>
      </c>
      <c r="AT30" s="2">
        <f t="shared" si="22"/>
        <v>0</v>
      </c>
      <c r="AU30" s="2">
        <f t="shared" ref="AU30:BZ30" si="23">AU37</f>
        <v>1205054.32</v>
      </c>
      <c r="AV30" s="2">
        <f t="shared" si="23"/>
        <v>50235.28</v>
      </c>
      <c r="AW30" s="2">
        <f t="shared" si="23"/>
        <v>50235.28</v>
      </c>
      <c r="AX30" s="2">
        <f t="shared" si="23"/>
        <v>0</v>
      </c>
      <c r="AY30" s="2">
        <f t="shared" si="23"/>
        <v>50235.28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CA37</f>
        <v>1205054.32</v>
      </c>
      <c r="CB30" s="2">
        <f t="shared" si="24"/>
        <v>0</v>
      </c>
      <c r="CC30" s="2">
        <f t="shared" si="24"/>
        <v>0</v>
      </c>
      <c r="CD30" s="2">
        <f t="shared" si="24"/>
        <v>1205054.32</v>
      </c>
      <c r="CE30" s="2">
        <f t="shared" si="24"/>
        <v>50235.28</v>
      </c>
      <c r="CF30" s="2">
        <f t="shared" si="24"/>
        <v>50235.28</v>
      </c>
      <c r="CG30" s="2">
        <f t="shared" si="24"/>
        <v>0</v>
      </c>
      <c r="CH30" s="2">
        <f t="shared" si="24"/>
        <v>50235.28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DG37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EM37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FS37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15</v>
      </c>
      <c r="F32" t="s">
        <v>16</v>
      </c>
      <c r="G32" t="s">
        <v>17</v>
      </c>
      <c r="H32" t="s">
        <v>18</v>
      </c>
      <c r="I32">
        <f>ROUND(12146.33/100,9)</f>
        <v>121.4633</v>
      </c>
      <c r="J32">
        <v>0</v>
      </c>
      <c r="K32">
        <f>ROUND(12146.33/100,9)</f>
        <v>121.4633</v>
      </c>
      <c r="O32">
        <f>ROUND(CP32,2)</f>
        <v>546625.66</v>
      </c>
      <c r="P32">
        <f>ROUND(CQ32*I32,2)</f>
        <v>49123.4</v>
      </c>
      <c r="Q32">
        <f>ROUND(CR32*I32,2)</f>
        <v>0</v>
      </c>
      <c r="R32">
        <f>ROUND(CS32*I32,2)</f>
        <v>0</v>
      </c>
      <c r="S32">
        <f>ROUND(CT32*I32,2)</f>
        <v>497502.26</v>
      </c>
      <c r="T32">
        <f>ROUND(CU32*I32,2)</f>
        <v>0</v>
      </c>
      <c r="U32">
        <f>CV32*I32</f>
        <v>1778.2227120000002</v>
      </c>
      <c r="V32">
        <f>CW32*I32</f>
        <v>0</v>
      </c>
      <c r="W32">
        <f>ROUND(CX32*I32,2)</f>
        <v>0</v>
      </c>
      <c r="X32">
        <f t="shared" ref="X32:Y35" si="28">ROUND(CY32,2)</f>
        <v>348251.58</v>
      </c>
      <c r="Y32">
        <f t="shared" si="28"/>
        <v>49750.23</v>
      </c>
      <c r="AA32">
        <v>75525569</v>
      </c>
      <c r="AB32">
        <f>ROUND((AC32+AD32+AF32),6)</f>
        <v>4500.3360000000002</v>
      </c>
      <c r="AC32">
        <f>ROUND((((ES32*122)*0.3)),6)</f>
        <v>404.43</v>
      </c>
      <c r="AD32">
        <f>ROUND((((((ET32*122)*0.3))-(((EU32*122)*0.3)))+AE32),6)</f>
        <v>0</v>
      </c>
      <c r="AE32">
        <f>ROUND((((EU32*122)*0.3)),6)</f>
        <v>0</v>
      </c>
      <c r="AF32">
        <f>ROUND((((EV32*122)*0.3)),6)</f>
        <v>4095.9059999999999</v>
      </c>
      <c r="AG32">
        <f>ROUND((AP32),6)</f>
        <v>0</v>
      </c>
      <c r="AH32">
        <f>(((EW32*122)*0.3))</f>
        <v>14.64</v>
      </c>
      <c r="AI32">
        <f>(((EX32*122)*0.3))</f>
        <v>0</v>
      </c>
      <c r="AJ32">
        <f>(AS32)</f>
        <v>0</v>
      </c>
      <c r="AK32">
        <v>122.96</v>
      </c>
      <c r="AL32">
        <v>11.05</v>
      </c>
      <c r="AM32">
        <v>0</v>
      </c>
      <c r="AN32">
        <v>0</v>
      </c>
      <c r="AO32">
        <v>111.91</v>
      </c>
      <c r="AP32">
        <v>0</v>
      </c>
      <c r="AQ32">
        <v>0.4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546625.66</v>
      </c>
      <c r="CQ32">
        <f>(AC32*BC32*AW32)</f>
        <v>404.43</v>
      </c>
      <c r="CR32">
        <f>((((((ET32*122)*0.3))*BB32-(((EU32*122)*0.3))*BS32)+AE32*BS32)*AV32)</f>
        <v>0</v>
      </c>
      <c r="CS32">
        <f>(AE32*BS32*AV32)</f>
        <v>0</v>
      </c>
      <c r="CT32">
        <f>(AF32*BA32*AV32)</f>
        <v>4095.9059999999999</v>
      </c>
      <c r="CU32">
        <f>AG32</f>
        <v>0</v>
      </c>
      <c r="CV32">
        <f>(AH32*AV32)</f>
        <v>14.64</v>
      </c>
      <c r="CW32">
        <f t="shared" ref="CW32:CX35" si="29">AI32</f>
        <v>0</v>
      </c>
      <c r="CX32">
        <f t="shared" si="29"/>
        <v>0</v>
      </c>
      <c r="CY32">
        <f>((S32*BZ32)/100)</f>
        <v>348251.58200000005</v>
      </c>
      <c r="CZ32">
        <f>((S32*CA32)/100)</f>
        <v>49750.225999999995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18</v>
      </c>
      <c r="DW32" t="s">
        <v>18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122.96</v>
      </c>
      <c r="ES32">
        <v>11.05</v>
      </c>
      <c r="ET32">
        <v>0</v>
      </c>
      <c r="EU32">
        <v>0</v>
      </c>
      <c r="EV32">
        <v>111.91</v>
      </c>
      <c r="EW32">
        <v>0.4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-1998134894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944627.47</v>
      </c>
      <c r="GN32">
        <f>IF(OR(BI32=0,BI32=1),GM32-GX32,0)</f>
        <v>0</v>
      </c>
      <c r="GO32">
        <f>IF(BI32=2,GM32-GX32,0)</f>
        <v>0</v>
      </c>
      <c r="GP32">
        <f>IF(BI32=4,GM32-GX32,0)</f>
        <v>944627.47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4</v>
      </c>
      <c r="E33" t="s">
        <v>24</v>
      </c>
      <c r="F33" t="s">
        <v>25</v>
      </c>
      <c r="G33" t="s">
        <v>26</v>
      </c>
      <c r="H33" t="s">
        <v>27</v>
      </c>
      <c r="I33">
        <f>I32*J33</f>
        <v>-22.227783899999999</v>
      </c>
      <c r="J33">
        <v>-0.183</v>
      </c>
      <c r="K33">
        <v>-5.0000000000000001E-3</v>
      </c>
      <c r="O33">
        <f>ROUND(CP33,2)</f>
        <v>-1107.6099999999999</v>
      </c>
      <c r="P33">
        <f>ROUND(CQ33*I33,2)</f>
        <v>-1107.6099999999999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 t="shared" si="28"/>
        <v>0</v>
      </c>
      <c r="Y33">
        <f t="shared" si="28"/>
        <v>0</v>
      </c>
      <c r="AA33">
        <v>75525569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-1107.6099999999999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 t="shared" si="29"/>
        <v>0</v>
      </c>
      <c r="CX33">
        <f t="shared" si="29"/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-1107.6099999999999</v>
      </c>
      <c r="GN33">
        <f>IF(OR(BI33=0,BI33=1),GM33-GX33,0)</f>
        <v>0</v>
      </c>
      <c r="GO33">
        <f>IF(BI33=2,GM33-GX33,0)</f>
        <v>0</v>
      </c>
      <c r="GP33">
        <f>IF(BI33=4,GM33-GX33,0)</f>
        <v>-1107.6099999999999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20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29</v>
      </c>
      <c r="F34" t="s">
        <v>30</v>
      </c>
      <c r="G34" t="s">
        <v>31</v>
      </c>
      <c r="H34" t="s">
        <v>18</v>
      </c>
      <c r="I34">
        <f>ROUND(1496.7/100,9)</f>
        <v>14.967000000000001</v>
      </c>
      <c r="J34">
        <v>0</v>
      </c>
      <c r="K34">
        <f>ROUND(1496.7/100,9)</f>
        <v>14.967000000000001</v>
      </c>
      <c r="O34">
        <f>ROUND(CP34,2)</f>
        <v>146556.32</v>
      </c>
      <c r="P34">
        <f>ROUND(CQ34*I34,2)</f>
        <v>2492.4499999999998</v>
      </c>
      <c r="Q34">
        <f>ROUND(CR34*I34,2)</f>
        <v>0</v>
      </c>
      <c r="R34">
        <f>ROUND(CS34*I34,2)</f>
        <v>0</v>
      </c>
      <c r="S34">
        <f>ROUND(CT34*I34,2)</f>
        <v>144063.87</v>
      </c>
      <c r="T34">
        <f>ROUND(CU34*I34,2)</f>
        <v>0</v>
      </c>
      <c r="U34">
        <f>CV34*I34</f>
        <v>514.924668</v>
      </c>
      <c r="V34">
        <f>CW34*I34</f>
        <v>0</v>
      </c>
      <c r="W34">
        <f>ROUND(CX34*I34,2)</f>
        <v>0</v>
      </c>
      <c r="X34">
        <f t="shared" si="28"/>
        <v>100844.71</v>
      </c>
      <c r="Y34">
        <f t="shared" si="28"/>
        <v>14406.39</v>
      </c>
      <c r="AA34">
        <v>75525569</v>
      </c>
      <c r="AB34">
        <f>ROUND((AC34+AD34+AF34),6)</f>
        <v>9791.9639999999999</v>
      </c>
      <c r="AC34">
        <f>ROUND((((ES34*122)*0.3)),6)</f>
        <v>166.53</v>
      </c>
      <c r="AD34">
        <f>ROUND((((((ET34*122)*0.3))-(((EU34*122)*0.3)))+AE34),6)</f>
        <v>0</v>
      </c>
      <c r="AE34">
        <f>ROUND((((EU34*122)*0.3)),6)</f>
        <v>0</v>
      </c>
      <c r="AF34">
        <f>ROUND((((EV34*122)*0.3)),6)</f>
        <v>9625.4339999999993</v>
      </c>
      <c r="AG34">
        <f>ROUND((AP34),6)</f>
        <v>0</v>
      </c>
      <c r="AH34">
        <f>(((EW34*122)*0.3))</f>
        <v>34.403999999999996</v>
      </c>
      <c r="AI34">
        <f>(((EX34*122)*0.3))</f>
        <v>0</v>
      </c>
      <c r="AJ34">
        <f>(AS34)</f>
        <v>0</v>
      </c>
      <c r="AK34">
        <v>267.54000000000002</v>
      </c>
      <c r="AL34">
        <v>4.55</v>
      </c>
      <c r="AM34">
        <v>0</v>
      </c>
      <c r="AN34">
        <v>0</v>
      </c>
      <c r="AO34">
        <v>262.99</v>
      </c>
      <c r="AP34">
        <v>0</v>
      </c>
      <c r="AQ34">
        <v>0.94</v>
      </c>
      <c r="AR34">
        <v>0</v>
      </c>
      <c r="AS34">
        <v>0</v>
      </c>
      <c r="AT34">
        <v>70</v>
      </c>
      <c r="AU34">
        <v>10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32</v>
      </c>
      <c r="BM34">
        <v>0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70</v>
      </c>
      <c r="CA34">
        <v>10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146556.32</v>
      </c>
      <c r="CQ34">
        <f>(AC34*BC34*AW34)</f>
        <v>166.53</v>
      </c>
      <c r="CR34">
        <f>((((((ET34*122)*0.3))*BB34-(((EU34*122)*0.3))*BS34)+AE34*BS34)*AV34)</f>
        <v>0</v>
      </c>
      <c r="CS34">
        <f>(AE34*BS34*AV34)</f>
        <v>0</v>
      </c>
      <c r="CT34">
        <f>(AF34*BA34*AV34)</f>
        <v>9625.4339999999993</v>
      </c>
      <c r="CU34">
        <f>AG34</f>
        <v>0</v>
      </c>
      <c r="CV34">
        <f>(AH34*AV34)</f>
        <v>34.403999999999996</v>
      </c>
      <c r="CW34">
        <f t="shared" si="29"/>
        <v>0</v>
      </c>
      <c r="CX34">
        <f t="shared" si="29"/>
        <v>0</v>
      </c>
      <c r="CY34">
        <f>((S34*BZ34)/100)</f>
        <v>100844.709</v>
      </c>
      <c r="CZ34">
        <f>((S34*CA34)/100)</f>
        <v>14406.386999999999</v>
      </c>
      <c r="DC34" t="s">
        <v>3</v>
      </c>
      <c r="DD34" t="s">
        <v>20</v>
      </c>
      <c r="DE34" t="s">
        <v>20</v>
      </c>
      <c r="DF34" t="s">
        <v>20</v>
      </c>
      <c r="DG34" t="s">
        <v>20</v>
      </c>
      <c r="DH34" t="s">
        <v>3</v>
      </c>
      <c r="DI34" t="s">
        <v>20</v>
      </c>
      <c r="DJ34" t="s">
        <v>20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18</v>
      </c>
      <c r="DW34" t="s">
        <v>18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75226705</v>
      </c>
      <c r="EF34">
        <v>1</v>
      </c>
      <c r="EG34" t="s">
        <v>21</v>
      </c>
      <c r="EH34">
        <v>0</v>
      </c>
      <c r="EI34" t="s">
        <v>3</v>
      </c>
      <c r="EJ34">
        <v>4</v>
      </c>
      <c r="EK34">
        <v>0</v>
      </c>
      <c r="EL34" t="s">
        <v>22</v>
      </c>
      <c r="EM34" t="s">
        <v>23</v>
      </c>
      <c r="EO34" t="s">
        <v>3</v>
      </c>
      <c r="EQ34">
        <v>0</v>
      </c>
      <c r="ER34">
        <v>267.54000000000002</v>
      </c>
      <c r="ES34">
        <v>4.55</v>
      </c>
      <c r="ET34">
        <v>0</v>
      </c>
      <c r="EU34">
        <v>0</v>
      </c>
      <c r="EV34">
        <v>262.99</v>
      </c>
      <c r="EW34">
        <v>0.94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70</v>
      </c>
      <c r="FY34">
        <v>10</v>
      </c>
      <c r="GA34" t="s">
        <v>3</v>
      </c>
      <c r="GD34">
        <v>0</v>
      </c>
      <c r="GF34">
        <v>544866581</v>
      </c>
      <c r="GG34">
        <v>2</v>
      </c>
      <c r="GH34">
        <v>1</v>
      </c>
      <c r="GI34">
        <v>-2</v>
      </c>
      <c r="GJ34">
        <v>0</v>
      </c>
      <c r="GK34">
        <f>ROUND(R34*(R12)/100,2)</f>
        <v>0</v>
      </c>
      <c r="GL34">
        <f>ROUND(IF(AND(BH34=3,BI34=3,FS34&lt;&gt;0),P34,0),2)</f>
        <v>0</v>
      </c>
      <c r="GM34">
        <f>ROUND(O34+X34+Y34+GK34,2)+GX34</f>
        <v>261807.42</v>
      </c>
      <c r="GN34">
        <f>IF(OR(BI34=0,BI34=1),GM34-GX34,0)</f>
        <v>0</v>
      </c>
      <c r="GO34">
        <f>IF(BI34=2,GM34-GX34,0)</f>
        <v>0</v>
      </c>
      <c r="GP34">
        <f>IF(BI34=4,GM34-GX34,0)</f>
        <v>261807.42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7</v>
      </c>
      <c r="E35" t="s">
        <v>33</v>
      </c>
      <c r="F35" t="s">
        <v>25</v>
      </c>
      <c r="G35" t="s">
        <v>26</v>
      </c>
      <c r="H35" t="s">
        <v>27</v>
      </c>
      <c r="I35">
        <f>I34*J35</f>
        <v>-5.4779220000000004</v>
      </c>
      <c r="J35">
        <v>-0.36599999999999999</v>
      </c>
      <c r="K35">
        <v>-0.01</v>
      </c>
      <c r="O35">
        <f>ROUND(CP35,2)</f>
        <v>-272.95999999999998</v>
      </c>
      <c r="P35">
        <f>ROUND(CQ35*I35,2)</f>
        <v>-272.95999999999998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8"/>
        <v>0</v>
      </c>
      <c r="Y35">
        <f t="shared" si="28"/>
        <v>0</v>
      </c>
      <c r="AA35">
        <v>75525569</v>
      </c>
      <c r="AB35">
        <f>ROUND((AC35+AD35+AF35),6)</f>
        <v>49.83</v>
      </c>
      <c r="AC35">
        <f>ROUND((ES35),6)</f>
        <v>49.83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49.83</v>
      </c>
      <c r="AL35">
        <v>49.83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</v>
      </c>
      <c r="AU35">
        <v>10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4</v>
      </c>
      <c r="BJ35" t="s">
        <v>28</v>
      </c>
      <c r="BM35">
        <v>0</v>
      </c>
      <c r="BN35">
        <v>0</v>
      </c>
      <c r="BO35" t="s">
        <v>3</v>
      </c>
      <c r="BP35">
        <v>0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70</v>
      </c>
      <c r="CA35">
        <v>10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-272.95999999999998</v>
      </c>
      <c r="CQ35">
        <f>(AC35*BC35*AW35)</f>
        <v>49.83</v>
      </c>
      <c r="CR35">
        <f>((((ET35)*BB35-(EU35)*BS35)+AE35*BS35)*AV35)</f>
        <v>0</v>
      </c>
      <c r="CS35">
        <f>(AE35*BS35*AV35)</f>
        <v>0</v>
      </c>
      <c r="CT35">
        <f>(AF35*BA35*AV35)</f>
        <v>0</v>
      </c>
      <c r="CU35">
        <f>AG35</f>
        <v>0</v>
      </c>
      <c r="CV35">
        <f>(AH35*AV35)</f>
        <v>0</v>
      </c>
      <c r="CW35">
        <f t="shared" si="29"/>
        <v>0</v>
      </c>
      <c r="CX35">
        <f t="shared" si="29"/>
        <v>0</v>
      </c>
      <c r="CY35">
        <f>((S35*BZ35)/100)</f>
        <v>0</v>
      </c>
      <c r="CZ35">
        <f>((S35*CA35)/100)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27</v>
      </c>
      <c r="DW35" t="s">
        <v>27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75226705</v>
      </c>
      <c r="EF35">
        <v>1</v>
      </c>
      <c r="EG35" t="s">
        <v>21</v>
      </c>
      <c r="EH35">
        <v>0</v>
      </c>
      <c r="EI35" t="s">
        <v>3</v>
      </c>
      <c r="EJ35">
        <v>4</v>
      </c>
      <c r="EK35">
        <v>0</v>
      </c>
      <c r="EL35" t="s">
        <v>22</v>
      </c>
      <c r="EM35" t="s">
        <v>23</v>
      </c>
      <c r="EO35" t="s">
        <v>3</v>
      </c>
      <c r="EQ35">
        <v>0</v>
      </c>
      <c r="ER35">
        <v>49.83</v>
      </c>
      <c r="ES35">
        <v>49.83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ROUND(IF(BI35=3,GM35,0),2)</f>
        <v>0</v>
      </c>
      <c r="FS35">
        <v>0</v>
      </c>
      <c r="FX35">
        <v>70</v>
      </c>
      <c r="FY35">
        <v>10</v>
      </c>
      <c r="GA35" t="s">
        <v>3</v>
      </c>
      <c r="GD35">
        <v>0</v>
      </c>
      <c r="GF35">
        <v>973433911</v>
      </c>
      <c r="GG35">
        <v>2</v>
      </c>
      <c r="GH35">
        <v>1</v>
      </c>
      <c r="GI35">
        <v>-2</v>
      </c>
      <c r="GJ35">
        <v>0</v>
      </c>
      <c r="GK35">
        <f>ROUND(R35*(R12)/100,2)</f>
        <v>0</v>
      </c>
      <c r="GL35">
        <f>ROUND(IF(AND(BH35=3,BI35=3,FS35&lt;&gt;0),P35,0),2)</f>
        <v>0</v>
      </c>
      <c r="GM35">
        <f>ROUND(O35+X35+Y35+GK35,2)+GX35</f>
        <v>-272.95999999999998</v>
      </c>
      <c r="GN35">
        <f>IF(OR(BI35=0,BI35=1),GM35-GX35,0)</f>
        <v>0</v>
      </c>
      <c r="GO35">
        <f>IF(BI35=2,GM35-GX35,0)</f>
        <v>0</v>
      </c>
      <c r="GP35">
        <f>IF(BI35=4,GM35-GX35,0)</f>
        <v>-272.95999999999998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20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B28</f>
        <v>1</v>
      </c>
      <c r="C37" s="2">
        <f>A28</f>
        <v>5</v>
      </c>
      <c r="D37" s="2">
        <f>ROW(A28)</f>
        <v>28</v>
      </c>
      <c r="E37" s="2"/>
      <c r="F37" s="2" t="str">
        <f>IF(F28&lt;&gt;"",F28,"")</f>
        <v/>
      </c>
      <c r="G37" s="2" t="str">
        <f>IF(G28&lt;&gt;"",G28,"")</f>
        <v>Стены, потолки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30">ROUND(AB37,2)</f>
        <v>691801.41</v>
      </c>
      <c r="P37" s="2">
        <f t="shared" si="30"/>
        <v>50235.28</v>
      </c>
      <c r="Q37" s="2">
        <f t="shared" si="30"/>
        <v>0</v>
      </c>
      <c r="R37" s="2">
        <f t="shared" si="30"/>
        <v>0</v>
      </c>
      <c r="S37" s="2">
        <f t="shared" si="30"/>
        <v>641566.13</v>
      </c>
      <c r="T37" s="2">
        <f t="shared" si="30"/>
        <v>0</v>
      </c>
      <c r="U37" s="2">
        <f>AH37</f>
        <v>2293.1473800000003</v>
      </c>
      <c r="V37" s="2">
        <f>AI37</f>
        <v>0</v>
      </c>
      <c r="W37" s="2">
        <f>ROUND(AJ37,2)</f>
        <v>0</v>
      </c>
      <c r="X37" s="2">
        <f>ROUND(AK37,2)</f>
        <v>449096.29</v>
      </c>
      <c r="Y37" s="2">
        <f>ROUND(AL37,2)</f>
        <v>64156.62</v>
      </c>
      <c r="Z37" s="2"/>
      <c r="AA37" s="2"/>
      <c r="AB37" s="2">
        <f>ROUND(SUMIF(AA32:AA35,"=75525569",O32:O35),2)</f>
        <v>691801.41</v>
      </c>
      <c r="AC37" s="2">
        <f>ROUND(SUMIF(AA32:AA35,"=75525569",P32:P35),2)</f>
        <v>50235.28</v>
      </c>
      <c r="AD37" s="2">
        <f>ROUND(SUMIF(AA32:AA35,"=75525569",Q32:Q35),2)</f>
        <v>0</v>
      </c>
      <c r="AE37" s="2">
        <f>ROUND(SUMIF(AA32:AA35,"=75525569",R32:R35),2)</f>
        <v>0</v>
      </c>
      <c r="AF37" s="2">
        <f>ROUND(SUMIF(AA32:AA35,"=75525569",S32:S35),2)</f>
        <v>641566.13</v>
      </c>
      <c r="AG37" s="2">
        <f>ROUND(SUMIF(AA32:AA35,"=75525569",T32:T35),2)</f>
        <v>0</v>
      </c>
      <c r="AH37" s="2">
        <f>SUMIF(AA32:AA35,"=75525569",U32:U35)</f>
        <v>2293.1473800000003</v>
      </c>
      <c r="AI37" s="2">
        <f>SUMIF(AA32:AA35,"=75525569",V32:V35)</f>
        <v>0</v>
      </c>
      <c r="AJ37" s="2">
        <f>ROUND(SUMIF(AA32:AA35,"=75525569",W32:W35),2)</f>
        <v>0</v>
      </c>
      <c r="AK37" s="2">
        <f>ROUND(SUMIF(AA32:AA35,"=75525569",X32:X35),2)</f>
        <v>449096.29</v>
      </c>
      <c r="AL37" s="2">
        <f>ROUND(SUMIF(AA32:AA35,"=75525569",Y32:Y35),2)</f>
        <v>64156.62</v>
      </c>
      <c r="AM37" s="2"/>
      <c r="AN37" s="2"/>
      <c r="AO37" s="2">
        <f t="shared" ref="AO37:BD37" si="31">ROUND(BX37,2)</f>
        <v>0</v>
      </c>
      <c r="AP37" s="2">
        <f t="shared" si="31"/>
        <v>0</v>
      </c>
      <c r="AQ37" s="2">
        <f t="shared" si="31"/>
        <v>0</v>
      </c>
      <c r="AR37" s="2">
        <f t="shared" si="31"/>
        <v>1205054.32</v>
      </c>
      <c r="AS37" s="2">
        <f t="shared" si="31"/>
        <v>0</v>
      </c>
      <c r="AT37" s="2">
        <f t="shared" si="31"/>
        <v>0</v>
      </c>
      <c r="AU37" s="2">
        <f t="shared" si="31"/>
        <v>1205054.32</v>
      </c>
      <c r="AV37" s="2">
        <f t="shared" si="31"/>
        <v>50235.28</v>
      </c>
      <c r="AW37" s="2">
        <f t="shared" si="31"/>
        <v>50235.28</v>
      </c>
      <c r="AX37" s="2">
        <f t="shared" si="31"/>
        <v>0</v>
      </c>
      <c r="AY37" s="2">
        <f t="shared" si="31"/>
        <v>50235.28</v>
      </c>
      <c r="AZ37" s="2">
        <f t="shared" si="31"/>
        <v>0</v>
      </c>
      <c r="BA37" s="2">
        <f t="shared" si="31"/>
        <v>0</v>
      </c>
      <c r="BB37" s="2">
        <f t="shared" si="31"/>
        <v>0</v>
      </c>
      <c r="BC37" s="2">
        <f t="shared" si="31"/>
        <v>0</v>
      </c>
      <c r="BD37" s="2">
        <f t="shared" si="31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ROUND(SUMIF(AA32:AA35,"=75525569",FQ32:FQ35),2)</f>
        <v>0</v>
      </c>
      <c r="BY37" s="2">
        <f>ROUND(SUMIF(AA32:AA35,"=75525569",FR32:FR35),2)</f>
        <v>0</v>
      </c>
      <c r="BZ37" s="2">
        <f>ROUND(SUMIF(AA32:AA35,"=75525569",GL32:GL35),2)</f>
        <v>0</v>
      </c>
      <c r="CA37" s="2">
        <f>ROUND(SUMIF(AA32:AA35,"=75525569",GM32:GM35),2)</f>
        <v>1205054.32</v>
      </c>
      <c r="CB37" s="2">
        <f>ROUND(SUMIF(AA32:AA35,"=75525569",GN32:GN35),2)</f>
        <v>0</v>
      </c>
      <c r="CC37" s="2">
        <f>ROUND(SUMIF(AA32:AA35,"=75525569",GO32:GO35),2)</f>
        <v>0</v>
      </c>
      <c r="CD37" s="2">
        <f>ROUND(SUMIF(AA32:AA35,"=75525569",GP32:GP35),2)</f>
        <v>1205054.32</v>
      </c>
      <c r="CE37" s="2">
        <f>AC37-BX37</f>
        <v>50235.28</v>
      </c>
      <c r="CF37" s="2">
        <f>AC37-BY37</f>
        <v>50235.28</v>
      </c>
      <c r="CG37" s="2">
        <f>BX37-BZ37</f>
        <v>0</v>
      </c>
      <c r="CH37" s="2">
        <f>AC37-BX37-BY37+BZ37</f>
        <v>50235.28</v>
      </c>
      <c r="CI37" s="2">
        <f>BY37-BZ37</f>
        <v>0</v>
      </c>
      <c r="CJ37" s="2">
        <f>ROUND(SUMIF(AA32:AA35,"=75525569",GX32:GX35),2)</f>
        <v>0</v>
      </c>
      <c r="CK37" s="2">
        <f>ROUND(SUMIF(AA32:AA35,"=75525569",GY32:GY35),2)</f>
        <v>0</v>
      </c>
      <c r="CL37" s="2">
        <f>ROUND(SUMIF(AA32:AA35,"=75525569",GZ32:GZ35),2)</f>
        <v>0</v>
      </c>
      <c r="CM37" s="2">
        <f>ROUND(SUMIF(AA32:AA35,"=75525569",HD32:HD35),2)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691801.41</v>
      </c>
      <c r="G39" s="4" t="s">
        <v>34</v>
      </c>
      <c r="H39" s="4" t="s">
        <v>35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691801.41</v>
      </c>
      <c r="X39" s="4">
        <v>1</v>
      </c>
      <c r="Y39" s="4">
        <v>691801.41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50235.28</v>
      </c>
      <c r="G40" s="4" t="s">
        <v>36</v>
      </c>
      <c r="H40" s="4" t="s">
        <v>37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50235.28</v>
      </c>
      <c r="X40" s="4">
        <v>1</v>
      </c>
      <c r="Y40" s="4">
        <v>50235.28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38</v>
      </c>
      <c r="H41" s="4" t="s">
        <v>39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50235.28</v>
      </c>
      <c r="G42" s="4" t="s">
        <v>40</v>
      </c>
      <c r="H42" s="4" t="s">
        <v>41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50235.28</v>
      </c>
      <c r="X42" s="4">
        <v>1</v>
      </c>
      <c r="Y42" s="4">
        <v>50235.28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50235.28</v>
      </c>
      <c r="G43" s="4" t="s">
        <v>42</v>
      </c>
      <c r="H43" s="4" t="s">
        <v>43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50235.28</v>
      </c>
      <c r="X43" s="4">
        <v>1</v>
      </c>
      <c r="Y43" s="4">
        <v>50235.28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44</v>
      </c>
      <c r="H44" s="4" t="s">
        <v>45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50235.28</v>
      </c>
      <c r="G45" s="4" t="s">
        <v>46</v>
      </c>
      <c r="H45" s="4" t="s">
        <v>47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50235.28</v>
      </c>
      <c r="X45" s="4">
        <v>1</v>
      </c>
      <c r="Y45" s="4">
        <v>50235.28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48</v>
      </c>
      <c r="H46" s="4" t="s">
        <v>49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50</v>
      </c>
      <c r="H47" s="4" t="s">
        <v>51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52</v>
      </c>
      <c r="H48" s="4" t="s">
        <v>53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54</v>
      </c>
      <c r="H49" s="4" t="s">
        <v>55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56</v>
      </c>
      <c r="H50" s="4" t="s">
        <v>57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58</v>
      </c>
      <c r="H51" s="4" t="s">
        <v>59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641566.13</v>
      </c>
      <c r="G52" s="4" t="s">
        <v>60</v>
      </c>
      <c r="H52" s="4" t="s">
        <v>61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641566.13</v>
      </c>
      <c r="X52" s="4">
        <v>1</v>
      </c>
      <c r="Y52" s="4">
        <v>641566.13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62</v>
      </c>
      <c r="H53" s="4" t="s">
        <v>63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64</v>
      </c>
      <c r="H54" s="4" t="s">
        <v>65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66</v>
      </c>
      <c r="H55" s="4" t="s">
        <v>67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1205054.32</v>
      </c>
      <c r="G56" s="4" t="s">
        <v>68</v>
      </c>
      <c r="H56" s="4" t="s">
        <v>69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1205054.32</v>
      </c>
      <c r="X56" s="4">
        <v>1</v>
      </c>
      <c r="Y56" s="4">
        <v>1205054.32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70</v>
      </c>
      <c r="H57" s="4" t="s">
        <v>71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72</v>
      </c>
      <c r="H58" s="4" t="s">
        <v>73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2293.1473800000003</v>
      </c>
      <c r="G59" s="4" t="s">
        <v>74</v>
      </c>
      <c r="H59" s="4" t="s">
        <v>75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2293.1473799999999</v>
      </c>
      <c r="X59" s="4">
        <v>1</v>
      </c>
      <c r="Y59" s="4">
        <v>2293.1473799999999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76</v>
      </c>
      <c r="H60" s="4" t="s">
        <v>77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78</v>
      </c>
      <c r="H61" s="4" t="s">
        <v>79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80</v>
      </c>
      <c r="H62" s="4" t="s">
        <v>81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449096.29</v>
      </c>
      <c r="G63" s="4" t="s">
        <v>82</v>
      </c>
      <c r="H63" s="4" t="s">
        <v>83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449096.29</v>
      </c>
      <c r="X63" s="4">
        <v>1</v>
      </c>
      <c r="Y63" s="4">
        <v>449096.29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64156.62</v>
      </c>
      <c r="G64" s="4" t="s">
        <v>84</v>
      </c>
      <c r="H64" s="4" t="s">
        <v>85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64156.62</v>
      </c>
      <c r="X64" s="4">
        <v>1</v>
      </c>
      <c r="Y64" s="4">
        <v>64156.62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1205054.32</v>
      </c>
      <c r="G65" s="4" t="s">
        <v>86</v>
      </c>
      <c r="H65" s="4" t="s">
        <v>87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1205054.32</v>
      </c>
      <c r="X65" s="4">
        <v>1</v>
      </c>
      <c r="Y65" s="4">
        <v>1205054.32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ROW(A74)</f>
        <v>74</v>
      </c>
      <c r="E67" s="1"/>
      <c r="F67" s="1" t="s">
        <v>3</v>
      </c>
      <c r="G67" s="1" t="s">
        <v>88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2">B74</f>
        <v>1</v>
      </c>
      <c r="C69" s="2">
        <f t="shared" si="32"/>
        <v>5</v>
      </c>
      <c r="D69" s="2">
        <f t="shared" si="32"/>
        <v>67</v>
      </c>
      <c r="E69" s="2">
        <f t="shared" si="32"/>
        <v>0</v>
      </c>
      <c r="F69" s="2" t="str">
        <f t="shared" si="32"/>
        <v/>
      </c>
      <c r="G69" s="2" t="str">
        <f t="shared" si="32"/>
        <v>Лестничные марши и площадки</v>
      </c>
      <c r="H69" s="2"/>
      <c r="I69" s="2"/>
      <c r="J69" s="2"/>
      <c r="K69" s="2"/>
      <c r="L69" s="2"/>
      <c r="M69" s="2"/>
      <c r="N69" s="2"/>
      <c r="O69" s="2">
        <f t="shared" ref="O69:AT69" si="33">O74</f>
        <v>570531.53</v>
      </c>
      <c r="P69" s="2">
        <f t="shared" si="33"/>
        <v>11586.93</v>
      </c>
      <c r="Q69" s="2">
        <f t="shared" si="33"/>
        <v>0</v>
      </c>
      <c r="R69" s="2">
        <f t="shared" si="33"/>
        <v>0</v>
      </c>
      <c r="S69" s="2">
        <f t="shared" si="33"/>
        <v>558944.6</v>
      </c>
      <c r="T69" s="2">
        <f t="shared" si="33"/>
        <v>0</v>
      </c>
      <c r="U69" s="2">
        <f t="shared" si="33"/>
        <v>1997.8219799999999</v>
      </c>
      <c r="V69" s="2">
        <f t="shared" si="33"/>
        <v>0</v>
      </c>
      <c r="W69" s="2">
        <f t="shared" si="33"/>
        <v>0</v>
      </c>
      <c r="X69" s="2">
        <f t="shared" si="33"/>
        <v>391261.22</v>
      </c>
      <c r="Y69" s="2">
        <f t="shared" si="33"/>
        <v>55894.46</v>
      </c>
      <c r="Z69" s="2">
        <f t="shared" si="33"/>
        <v>0</v>
      </c>
      <c r="AA69" s="2">
        <f t="shared" si="33"/>
        <v>0</v>
      </c>
      <c r="AB69" s="2">
        <f t="shared" si="33"/>
        <v>570531.53</v>
      </c>
      <c r="AC69" s="2">
        <f t="shared" si="33"/>
        <v>11586.93</v>
      </c>
      <c r="AD69" s="2">
        <f t="shared" si="33"/>
        <v>0</v>
      </c>
      <c r="AE69" s="2">
        <f t="shared" si="33"/>
        <v>0</v>
      </c>
      <c r="AF69" s="2">
        <f t="shared" si="33"/>
        <v>558944.6</v>
      </c>
      <c r="AG69" s="2">
        <f t="shared" si="33"/>
        <v>0</v>
      </c>
      <c r="AH69" s="2">
        <f t="shared" si="33"/>
        <v>1997.8219799999999</v>
      </c>
      <c r="AI69" s="2">
        <f t="shared" si="33"/>
        <v>0</v>
      </c>
      <c r="AJ69" s="2">
        <f t="shared" si="33"/>
        <v>0</v>
      </c>
      <c r="AK69" s="2">
        <f t="shared" si="33"/>
        <v>391261.22</v>
      </c>
      <c r="AL69" s="2">
        <f t="shared" si="33"/>
        <v>55894.46</v>
      </c>
      <c r="AM69" s="2">
        <f t="shared" si="33"/>
        <v>0</v>
      </c>
      <c r="AN69" s="2">
        <f t="shared" si="33"/>
        <v>0</v>
      </c>
      <c r="AO69" s="2">
        <f t="shared" si="33"/>
        <v>0</v>
      </c>
      <c r="AP69" s="2">
        <f t="shared" si="33"/>
        <v>0</v>
      </c>
      <c r="AQ69" s="2">
        <f t="shared" si="33"/>
        <v>0</v>
      </c>
      <c r="AR69" s="2">
        <f t="shared" si="33"/>
        <v>1017687.21</v>
      </c>
      <c r="AS69" s="2">
        <f t="shared" si="33"/>
        <v>0</v>
      </c>
      <c r="AT69" s="2">
        <f t="shared" si="33"/>
        <v>0</v>
      </c>
      <c r="AU69" s="2">
        <f t="shared" ref="AU69:BZ69" si="34">AU74</f>
        <v>1017687.21</v>
      </c>
      <c r="AV69" s="2">
        <f t="shared" si="34"/>
        <v>11586.93</v>
      </c>
      <c r="AW69" s="2">
        <f t="shared" si="34"/>
        <v>11586.93</v>
      </c>
      <c r="AX69" s="2">
        <f t="shared" si="34"/>
        <v>0</v>
      </c>
      <c r="AY69" s="2">
        <f t="shared" si="34"/>
        <v>11586.93</v>
      </c>
      <c r="AZ69" s="2">
        <f t="shared" si="34"/>
        <v>0</v>
      </c>
      <c r="BA69" s="2">
        <f t="shared" si="34"/>
        <v>0</v>
      </c>
      <c r="BB69" s="2">
        <f t="shared" si="34"/>
        <v>0</v>
      </c>
      <c r="BC69" s="2">
        <f t="shared" si="34"/>
        <v>0</v>
      </c>
      <c r="BD69" s="2">
        <f t="shared" si="34"/>
        <v>0</v>
      </c>
      <c r="BE69" s="2">
        <f t="shared" si="34"/>
        <v>0</v>
      </c>
      <c r="BF69" s="2">
        <f t="shared" si="34"/>
        <v>0</v>
      </c>
      <c r="BG69" s="2">
        <f t="shared" si="34"/>
        <v>0</v>
      </c>
      <c r="BH69" s="2">
        <f t="shared" si="34"/>
        <v>0</v>
      </c>
      <c r="BI69" s="2">
        <f t="shared" si="34"/>
        <v>0</v>
      </c>
      <c r="BJ69" s="2">
        <f t="shared" si="34"/>
        <v>0</v>
      </c>
      <c r="BK69" s="2">
        <f t="shared" si="34"/>
        <v>0</v>
      </c>
      <c r="BL69" s="2">
        <f t="shared" si="34"/>
        <v>0</v>
      </c>
      <c r="BM69" s="2">
        <f t="shared" si="34"/>
        <v>0</v>
      </c>
      <c r="BN69" s="2">
        <f t="shared" si="34"/>
        <v>0</v>
      </c>
      <c r="BO69" s="2">
        <f t="shared" si="34"/>
        <v>0</v>
      </c>
      <c r="BP69" s="2">
        <f t="shared" si="34"/>
        <v>0</v>
      </c>
      <c r="BQ69" s="2">
        <f t="shared" si="34"/>
        <v>0</v>
      </c>
      <c r="BR69" s="2">
        <f t="shared" si="34"/>
        <v>0</v>
      </c>
      <c r="BS69" s="2">
        <f t="shared" si="34"/>
        <v>0</v>
      </c>
      <c r="BT69" s="2">
        <f t="shared" si="34"/>
        <v>0</v>
      </c>
      <c r="BU69" s="2">
        <f t="shared" si="34"/>
        <v>0</v>
      </c>
      <c r="BV69" s="2">
        <f t="shared" si="34"/>
        <v>0</v>
      </c>
      <c r="BW69" s="2">
        <f t="shared" si="34"/>
        <v>0</v>
      </c>
      <c r="BX69" s="2">
        <f t="shared" si="34"/>
        <v>0</v>
      </c>
      <c r="BY69" s="2">
        <f t="shared" si="34"/>
        <v>0</v>
      </c>
      <c r="BZ69" s="2">
        <f t="shared" si="34"/>
        <v>0</v>
      </c>
      <c r="CA69" s="2">
        <f t="shared" ref="CA69:DF69" si="35">CA74</f>
        <v>1017687.21</v>
      </c>
      <c r="CB69" s="2">
        <f t="shared" si="35"/>
        <v>0</v>
      </c>
      <c r="CC69" s="2">
        <f t="shared" si="35"/>
        <v>0</v>
      </c>
      <c r="CD69" s="2">
        <f t="shared" si="35"/>
        <v>1017687.21</v>
      </c>
      <c r="CE69" s="2">
        <f t="shared" si="35"/>
        <v>11586.93</v>
      </c>
      <c r="CF69" s="2">
        <f t="shared" si="35"/>
        <v>11586.93</v>
      </c>
      <c r="CG69" s="2">
        <f t="shared" si="35"/>
        <v>0</v>
      </c>
      <c r="CH69" s="2">
        <f t="shared" si="35"/>
        <v>11586.93</v>
      </c>
      <c r="CI69" s="2">
        <f t="shared" si="35"/>
        <v>0</v>
      </c>
      <c r="CJ69" s="2">
        <f t="shared" si="35"/>
        <v>0</v>
      </c>
      <c r="CK69" s="2">
        <f t="shared" si="35"/>
        <v>0</v>
      </c>
      <c r="CL69" s="2">
        <f t="shared" si="35"/>
        <v>0</v>
      </c>
      <c r="CM69" s="2">
        <f t="shared" si="35"/>
        <v>0</v>
      </c>
      <c r="CN69" s="2">
        <f t="shared" si="35"/>
        <v>0</v>
      </c>
      <c r="CO69" s="2">
        <f t="shared" si="35"/>
        <v>0</v>
      </c>
      <c r="CP69" s="2">
        <f t="shared" si="35"/>
        <v>0</v>
      </c>
      <c r="CQ69" s="2">
        <f t="shared" si="35"/>
        <v>0</v>
      </c>
      <c r="CR69" s="2">
        <f t="shared" si="35"/>
        <v>0</v>
      </c>
      <c r="CS69" s="2">
        <f t="shared" si="35"/>
        <v>0</v>
      </c>
      <c r="CT69" s="2">
        <f t="shared" si="35"/>
        <v>0</v>
      </c>
      <c r="CU69" s="2">
        <f t="shared" si="35"/>
        <v>0</v>
      </c>
      <c r="CV69" s="2">
        <f t="shared" si="35"/>
        <v>0</v>
      </c>
      <c r="CW69" s="2">
        <f t="shared" si="35"/>
        <v>0</v>
      </c>
      <c r="CX69" s="2">
        <f t="shared" si="35"/>
        <v>0</v>
      </c>
      <c r="CY69" s="2">
        <f t="shared" si="35"/>
        <v>0</v>
      </c>
      <c r="CZ69" s="2">
        <f t="shared" si="35"/>
        <v>0</v>
      </c>
      <c r="DA69" s="2">
        <f t="shared" si="35"/>
        <v>0</v>
      </c>
      <c r="DB69" s="2">
        <f t="shared" si="35"/>
        <v>0</v>
      </c>
      <c r="DC69" s="2">
        <f t="shared" si="35"/>
        <v>0</v>
      </c>
      <c r="DD69" s="2">
        <f t="shared" si="35"/>
        <v>0</v>
      </c>
      <c r="DE69" s="2">
        <f t="shared" si="35"/>
        <v>0</v>
      </c>
      <c r="DF69" s="2">
        <f t="shared" si="35"/>
        <v>0</v>
      </c>
      <c r="DG69" s="3">
        <f t="shared" ref="DG69:EL69" si="36">DG74</f>
        <v>0</v>
      </c>
      <c r="DH69" s="3">
        <f t="shared" si="36"/>
        <v>0</v>
      </c>
      <c r="DI69" s="3">
        <f t="shared" si="36"/>
        <v>0</v>
      </c>
      <c r="DJ69" s="3">
        <f t="shared" si="36"/>
        <v>0</v>
      </c>
      <c r="DK69" s="3">
        <f t="shared" si="36"/>
        <v>0</v>
      </c>
      <c r="DL69" s="3">
        <f t="shared" si="36"/>
        <v>0</v>
      </c>
      <c r="DM69" s="3">
        <f t="shared" si="36"/>
        <v>0</v>
      </c>
      <c r="DN69" s="3">
        <f t="shared" si="36"/>
        <v>0</v>
      </c>
      <c r="DO69" s="3">
        <f t="shared" si="36"/>
        <v>0</v>
      </c>
      <c r="DP69" s="3">
        <f t="shared" si="36"/>
        <v>0</v>
      </c>
      <c r="DQ69" s="3">
        <f t="shared" si="36"/>
        <v>0</v>
      </c>
      <c r="DR69" s="3">
        <f t="shared" si="36"/>
        <v>0</v>
      </c>
      <c r="DS69" s="3">
        <f t="shared" si="36"/>
        <v>0</v>
      </c>
      <c r="DT69" s="3">
        <f t="shared" si="36"/>
        <v>0</v>
      </c>
      <c r="DU69" s="3">
        <f t="shared" si="36"/>
        <v>0</v>
      </c>
      <c r="DV69" s="3">
        <f t="shared" si="36"/>
        <v>0</v>
      </c>
      <c r="DW69" s="3">
        <f t="shared" si="36"/>
        <v>0</v>
      </c>
      <c r="DX69" s="3">
        <f t="shared" si="36"/>
        <v>0</v>
      </c>
      <c r="DY69" s="3">
        <f t="shared" si="36"/>
        <v>0</v>
      </c>
      <c r="DZ69" s="3">
        <f t="shared" si="36"/>
        <v>0</v>
      </c>
      <c r="EA69" s="3">
        <f t="shared" si="36"/>
        <v>0</v>
      </c>
      <c r="EB69" s="3">
        <f t="shared" si="36"/>
        <v>0</v>
      </c>
      <c r="EC69" s="3">
        <f t="shared" si="36"/>
        <v>0</v>
      </c>
      <c r="ED69" s="3">
        <f t="shared" si="36"/>
        <v>0</v>
      </c>
      <c r="EE69" s="3">
        <f t="shared" si="36"/>
        <v>0</v>
      </c>
      <c r="EF69" s="3">
        <f t="shared" si="36"/>
        <v>0</v>
      </c>
      <c r="EG69" s="3">
        <f t="shared" si="36"/>
        <v>0</v>
      </c>
      <c r="EH69" s="3">
        <f t="shared" si="36"/>
        <v>0</v>
      </c>
      <c r="EI69" s="3">
        <f t="shared" si="36"/>
        <v>0</v>
      </c>
      <c r="EJ69" s="3">
        <f t="shared" si="36"/>
        <v>0</v>
      </c>
      <c r="EK69" s="3">
        <f t="shared" si="36"/>
        <v>0</v>
      </c>
      <c r="EL69" s="3">
        <f t="shared" si="36"/>
        <v>0</v>
      </c>
      <c r="EM69" s="3">
        <f t="shared" ref="EM69:FR69" si="37">EM74</f>
        <v>0</v>
      </c>
      <c r="EN69" s="3">
        <f t="shared" si="37"/>
        <v>0</v>
      </c>
      <c r="EO69" s="3">
        <f t="shared" si="37"/>
        <v>0</v>
      </c>
      <c r="EP69" s="3">
        <f t="shared" si="37"/>
        <v>0</v>
      </c>
      <c r="EQ69" s="3">
        <f t="shared" si="37"/>
        <v>0</v>
      </c>
      <c r="ER69" s="3">
        <f t="shared" si="37"/>
        <v>0</v>
      </c>
      <c r="ES69" s="3">
        <f t="shared" si="37"/>
        <v>0</v>
      </c>
      <c r="ET69" s="3">
        <f t="shared" si="37"/>
        <v>0</v>
      </c>
      <c r="EU69" s="3">
        <f t="shared" si="37"/>
        <v>0</v>
      </c>
      <c r="EV69" s="3">
        <f t="shared" si="37"/>
        <v>0</v>
      </c>
      <c r="EW69" s="3">
        <f t="shared" si="37"/>
        <v>0</v>
      </c>
      <c r="EX69" s="3">
        <f t="shared" si="37"/>
        <v>0</v>
      </c>
      <c r="EY69" s="3">
        <f t="shared" si="37"/>
        <v>0</v>
      </c>
      <c r="EZ69" s="3">
        <f t="shared" si="37"/>
        <v>0</v>
      </c>
      <c r="FA69" s="3">
        <f t="shared" si="37"/>
        <v>0</v>
      </c>
      <c r="FB69" s="3">
        <f t="shared" si="37"/>
        <v>0</v>
      </c>
      <c r="FC69" s="3">
        <f t="shared" si="37"/>
        <v>0</v>
      </c>
      <c r="FD69" s="3">
        <f t="shared" si="37"/>
        <v>0</v>
      </c>
      <c r="FE69" s="3">
        <f t="shared" si="37"/>
        <v>0</v>
      </c>
      <c r="FF69" s="3">
        <f t="shared" si="37"/>
        <v>0</v>
      </c>
      <c r="FG69" s="3">
        <f t="shared" si="37"/>
        <v>0</v>
      </c>
      <c r="FH69" s="3">
        <f t="shared" si="37"/>
        <v>0</v>
      </c>
      <c r="FI69" s="3">
        <f t="shared" si="37"/>
        <v>0</v>
      </c>
      <c r="FJ69" s="3">
        <f t="shared" si="37"/>
        <v>0</v>
      </c>
      <c r="FK69" s="3">
        <f t="shared" si="37"/>
        <v>0</v>
      </c>
      <c r="FL69" s="3">
        <f t="shared" si="37"/>
        <v>0</v>
      </c>
      <c r="FM69" s="3">
        <f t="shared" si="37"/>
        <v>0</v>
      </c>
      <c r="FN69" s="3">
        <f t="shared" si="37"/>
        <v>0</v>
      </c>
      <c r="FO69" s="3">
        <f t="shared" si="37"/>
        <v>0</v>
      </c>
      <c r="FP69" s="3">
        <f t="shared" si="37"/>
        <v>0</v>
      </c>
      <c r="FQ69" s="3">
        <f t="shared" si="37"/>
        <v>0</v>
      </c>
      <c r="FR69" s="3">
        <f t="shared" si="37"/>
        <v>0</v>
      </c>
      <c r="FS69" s="3">
        <f t="shared" ref="FS69:GX69" si="38">FS74</f>
        <v>0</v>
      </c>
      <c r="FT69" s="3">
        <f t="shared" si="38"/>
        <v>0</v>
      </c>
      <c r="FU69" s="3">
        <f t="shared" si="38"/>
        <v>0</v>
      </c>
      <c r="FV69" s="3">
        <f t="shared" si="38"/>
        <v>0</v>
      </c>
      <c r="FW69" s="3">
        <f t="shared" si="38"/>
        <v>0</v>
      </c>
      <c r="FX69" s="3">
        <f t="shared" si="38"/>
        <v>0</v>
      </c>
      <c r="FY69" s="3">
        <f t="shared" si="38"/>
        <v>0</v>
      </c>
      <c r="FZ69" s="3">
        <f t="shared" si="38"/>
        <v>0</v>
      </c>
      <c r="GA69" s="3">
        <f t="shared" si="38"/>
        <v>0</v>
      </c>
      <c r="GB69" s="3">
        <f t="shared" si="38"/>
        <v>0</v>
      </c>
      <c r="GC69" s="3">
        <f t="shared" si="38"/>
        <v>0</v>
      </c>
      <c r="GD69" s="3">
        <f t="shared" si="38"/>
        <v>0</v>
      </c>
      <c r="GE69" s="3">
        <f t="shared" si="38"/>
        <v>0</v>
      </c>
      <c r="GF69" s="3">
        <f t="shared" si="38"/>
        <v>0</v>
      </c>
      <c r="GG69" s="3">
        <f t="shared" si="38"/>
        <v>0</v>
      </c>
      <c r="GH69" s="3">
        <f t="shared" si="38"/>
        <v>0</v>
      </c>
      <c r="GI69" s="3">
        <f t="shared" si="38"/>
        <v>0</v>
      </c>
      <c r="GJ69" s="3">
        <f t="shared" si="38"/>
        <v>0</v>
      </c>
      <c r="GK69" s="3">
        <f t="shared" si="38"/>
        <v>0</v>
      </c>
      <c r="GL69" s="3">
        <f t="shared" si="38"/>
        <v>0</v>
      </c>
      <c r="GM69" s="3">
        <f t="shared" si="38"/>
        <v>0</v>
      </c>
      <c r="GN69" s="3">
        <f t="shared" si="38"/>
        <v>0</v>
      </c>
      <c r="GO69" s="3">
        <f t="shared" si="38"/>
        <v>0</v>
      </c>
      <c r="GP69" s="3">
        <f t="shared" si="38"/>
        <v>0</v>
      </c>
      <c r="GQ69" s="3">
        <f t="shared" si="38"/>
        <v>0</v>
      </c>
      <c r="GR69" s="3">
        <f t="shared" si="38"/>
        <v>0</v>
      </c>
      <c r="GS69" s="3">
        <f t="shared" si="38"/>
        <v>0</v>
      </c>
      <c r="GT69" s="3">
        <f t="shared" si="38"/>
        <v>0</v>
      </c>
      <c r="GU69" s="3">
        <f t="shared" si="38"/>
        <v>0</v>
      </c>
      <c r="GV69" s="3">
        <f t="shared" si="38"/>
        <v>0</v>
      </c>
      <c r="GW69" s="3">
        <f t="shared" si="38"/>
        <v>0</v>
      </c>
      <c r="GX69" s="3">
        <f t="shared" si="38"/>
        <v>0</v>
      </c>
    </row>
    <row r="71" spans="1:245" x14ac:dyDescent="0.2">
      <c r="A71">
        <v>17</v>
      </c>
      <c r="B71">
        <v>1</v>
      </c>
      <c r="C71">
        <f>ROW(SmtRes!A10)</f>
        <v>10</v>
      </c>
      <c r="D71">
        <f>ROW(EtalonRes!A10)</f>
        <v>10</v>
      </c>
      <c r="E71" t="s">
        <v>89</v>
      </c>
      <c r="F71" t="s">
        <v>90</v>
      </c>
      <c r="G71" t="s">
        <v>91</v>
      </c>
      <c r="H71" t="s">
        <v>18</v>
      </c>
      <c r="I71">
        <f>ROUND(392.7/100,9)</f>
        <v>3.927</v>
      </c>
      <c r="J71">
        <v>0</v>
      </c>
      <c r="K71">
        <f>ROUND(392.7/100,9)</f>
        <v>3.927</v>
      </c>
      <c r="O71">
        <f>ROUND(CP71,2)</f>
        <v>571247.73</v>
      </c>
      <c r="P71">
        <f>ROUND(CQ71*I71,2)</f>
        <v>12303.13</v>
      </c>
      <c r="Q71">
        <f>ROUND(CR71*I71,2)</f>
        <v>0</v>
      </c>
      <c r="R71">
        <f>ROUND(CS71*I71,2)</f>
        <v>0</v>
      </c>
      <c r="S71">
        <f>ROUND(CT71*I71,2)</f>
        <v>558944.6</v>
      </c>
      <c r="T71">
        <f>ROUND(CU71*I71,2)</f>
        <v>0</v>
      </c>
      <c r="U71">
        <f>CV71*I71</f>
        <v>1997.8219799999999</v>
      </c>
      <c r="V71">
        <f>CW71*I71</f>
        <v>0</v>
      </c>
      <c r="W71">
        <f>ROUND(CX71*I71,2)</f>
        <v>0</v>
      </c>
      <c r="X71">
        <f>ROUND(CY71,2)</f>
        <v>391261.22</v>
      </c>
      <c r="Y71">
        <f>ROUND(CZ71,2)</f>
        <v>55894.46</v>
      </c>
      <c r="AA71">
        <v>75525569</v>
      </c>
      <c r="AB71">
        <f>ROUND((AC71+AD71+AF71),6)</f>
        <v>145466.70000000001</v>
      </c>
      <c r="AC71">
        <f>ROUND((((ES71*122)*3)),6)</f>
        <v>3132.96</v>
      </c>
      <c r="AD71">
        <f>ROUND((((((ET71*122)*3))-(((EU71*122)*3)))+AE71),6)</f>
        <v>0</v>
      </c>
      <c r="AE71">
        <f>ROUND((((EU71*122)*3)),6)</f>
        <v>0</v>
      </c>
      <c r="AF71">
        <f>ROUND((((EV71*122)*3)),6)</f>
        <v>142333.74</v>
      </c>
      <c r="AG71">
        <f>ROUND((AP71),6)</f>
        <v>0</v>
      </c>
      <c r="AH71">
        <f>(((EW71*122)*3))</f>
        <v>508.73999999999995</v>
      </c>
      <c r="AI71">
        <f>(((EX71*122)*3))</f>
        <v>0</v>
      </c>
      <c r="AJ71">
        <f>(AS71)</f>
        <v>0</v>
      </c>
      <c r="AK71">
        <v>397.45</v>
      </c>
      <c r="AL71">
        <v>8.56</v>
      </c>
      <c r="AM71">
        <v>0</v>
      </c>
      <c r="AN71">
        <v>0</v>
      </c>
      <c r="AO71">
        <v>388.89</v>
      </c>
      <c r="AP71">
        <v>0</v>
      </c>
      <c r="AQ71">
        <v>1.39</v>
      </c>
      <c r="AR71">
        <v>0</v>
      </c>
      <c r="AS71">
        <v>0</v>
      </c>
      <c r="AT71">
        <v>70</v>
      </c>
      <c r="AU71">
        <v>10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92</v>
      </c>
      <c r="BM71">
        <v>0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70</v>
      </c>
      <c r="CA71">
        <v>10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571247.73</v>
      </c>
      <c r="CQ71">
        <f>(AC71*BC71*AW71)</f>
        <v>3132.96</v>
      </c>
      <c r="CR71">
        <f>((((((ET71*122)*3))*BB71-(((EU71*122)*3))*BS71)+AE71*BS71)*AV71)</f>
        <v>0</v>
      </c>
      <c r="CS71">
        <f>(AE71*BS71*AV71)</f>
        <v>0</v>
      </c>
      <c r="CT71">
        <f>(AF71*BA71*AV71)</f>
        <v>142333.74</v>
      </c>
      <c r="CU71">
        <f>AG71</f>
        <v>0</v>
      </c>
      <c r="CV71">
        <f>(AH71*AV71)</f>
        <v>508.73999999999995</v>
      </c>
      <c r="CW71">
        <f>AI71</f>
        <v>0</v>
      </c>
      <c r="CX71">
        <f>AJ71</f>
        <v>0</v>
      </c>
      <c r="CY71">
        <f>((S71*BZ71)/100)</f>
        <v>391261.22</v>
      </c>
      <c r="CZ71">
        <f>((S71*CA71)/100)</f>
        <v>55894.46</v>
      </c>
      <c r="DC71" t="s">
        <v>3</v>
      </c>
      <c r="DD71" t="s">
        <v>93</v>
      </c>
      <c r="DE71" t="s">
        <v>93</v>
      </c>
      <c r="DF71" t="s">
        <v>93</v>
      </c>
      <c r="DG71" t="s">
        <v>93</v>
      </c>
      <c r="DH71" t="s">
        <v>3</v>
      </c>
      <c r="DI71" t="s">
        <v>93</v>
      </c>
      <c r="DJ71" t="s">
        <v>93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18</v>
      </c>
      <c r="DW71" t="s">
        <v>18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75226705</v>
      </c>
      <c r="EF71">
        <v>1</v>
      </c>
      <c r="EG71" t="s">
        <v>21</v>
      </c>
      <c r="EH71">
        <v>0</v>
      </c>
      <c r="EI71" t="s">
        <v>3</v>
      </c>
      <c r="EJ71">
        <v>4</v>
      </c>
      <c r="EK71">
        <v>0</v>
      </c>
      <c r="EL71" t="s">
        <v>22</v>
      </c>
      <c r="EM71" t="s">
        <v>23</v>
      </c>
      <c r="EO71" t="s">
        <v>3</v>
      </c>
      <c r="EQ71">
        <v>0</v>
      </c>
      <c r="ER71">
        <v>397.45</v>
      </c>
      <c r="ES71">
        <v>8.56</v>
      </c>
      <c r="ET71">
        <v>0</v>
      </c>
      <c r="EU71">
        <v>0</v>
      </c>
      <c r="EV71">
        <v>388.89</v>
      </c>
      <c r="EW71">
        <v>1.39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70</v>
      </c>
      <c r="FY71">
        <v>10</v>
      </c>
      <c r="GA71" t="s">
        <v>3</v>
      </c>
      <c r="GD71">
        <v>0</v>
      </c>
      <c r="GF71">
        <v>-25318494</v>
      </c>
      <c r="GG71">
        <v>2</v>
      </c>
      <c r="GH71">
        <v>1</v>
      </c>
      <c r="GI71">
        <v>-2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1018403.41</v>
      </c>
      <c r="GN71">
        <f>IF(OR(BI71=0,BI71=1),GM71-GX71,0)</f>
        <v>0</v>
      </c>
      <c r="GO71">
        <f>IF(BI71=2,GM71-GX71,0)</f>
        <v>0</v>
      </c>
      <c r="GP71">
        <f>IF(BI71=4,GM71-GX71,0)</f>
        <v>1018403.41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18</v>
      </c>
      <c r="B72">
        <v>1</v>
      </c>
      <c r="C72">
        <v>10</v>
      </c>
      <c r="E72" t="s">
        <v>94</v>
      </c>
      <c r="F72" t="s">
        <v>25</v>
      </c>
      <c r="G72" t="s">
        <v>26</v>
      </c>
      <c r="H72" t="s">
        <v>27</v>
      </c>
      <c r="I72">
        <f>I71*J72</f>
        <v>-14.372820000000001</v>
      </c>
      <c r="J72">
        <v>-3.66</v>
      </c>
      <c r="K72">
        <v>-0.01</v>
      </c>
      <c r="O72">
        <f>ROUND(CP72,2)</f>
        <v>-716.2</v>
      </c>
      <c r="P72">
        <f>ROUND(CQ72*I72,2)</f>
        <v>-716.2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CV72*I72</f>
        <v>0</v>
      </c>
      <c r="V72">
        <f>CW72*I72</f>
        <v>0</v>
      </c>
      <c r="W72">
        <f>ROUND(CX72*I72,2)</f>
        <v>0</v>
      </c>
      <c r="X72">
        <f>ROUND(CY72,2)</f>
        <v>0</v>
      </c>
      <c r="Y72">
        <f>ROUND(CZ72,2)</f>
        <v>0</v>
      </c>
      <c r="AA72">
        <v>75525569</v>
      </c>
      <c r="AB72">
        <f>ROUND((AC72+AD72+AF72),6)</f>
        <v>49.83</v>
      </c>
      <c r="AC72">
        <f>ROUND((ES72),6)</f>
        <v>49.83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>ROUND((AP72),6)</f>
        <v>0</v>
      </c>
      <c r="AH72">
        <f>(EW72)</f>
        <v>0</v>
      </c>
      <c r="AI72">
        <f>(EX72)</f>
        <v>0</v>
      </c>
      <c r="AJ72">
        <f>(AS72)</f>
        <v>0</v>
      </c>
      <c r="AK72">
        <v>49.83</v>
      </c>
      <c r="AL72">
        <v>49.83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70</v>
      </c>
      <c r="AU72">
        <v>10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4</v>
      </c>
      <c r="BJ72" t="s">
        <v>28</v>
      </c>
      <c r="BM72">
        <v>0</v>
      </c>
      <c r="BN72">
        <v>0</v>
      </c>
      <c r="BO72" t="s">
        <v>3</v>
      </c>
      <c r="BP72">
        <v>0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70</v>
      </c>
      <c r="CA72">
        <v>10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-716.2</v>
      </c>
      <c r="CQ72">
        <f>(AC72*BC72*AW72)</f>
        <v>49.83</v>
      </c>
      <c r="CR72">
        <f>((((ET72)*BB72-(EU72)*BS72)+AE72*BS72)*AV72)</f>
        <v>0</v>
      </c>
      <c r="CS72">
        <f>(AE72*BS72*AV72)</f>
        <v>0</v>
      </c>
      <c r="CT72">
        <f>(AF72*BA72*AV72)</f>
        <v>0</v>
      </c>
      <c r="CU72">
        <f>AG72</f>
        <v>0</v>
      </c>
      <c r="CV72">
        <f>(AH72*AV72)</f>
        <v>0</v>
      </c>
      <c r="CW72">
        <f>AI72</f>
        <v>0</v>
      </c>
      <c r="CX72">
        <f>AJ72</f>
        <v>0</v>
      </c>
      <c r="CY72">
        <f>((S72*BZ72)/100)</f>
        <v>0</v>
      </c>
      <c r="CZ72">
        <f>((S72*CA72)/100)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27</v>
      </c>
      <c r="DW72" t="s">
        <v>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75226705</v>
      </c>
      <c r="EF72">
        <v>1</v>
      </c>
      <c r="EG72" t="s">
        <v>21</v>
      </c>
      <c r="EH72">
        <v>0</v>
      </c>
      <c r="EI72" t="s">
        <v>3</v>
      </c>
      <c r="EJ72">
        <v>4</v>
      </c>
      <c r="EK72">
        <v>0</v>
      </c>
      <c r="EL72" t="s">
        <v>22</v>
      </c>
      <c r="EM72" t="s">
        <v>23</v>
      </c>
      <c r="EO72" t="s">
        <v>3</v>
      </c>
      <c r="EQ72">
        <v>0</v>
      </c>
      <c r="ER72">
        <v>49.83</v>
      </c>
      <c r="ES72">
        <v>49.83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>ROUND(IF(BI72=3,GM72,0),2)</f>
        <v>0</v>
      </c>
      <c r="FS72">
        <v>0</v>
      </c>
      <c r="FX72">
        <v>70</v>
      </c>
      <c r="FY72">
        <v>10</v>
      </c>
      <c r="GA72" t="s">
        <v>3</v>
      </c>
      <c r="GD72">
        <v>0</v>
      </c>
      <c r="GF72">
        <v>973433911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>ROUND(IF(AND(BH72=3,BI72=3,FS72&lt;&gt;0),P72,0),2)</f>
        <v>0</v>
      </c>
      <c r="GM72">
        <f>ROUND(O72+X72+Y72+GK72,2)+GX72</f>
        <v>-716.2</v>
      </c>
      <c r="GN72">
        <f>IF(OR(BI72=0,BI72=1),GM72-GX72,0)</f>
        <v>0</v>
      </c>
      <c r="GO72">
        <f>IF(BI72=2,GM72-GX72,0)</f>
        <v>0</v>
      </c>
      <c r="GP72">
        <f>IF(BI72=4,GM72-GX72,0)</f>
        <v>-716.2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93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B67</f>
        <v>1</v>
      </c>
      <c r="C74" s="2">
        <f>A67</f>
        <v>5</v>
      </c>
      <c r="D74" s="2">
        <f>ROW(A67)</f>
        <v>67</v>
      </c>
      <c r="E74" s="2"/>
      <c r="F74" s="2" t="str">
        <f>IF(F67&lt;&gt;"",F67,"")</f>
        <v/>
      </c>
      <c r="G74" s="2" t="str">
        <f>IF(G67&lt;&gt;"",G67,"")</f>
        <v>Лестничные марши и площадки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9">ROUND(AB74,2)</f>
        <v>570531.53</v>
      </c>
      <c r="P74" s="2">
        <f t="shared" si="39"/>
        <v>11586.93</v>
      </c>
      <c r="Q74" s="2">
        <f t="shared" si="39"/>
        <v>0</v>
      </c>
      <c r="R74" s="2">
        <f t="shared" si="39"/>
        <v>0</v>
      </c>
      <c r="S74" s="2">
        <f t="shared" si="39"/>
        <v>558944.6</v>
      </c>
      <c r="T74" s="2">
        <f t="shared" si="39"/>
        <v>0</v>
      </c>
      <c r="U74" s="2">
        <f>AH74</f>
        <v>1997.8219799999999</v>
      </c>
      <c r="V74" s="2">
        <f>AI74</f>
        <v>0</v>
      </c>
      <c r="W74" s="2">
        <f>ROUND(AJ74,2)</f>
        <v>0</v>
      </c>
      <c r="X74" s="2">
        <f>ROUND(AK74,2)</f>
        <v>391261.22</v>
      </c>
      <c r="Y74" s="2">
        <f>ROUND(AL74,2)</f>
        <v>55894.46</v>
      </c>
      <c r="Z74" s="2"/>
      <c r="AA74" s="2"/>
      <c r="AB74" s="2">
        <f>ROUND(SUMIF(AA71:AA72,"=75525569",O71:O72),2)</f>
        <v>570531.53</v>
      </c>
      <c r="AC74" s="2">
        <f>ROUND(SUMIF(AA71:AA72,"=75525569",P71:P72),2)</f>
        <v>11586.93</v>
      </c>
      <c r="AD74" s="2">
        <f>ROUND(SUMIF(AA71:AA72,"=75525569",Q71:Q72),2)</f>
        <v>0</v>
      </c>
      <c r="AE74" s="2">
        <f>ROUND(SUMIF(AA71:AA72,"=75525569",R71:R72),2)</f>
        <v>0</v>
      </c>
      <c r="AF74" s="2">
        <f>ROUND(SUMIF(AA71:AA72,"=75525569",S71:S72),2)</f>
        <v>558944.6</v>
      </c>
      <c r="AG74" s="2">
        <f>ROUND(SUMIF(AA71:AA72,"=75525569",T71:T72),2)</f>
        <v>0</v>
      </c>
      <c r="AH74" s="2">
        <f>SUMIF(AA71:AA72,"=75525569",U71:U72)</f>
        <v>1997.8219799999999</v>
      </c>
      <c r="AI74" s="2">
        <f>SUMIF(AA71:AA72,"=75525569",V71:V72)</f>
        <v>0</v>
      </c>
      <c r="AJ74" s="2">
        <f>ROUND(SUMIF(AA71:AA72,"=75525569",W71:W72),2)</f>
        <v>0</v>
      </c>
      <c r="AK74" s="2">
        <f>ROUND(SUMIF(AA71:AA72,"=75525569",X71:X72),2)</f>
        <v>391261.22</v>
      </c>
      <c r="AL74" s="2">
        <f>ROUND(SUMIF(AA71:AA72,"=75525569",Y71:Y72),2)</f>
        <v>55894.46</v>
      </c>
      <c r="AM74" s="2"/>
      <c r="AN74" s="2"/>
      <c r="AO74" s="2">
        <f t="shared" ref="AO74:BD74" si="40">ROUND(BX74,2)</f>
        <v>0</v>
      </c>
      <c r="AP74" s="2">
        <f t="shared" si="40"/>
        <v>0</v>
      </c>
      <c r="AQ74" s="2">
        <f t="shared" si="40"/>
        <v>0</v>
      </c>
      <c r="AR74" s="2">
        <f t="shared" si="40"/>
        <v>1017687.21</v>
      </c>
      <c r="AS74" s="2">
        <f t="shared" si="40"/>
        <v>0</v>
      </c>
      <c r="AT74" s="2">
        <f t="shared" si="40"/>
        <v>0</v>
      </c>
      <c r="AU74" s="2">
        <f t="shared" si="40"/>
        <v>1017687.21</v>
      </c>
      <c r="AV74" s="2">
        <f t="shared" si="40"/>
        <v>11586.93</v>
      </c>
      <c r="AW74" s="2">
        <f t="shared" si="40"/>
        <v>11586.93</v>
      </c>
      <c r="AX74" s="2">
        <f t="shared" si="40"/>
        <v>0</v>
      </c>
      <c r="AY74" s="2">
        <f t="shared" si="40"/>
        <v>11586.93</v>
      </c>
      <c r="AZ74" s="2">
        <f t="shared" si="40"/>
        <v>0</v>
      </c>
      <c r="BA74" s="2">
        <f t="shared" si="40"/>
        <v>0</v>
      </c>
      <c r="BB74" s="2">
        <f t="shared" si="40"/>
        <v>0</v>
      </c>
      <c r="BC74" s="2">
        <f t="shared" si="40"/>
        <v>0</v>
      </c>
      <c r="BD74" s="2">
        <f t="shared" si="40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ROUND(SUMIF(AA71:AA72,"=75525569",FQ71:FQ72),2)</f>
        <v>0</v>
      </c>
      <c r="BY74" s="2">
        <f>ROUND(SUMIF(AA71:AA72,"=75525569",FR71:FR72),2)</f>
        <v>0</v>
      </c>
      <c r="BZ74" s="2">
        <f>ROUND(SUMIF(AA71:AA72,"=75525569",GL71:GL72),2)</f>
        <v>0</v>
      </c>
      <c r="CA74" s="2">
        <f>ROUND(SUMIF(AA71:AA72,"=75525569",GM71:GM72),2)</f>
        <v>1017687.21</v>
      </c>
      <c r="CB74" s="2">
        <f>ROUND(SUMIF(AA71:AA72,"=75525569",GN71:GN72),2)</f>
        <v>0</v>
      </c>
      <c r="CC74" s="2">
        <f>ROUND(SUMIF(AA71:AA72,"=75525569",GO71:GO72),2)</f>
        <v>0</v>
      </c>
      <c r="CD74" s="2">
        <f>ROUND(SUMIF(AA71:AA72,"=75525569",GP71:GP72),2)</f>
        <v>1017687.21</v>
      </c>
      <c r="CE74" s="2">
        <f>AC74-BX74</f>
        <v>11586.93</v>
      </c>
      <c r="CF74" s="2">
        <f>AC74-BY74</f>
        <v>11586.93</v>
      </c>
      <c r="CG74" s="2">
        <f>BX74-BZ74</f>
        <v>0</v>
      </c>
      <c r="CH74" s="2">
        <f>AC74-BX74-BY74+BZ74</f>
        <v>11586.93</v>
      </c>
      <c r="CI74" s="2">
        <f>BY74-BZ74</f>
        <v>0</v>
      </c>
      <c r="CJ74" s="2">
        <f>ROUND(SUMIF(AA71:AA72,"=75525569",GX71:GX72),2)</f>
        <v>0</v>
      </c>
      <c r="CK74" s="2">
        <f>ROUND(SUMIF(AA71:AA72,"=75525569",GY71:GY72),2)</f>
        <v>0</v>
      </c>
      <c r="CL74" s="2">
        <f>ROUND(SUMIF(AA71:AA72,"=75525569",GZ71:GZ72),2)</f>
        <v>0</v>
      </c>
      <c r="CM74" s="2">
        <f>ROUND(SUMIF(AA71:AA72,"=75525569",HD71:HD72),2)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570531.53</v>
      </c>
      <c r="G76" s="4" t="s">
        <v>34</v>
      </c>
      <c r="H76" s="4" t="s">
        <v>35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570531.53</v>
      </c>
      <c r="X76" s="4">
        <v>1</v>
      </c>
      <c r="Y76" s="4">
        <v>570531.53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11586.93</v>
      </c>
      <c r="G77" s="4" t="s">
        <v>36</v>
      </c>
      <c r="H77" s="4" t="s">
        <v>37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11586.93</v>
      </c>
      <c r="X77" s="4">
        <v>1</v>
      </c>
      <c r="Y77" s="4">
        <v>11586.93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38</v>
      </c>
      <c r="H78" s="4" t="s">
        <v>39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11586.93</v>
      </c>
      <c r="G79" s="4" t="s">
        <v>40</v>
      </c>
      <c r="H79" s="4" t="s">
        <v>41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11586.93</v>
      </c>
      <c r="X79" s="4">
        <v>1</v>
      </c>
      <c r="Y79" s="4">
        <v>11586.93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11586.93</v>
      </c>
      <c r="G80" s="4" t="s">
        <v>42</v>
      </c>
      <c r="H80" s="4" t="s">
        <v>43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11586.93</v>
      </c>
      <c r="X80" s="4">
        <v>1</v>
      </c>
      <c r="Y80" s="4">
        <v>11586.93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44</v>
      </c>
      <c r="H81" s="4" t="s">
        <v>45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11586.93</v>
      </c>
      <c r="G82" s="4" t="s">
        <v>46</v>
      </c>
      <c r="H82" s="4" t="s">
        <v>47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11586.93</v>
      </c>
      <c r="X82" s="4">
        <v>1</v>
      </c>
      <c r="Y82" s="4">
        <v>11586.93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48</v>
      </c>
      <c r="H83" s="4" t="s">
        <v>49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50</v>
      </c>
      <c r="H84" s="4" t="s">
        <v>51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52</v>
      </c>
      <c r="H85" s="4" t="s">
        <v>53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0</v>
      </c>
      <c r="G86" s="4" t="s">
        <v>54</v>
      </c>
      <c r="H86" s="4" t="s">
        <v>55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56</v>
      </c>
      <c r="H87" s="4" t="s">
        <v>57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58</v>
      </c>
      <c r="H88" s="4" t="s">
        <v>59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558944.6</v>
      </c>
      <c r="G89" s="4" t="s">
        <v>60</v>
      </c>
      <c r="H89" s="4" t="s">
        <v>61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558944.6</v>
      </c>
      <c r="X89" s="4">
        <v>1</v>
      </c>
      <c r="Y89" s="4">
        <v>558944.6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62</v>
      </c>
      <c r="H90" s="4" t="s">
        <v>63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0</v>
      </c>
      <c r="G91" s="4" t="s">
        <v>64</v>
      </c>
      <c r="H91" s="4" t="s">
        <v>65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66</v>
      </c>
      <c r="H92" s="4" t="s">
        <v>67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1017687.21</v>
      </c>
      <c r="G93" s="4" t="s">
        <v>68</v>
      </c>
      <c r="H93" s="4" t="s">
        <v>69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1017687.21</v>
      </c>
      <c r="X93" s="4">
        <v>1</v>
      </c>
      <c r="Y93" s="4">
        <v>1017687.21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70</v>
      </c>
      <c r="H94" s="4" t="s">
        <v>71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72</v>
      </c>
      <c r="H95" s="4" t="s">
        <v>73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1997.8219799999999</v>
      </c>
      <c r="G96" s="4" t="s">
        <v>74</v>
      </c>
      <c r="H96" s="4" t="s">
        <v>75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1997.8219799999999</v>
      </c>
      <c r="X96" s="4">
        <v>1</v>
      </c>
      <c r="Y96" s="4">
        <v>1997.8219799999999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76</v>
      </c>
      <c r="H97" s="4" t="s">
        <v>77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78</v>
      </c>
      <c r="H98" s="4" t="s">
        <v>79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80</v>
      </c>
      <c r="H99" s="4" t="s">
        <v>81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391261.22</v>
      </c>
      <c r="G100" s="4" t="s">
        <v>82</v>
      </c>
      <c r="H100" s="4" t="s">
        <v>83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391261.22</v>
      </c>
      <c r="X100" s="4">
        <v>1</v>
      </c>
      <c r="Y100" s="4">
        <v>391261.22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55894.46</v>
      </c>
      <c r="G101" s="4" t="s">
        <v>84</v>
      </c>
      <c r="H101" s="4" t="s">
        <v>85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55894.46</v>
      </c>
      <c r="X101" s="4">
        <v>1</v>
      </c>
      <c r="Y101" s="4">
        <v>55894.46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1017687.21</v>
      </c>
      <c r="G102" s="4" t="s">
        <v>86</v>
      </c>
      <c r="H102" s="4" t="s">
        <v>87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1017687.21</v>
      </c>
      <c r="X102" s="4">
        <v>1</v>
      </c>
      <c r="Y102" s="4">
        <v>1017687.21</v>
      </c>
      <c r="Z102" s="4"/>
      <c r="AA102" s="4"/>
      <c r="AB102" s="4"/>
    </row>
    <row r="104" spans="1:245" x14ac:dyDescent="0.2">
      <c r="A104" s="1">
        <v>5</v>
      </c>
      <c r="B104" s="1">
        <v>1</v>
      </c>
      <c r="C104" s="1"/>
      <c r="D104" s="1">
        <f>ROW(A122)</f>
        <v>122</v>
      </c>
      <c r="E104" s="1"/>
      <c r="F104" s="1" t="s">
        <v>3</v>
      </c>
      <c r="G104" s="1" t="s">
        <v>95</v>
      </c>
      <c r="H104" s="1" t="s">
        <v>3</v>
      </c>
      <c r="I104" s="1">
        <v>0</v>
      </c>
      <c r="J104" s="1"/>
      <c r="K104" s="1">
        <v>-1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41">B122</f>
        <v>1</v>
      </c>
      <c r="C106" s="2">
        <f t="shared" si="41"/>
        <v>5</v>
      </c>
      <c r="D106" s="2">
        <f t="shared" si="41"/>
        <v>104</v>
      </c>
      <c r="E106" s="2">
        <f t="shared" si="41"/>
        <v>0</v>
      </c>
      <c r="F106" s="2" t="str">
        <f t="shared" si="41"/>
        <v/>
      </c>
      <c r="G106" s="2" t="str">
        <f t="shared" si="41"/>
        <v>Полы</v>
      </c>
      <c r="H106" s="2"/>
      <c r="I106" s="2"/>
      <c r="J106" s="2"/>
      <c r="K106" s="2"/>
      <c r="L106" s="2"/>
      <c r="M106" s="2"/>
      <c r="N106" s="2"/>
      <c r="O106" s="2">
        <f t="shared" ref="O106:AT106" si="42">O122</f>
        <v>1212643.32</v>
      </c>
      <c r="P106" s="2">
        <f t="shared" si="42"/>
        <v>141115.57</v>
      </c>
      <c r="Q106" s="2">
        <f t="shared" si="42"/>
        <v>15324.19</v>
      </c>
      <c r="R106" s="2">
        <f t="shared" si="42"/>
        <v>234.01</v>
      </c>
      <c r="S106" s="2">
        <f t="shared" si="42"/>
        <v>1056203.56</v>
      </c>
      <c r="T106" s="2">
        <f t="shared" si="42"/>
        <v>0</v>
      </c>
      <c r="U106" s="2">
        <f t="shared" si="42"/>
        <v>3775.1446540799998</v>
      </c>
      <c r="V106" s="2">
        <f t="shared" si="42"/>
        <v>0</v>
      </c>
      <c r="W106" s="2">
        <f t="shared" si="42"/>
        <v>0</v>
      </c>
      <c r="X106" s="2">
        <f t="shared" si="42"/>
        <v>739342.5</v>
      </c>
      <c r="Y106" s="2">
        <f t="shared" si="42"/>
        <v>105620.37</v>
      </c>
      <c r="Z106" s="2">
        <f t="shared" si="42"/>
        <v>0</v>
      </c>
      <c r="AA106" s="2">
        <f t="shared" si="42"/>
        <v>0</v>
      </c>
      <c r="AB106" s="2">
        <f t="shared" si="42"/>
        <v>1212643.32</v>
      </c>
      <c r="AC106" s="2">
        <f t="shared" si="42"/>
        <v>141115.57</v>
      </c>
      <c r="AD106" s="2">
        <f t="shared" si="42"/>
        <v>15324.19</v>
      </c>
      <c r="AE106" s="2">
        <f t="shared" si="42"/>
        <v>234.01</v>
      </c>
      <c r="AF106" s="2">
        <f t="shared" si="42"/>
        <v>1056203.56</v>
      </c>
      <c r="AG106" s="2">
        <f t="shared" si="42"/>
        <v>0</v>
      </c>
      <c r="AH106" s="2">
        <f t="shared" si="42"/>
        <v>3775.1446540799998</v>
      </c>
      <c r="AI106" s="2">
        <f t="shared" si="42"/>
        <v>0</v>
      </c>
      <c r="AJ106" s="2">
        <f t="shared" si="42"/>
        <v>0</v>
      </c>
      <c r="AK106" s="2">
        <f t="shared" si="42"/>
        <v>739342.5</v>
      </c>
      <c r="AL106" s="2">
        <f t="shared" si="42"/>
        <v>105620.37</v>
      </c>
      <c r="AM106" s="2">
        <f t="shared" si="42"/>
        <v>0</v>
      </c>
      <c r="AN106" s="2">
        <f t="shared" si="42"/>
        <v>0</v>
      </c>
      <c r="AO106" s="2">
        <f t="shared" si="42"/>
        <v>0</v>
      </c>
      <c r="AP106" s="2">
        <f t="shared" si="42"/>
        <v>0</v>
      </c>
      <c r="AQ106" s="2">
        <f t="shared" si="42"/>
        <v>0</v>
      </c>
      <c r="AR106" s="2">
        <f t="shared" si="42"/>
        <v>2057858.92</v>
      </c>
      <c r="AS106" s="2">
        <f t="shared" si="42"/>
        <v>0</v>
      </c>
      <c r="AT106" s="2">
        <f t="shared" si="42"/>
        <v>0</v>
      </c>
      <c r="AU106" s="2">
        <f t="shared" ref="AU106:BZ106" si="43">AU122</f>
        <v>2057858.92</v>
      </c>
      <c r="AV106" s="2">
        <f t="shared" si="43"/>
        <v>141115.57</v>
      </c>
      <c r="AW106" s="2">
        <f t="shared" si="43"/>
        <v>141115.57</v>
      </c>
      <c r="AX106" s="2">
        <f t="shared" si="43"/>
        <v>0</v>
      </c>
      <c r="AY106" s="2">
        <f t="shared" si="43"/>
        <v>141115.57</v>
      </c>
      <c r="AZ106" s="2">
        <f t="shared" si="43"/>
        <v>0</v>
      </c>
      <c r="BA106" s="2">
        <f t="shared" si="43"/>
        <v>0</v>
      </c>
      <c r="BB106" s="2">
        <f t="shared" si="43"/>
        <v>0</v>
      </c>
      <c r="BC106" s="2">
        <f t="shared" si="43"/>
        <v>0</v>
      </c>
      <c r="BD106" s="2">
        <f t="shared" si="43"/>
        <v>0</v>
      </c>
      <c r="BE106" s="2">
        <f t="shared" si="43"/>
        <v>0</v>
      </c>
      <c r="BF106" s="2">
        <f t="shared" si="43"/>
        <v>0</v>
      </c>
      <c r="BG106" s="2">
        <f t="shared" si="43"/>
        <v>0</v>
      </c>
      <c r="BH106" s="2">
        <f t="shared" si="43"/>
        <v>0</v>
      </c>
      <c r="BI106" s="2">
        <f t="shared" si="43"/>
        <v>0</v>
      </c>
      <c r="BJ106" s="2">
        <f t="shared" si="43"/>
        <v>0</v>
      </c>
      <c r="BK106" s="2">
        <f t="shared" si="43"/>
        <v>0</v>
      </c>
      <c r="BL106" s="2">
        <f t="shared" si="43"/>
        <v>0</v>
      </c>
      <c r="BM106" s="2">
        <f t="shared" si="43"/>
        <v>0</v>
      </c>
      <c r="BN106" s="2">
        <f t="shared" si="43"/>
        <v>0</v>
      </c>
      <c r="BO106" s="2">
        <f t="shared" si="43"/>
        <v>0</v>
      </c>
      <c r="BP106" s="2">
        <f t="shared" si="43"/>
        <v>0</v>
      </c>
      <c r="BQ106" s="2">
        <f t="shared" si="43"/>
        <v>0</v>
      </c>
      <c r="BR106" s="2">
        <f t="shared" si="43"/>
        <v>0</v>
      </c>
      <c r="BS106" s="2">
        <f t="shared" si="43"/>
        <v>0</v>
      </c>
      <c r="BT106" s="2">
        <f t="shared" si="43"/>
        <v>0</v>
      </c>
      <c r="BU106" s="2">
        <f t="shared" si="43"/>
        <v>0</v>
      </c>
      <c r="BV106" s="2">
        <f t="shared" si="43"/>
        <v>0</v>
      </c>
      <c r="BW106" s="2">
        <f t="shared" si="43"/>
        <v>0</v>
      </c>
      <c r="BX106" s="2">
        <f t="shared" si="43"/>
        <v>0</v>
      </c>
      <c r="BY106" s="2">
        <f t="shared" si="43"/>
        <v>0</v>
      </c>
      <c r="BZ106" s="2">
        <f t="shared" si="43"/>
        <v>0</v>
      </c>
      <c r="CA106" s="2">
        <f t="shared" ref="CA106:DF106" si="44">CA122</f>
        <v>2057858.92</v>
      </c>
      <c r="CB106" s="2">
        <f t="shared" si="44"/>
        <v>0</v>
      </c>
      <c r="CC106" s="2">
        <f t="shared" si="44"/>
        <v>0</v>
      </c>
      <c r="CD106" s="2">
        <f t="shared" si="44"/>
        <v>2057858.92</v>
      </c>
      <c r="CE106" s="2">
        <f t="shared" si="44"/>
        <v>141115.57</v>
      </c>
      <c r="CF106" s="2">
        <f t="shared" si="44"/>
        <v>141115.57</v>
      </c>
      <c r="CG106" s="2">
        <f t="shared" si="44"/>
        <v>0</v>
      </c>
      <c r="CH106" s="2">
        <f t="shared" si="44"/>
        <v>141115.57</v>
      </c>
      <c r="CI106" s="2">
        <f t="shared" si="44"/>
        <v>0</v>
      </c>
      <c r="CJ106" s="2">
        <f t="shared" si="44"/>
        <v>0</v>
      </c>
      <c r="CK106" s="2">
        <f t="shared" si="44"/>
        <v>0</v>
      </c>
      <c r="CL106" s="2">
        <f t="shared" si="44"/>
        <v>0</v>
      </c>
      <c r="CM106" s="2">
        <f t="shared" si="44"/>
        <v>0</v>
      </c>
      <c r="CN106" s="2">
        <f t="shared" si="44"/>
        <v>0</v>
      </c>
      <c r="CO106" s="2">
        <f t="shared" si="44"/>
        <v>0</v>
      </c>
      <c r="CP106" s="2">
        <f t="shared" si="44"/>
        <v>0</v>
      </c>
      <c r="CQ106" s="2">
        <f t="shared" si="44"/>
        <v>0</v>
      </c>
      <c r="CR106" s="2">
        <f t="shared" si="44"/>
        <v>0</v>
      </c>
      <c r="CS106" s="2">
        <f t="shared" si="44"/>
        <v>0</v>
      </c>
      <c r="CT106" s="2">
        <f t="shared" si="44"/>
        <v>0</v>
      </c>
      <c r="CU106" s="2">
        <f t="shared" si="44"/>
        <v>0</v>
      </c>
      <c r="CV106" s="2">
        <f t="shared" si="44"/>
        <v>0</v>
      </c>
      <c r="CW106" s="2">
        <f t="shared" si="44"/>
        <v>0</v>
      </c>
      <c r="CX106" s="2">
        <f t="shared" si="44"/>
        <v>0</v>
      </c>
      <c r="CY106" s="2">
        <f t="shared" si="44"/>
        <v>0</v>
      </c>
      <c r="CZ106" s="2">
        <f t="shared" si="44"/>
        <v>0</v>
      </c>
      <c r="DA106" s="2">
        <f t="shared" si="44"/>
        <v>0</v>
      </c>
      <c r="DB106" s="2">
        <f t="shared" si="44"/>
        <v>0</v>
      </c>
      <c r="DC106" s="2">
        <f t="shared" si="44"/>
        <v>0</v>
      </c>
      <c r="DD106" s="2">
        <f t="shared" si="44"/>
        <v>0</v>
      </c>
      <c r="DE106" s="2">
        <f t="shared" si="44"/>
        <v>0</v>
      </c>
      <c r="DF106" s="2">
        <f t="shared" si="44"/>
        <v>0</v>
      </c>
      <c r="DG106" s="3">
        <f t="shared" ref="DG106:EL106" si="45">DG122</f>
        <v>0</v>
      </c>
      <c r="DH106" s="3">
        <f t="shared" si="45"/>
        <v>0</v>
      </c>
      <c r="DI106" s="3">
        <f t="shared" si="45"/>
        <v>0</v>
      </c>
      <c r="DJ106" s="3">
        <f t="shared" si="45"/>
        <v>0</v>
      </c>
      <c r="DK106" s="3">
        <f t="shared" si="45"/>
        <v>0</v>
      </c>
      <c r="DL106" s="3">
        <f t="shared" si="45"/>
        <v>0</v>
      </c>
      <c r="DM106" s="3">
        <f t="shared" si="45"/>
        <v>0</v>
      </c>
      <c r="DN106" s="3">
        <f t="shared" si="45"/>
        <v>0</v>
      </c>
      <c r="DO106" s="3">
        <f t="shared" si="45"/>
        <v>0</v>
      </c>
      <c r="DP106" s="3">
        <f t="shared" si="45"/>
        <v>0</v>
      </c>
      <c r="DQ106" s="3">
        <f t="shared" si="45"/>
        <v>0</v>
      </c>
      <c r="DR106" s="3">
        <f t="shared" si="45"/>
        <v>0</v>
      </c>
      <c r="DS106" s="3">
        <f t="shared" si="45"/>
        <v>0</v>
      </c>
      <c r="DT106" s="3">
        <f t="shared" si="45"/>
        <v>0</v>
      </c>
      <c r="DU106" s="3">
        <f t="shared" si="45"/>
        <v>0</v>
      </c>
      <c r="DV106" s="3">
        <f t="shared" si="45"/>
        <v>0</v>
      </c>
      <c r="DW106" s="3">
        <f t="shared" si="45"/>
        <v>0</v>
      </c>
      <c r="DX106" s="3">
        <f t="shared" si="45"/>
        <v>0</v>
      </c>
      <c r="DY106" s="3">
        <f t="shared" si="45"/>
        <v>0</v>
      </c>
      <c r="DZ106" s="3">
        <f t="shared" si="45"/>
        <v>0</v>
      </c>
      <c r="EA106" s="3">
        <f t="shared" si="45"/>
        <v>0</v>
      </c>
      <c r="EB106" s="3">
        <f t="shared" si="45"/>
        <v>0</v>
      </c>
      <c r="EC106" s="3">
        <f t="shared" si="45"/>
        <v>0</v>
      </c>
      <c r="ED106" s="3">
        <f t="shared" si="45"/>
        <v>0</v>
      </c>
      <c r="EE106" s="3">
        <f t="shared" si="45"/>
        <v>0</v>
      </c>
      <c r="EF106" s="3">
        <f t="shared" si="45"/>
        <v>0</v>
      </c>
      <c r="EG106" s="3">
        <f t="shared" si="45"/>
        <v>0</v>
      </c>
      <c r="EH106" s="3">
        <f t="shared" si="45"/>
        <v>0</v>
      </c>
      <c r="EI106" s="3">
        <f t="shared" si="45"/>
        <v>0</v>
      </c>
      <c r="EJ106" s="3">
        <f t="shared" si="45"/>
        <v>0</v>
      </c>
      <c r="EK106" s="3">
        <f t="shared" si="45"/>
        <v>0</v>
      </c>
      <c r="EL106" s="3">
        <f t="shared" si="45"/>
        <v>0</v>
      </c>
      <c r="EM106" s="3">
        <f t="shared" ref="EM106:FR106" si="46">EM122</f>
        <v>0</v>
      </c>
      <c r="EN106" s="3">
        <f t="shared" si="46"/>
        <v>0</v>
      </c>
      <c r="EO106" s="3">
        <f t="shared" si="46"/>
        <v>0</v>
      </c>
      <c r="EP106" s="3">
        <f t="shared" si="46"/>
        <v>0</v>
      </c>
      <c r="EQ106" s="3">
        <f t="shared" si="46"/>
        <v>0</v>
      </c>
      <c r="ER106" s="3">
        <f t="shared" si="46"/>
        <v>0</v>
      </c>
      <c r="ES106" s="3">
        <f t="shared" si="46"/>
        <v>0</v>
      </c>
      <c r="ET106" s="3">
        <f t="shared" si="46"/>
        <v>0</v>
      </c>
      <c r="EU106" s="3">
        <f t="shared" si="46"/>
        <v>0</v>
      </c>
      <c r="EV106" s="3">
        <f t="shared" si="46"/>
        <v>0</v>
      </c>
      <c r="EW106" s="3">
        <f t="shared" si="46"/>
        <v>0</v>
      </c>
      <c r="EX106" s="3">
        <f t="shared" si="46"/>
        <v>0</v>
      </c>
      <c r="EY106" s="3">
        <f t="shared" si="46"/>
        <v>0</v>
      </c>
      <c r="EZ106" s="3">
        <f t="shared" si="46"/>
        <v>0</v>
      </c>
      <c r="FA106" s="3">
        <f t="shared" si="46"/>
        <v>0</v>
      </c>
      <c r="FB106" s="3">
        <f t="shared" si="46"/>
        <v>0</v>
      </c>
      <c r="FC106" s="3">
        <f t="shared" si="46"/>
        <v>0</v>
      </c>
      <c r="FD106" s="3">
        <f t="shared" si="46"/>
        <v>0</v>
      </c>
      <c r="FE106" s="3">
        <f t="shared" si="46"/>
        <v>0</v>
      </c>
      <c r="FF106" s="3">
        <f t="shared" si="46"/>
        <v>0</v>
      </c>
      <c r="FG106" s="3">
        <f t="shared" si="46"/>
        <v>0</v>
      </c>
      <c r="FH106" s="3">
        <f t="shared" si="46"/>
        <v>0</v>
      </c>
      <c r="FI106" s="3">
        <f t="shared" si="46"/>
        <v>0</v>
      </c>
      <c r="FJ106" s="3">
        <f t="shared" si="46"/>
        <v>0</v>
      </c>
      <c r="FK106" s="3">
        <f t="shared" si="46"/>
        <v>0</v>
      </c>
      <c r="FL106" s="3">
        <f t="shared" si="46"/>
        <v>0</v>
      </c>
      <c r="FM106" s="3">
        <f t="shared" si="46"/>
        <v>0</v>
      </c>
      <c r="FN106" s="3">
        <f t="shared" si="46"/>
        <v>0</v>
      </c>
      <c r="FO106" s="3">
        <f t="shared" si="46"/>
        <v>0</v>
      </c>
      <c r="FP106" s="3">
        <f t="shared" si="46"/>
        <v>0</v>
      </c>
      <c r="FQ106" s="3">
        <f t="shared" si="46"/>
        <v>0</v>
      </c>
      <c r="FR106" s="3">
        <f t="shared" si="46"/>
        <v>0</v>
      </c>
      <c r="FS106" s="3">
        <f t="shared" ref="FS106:GX106" si="47">FS122</f>
        <v>0</v>
      </c>
      <c r="FT106" s="3">
        <f t="shared" si="47"/>
        <v>0</v>
      </c>
      <c r="FU106" s="3">
        <f t="shared" si="47"/>
        <v>0</v>
      </c>
      <c r="FV106" s="3">
        <f t="shared" si="47"/>
        <v>0</v>
      </c>
      <c r="FW106" s="3">
        <f t="shared" si="47"/>
        <v>0</v>
      </c>
      <c r="FX106" s="3">
        <f t="shared" si="47"/>
        <v>0</v>
      </c>
      <c r="FY106" s="3">
        <f t="shared" si="47"/>
        <v>0</v>
      </c>
      <c r="FZ106" s="3">
        <f t="shared" si="47"/>
        <v>0</v>
      </c>
      <c r="GA106" s="3">
        <f t="shared" si="47"/>
        <v>0</v>
      </c>
      <c r="GB106" s="3">
        <f t="shared" si="47"/>
        <v>0</v>
      </c>
      <c r="GC106" s="3">
        <f t="shared" si="47"/>
        <v>0</v>
      </c>
      <c r="GD106" s="3">
        <f t="shared" si="47"/>
        <v>0</v>
      </c>
      <c r="GE106" s="3">
        <f t="shared" si="47"/>
        <v>0</v>
      </c>
      <c r="GF106" s="3">
        <f t="shared" si="47"/>
        <v>0</v>
      </c>
      <c r="GG106" s="3">
        <f t="shared" si="47"/>
        <v>0</v>
      </c>
      <c r="GH106" s="3">
        <f t="shared" si="47"/>
        <v>0</v>
      </c>
      <c r="GI106" s="3">
        <f t="shared" si="47"/>
        <v>0</v>
      </c>
      <c r="GJ106" s="3">
        <f t="shared" si="47"/>
        <v>0</v>
      </c>
      <c r="GK106" s="3">
        <f t="shared" si="47"/>
        <v>0</v>
      </c>
      <c r="GL106" s="3">
        <f t="shared" si="47"/>
        <v>0</v>
      </c>
      <c r="GM106" s="3">
        <f t="shared" si="47"/>
        <v>0</v>
      </c>
      <c r="GN106" s="3">
        <f t="shared" si="47"/>
        <v>0</v>
      </c>
      <c r="GO106" s="3">
        <f t="shared" si="47"/>
        <v>0</v>
      </c>
      <c r="GP106" s="3">
        <f t="shared" si="47"/>
        <v>0</v>
      </c>
      <c r="GQ106" s="3">
        <f t="shared" si="47"/>
        <v>0</v>
      </c>
      <c r="GR106" s="3">
        <f t="shared" si="47"/>
        <v>0</v>
      </c>
      <c r="GS106" s="3">
        <f t="shared" si="47"/>
        <v>0</v>
      </c>
      <c r="GT106" s="3">
        <f t="shared" si="47"/>
        <v>0</v>
      </c>
      <c r="GU106" s="3">
        <f t="shared" si="47"/>
        <v>0</v>
      </c>
      <c r="GV106" s="3">
        <f t="shared" si="47"/>
        <v>0</v>
      </c>
      <c r="GW106" s="3">
        <f t="shared" si="47"/>
        <v>0</v>
      </c>
      <c r="GX106" s="3">
        <f t="shared" si="47"/>
        <v>0</v>
      </c>
    </row>
    <row r="108" spans="1:245" x14ac:dyDescent="0.2">
      <c r="A108">
        <v>17</v>
      </c>
      <c r="B108">
        <v>1</v>
      </c>
      <c r="C108">
        <f>ROW(SmtRes!A13)</f>
        <v>13</v>
      </c>
      <c r="D108">
        <f>ROW(EtalonRes!A13)</f>
        <v>13</v>
      </c>
      <c r="E108" t="s">
        <v>96</v>
      </c>
      <c r="F108" t="s">
        <v>97</v>
      </c>
      <c r="G108" t="s">
        <v>98</v>
      </c>
      <c r="H108" t="s">
        <v>18</v>
      </c>
      <c r="I108">
        <f>ROUND(2005.59*0.7/100,9)</f>
        <v>14.03913</v>
      </c>
      <c r="J108">
        <v>0</v>
      </c>
      <c r="K108">
        <f>ROUND(2005.59*0.7/100,9)</f>
        <v>14.03913</v>
      </c>
      <c r="O108">
        <f t="shared" ref="O108:O120" si="48">ROUND(CP108,2)</f>
        <v>49451.199999999997</v>
      </c>
      <c r="P108">
        <f t="shared" ref="P108:P120" si="49">ROUND(CQ108*I108,2)</f>
        <v>10220.120000000001</v>
      </c>
      <c r="Q108">
        <f t="shared" ref="Q108:Q120" si="50">ROUND(CR108*I108,2)</f>
        <v>4732.3900000000003</v>
      </c>
      <c r="R108">
        <f t="shared" ref="R108:R120" si="51">ROUND(CS108*I108,2)</f>
        <v>77.069999999999993</v>
      </c>
      <c r="S108">
        <f t="shared" ref="S108:S120" si="52">ROUND(CT108*I108,2)</f>
        <v>34498.69</v>
      </c>
      <c r="T108">
        <f t="shared" ref="T108:T120" si="53">ROUND(CU108*I108,2)</f>
        <v>0</v>
      </c>
      <c r="U108">
        <f t="shared" ref="U108:U120" si="54">CV108*I108</f>
        <v>123.31971791999999</v>
      </c>
      <c r="V108">
        <f t="shared" ref="V108:V120" si="55">CW108*I108</f>
        <v>0</v>
      </c>
      <c r="W108">
        <f t="shared" ref="W108:W120" si="56">ROUND(CX108*I108,2)</f>
        <v>0</v>
      </c>
      <c r="X108">
        <f t="shared" ref="X108:X120" si="57">ROUND(CY108,2)</f>
        <v>24149.08</v>
      </c>
      <c r="Y108">
        <f t="shared" ref="Y108:Y120" si="58">ROUND(CZ108,2)</f>
        <v>3449.87</v>
      </c>
      <c r="AA108">
        <v>75525569</v>
      </c>
      <c r="AB108">
        <f t="shared" ref="AB108:AB120" si="59">ROUND((AC108+AD108+AF108),6)</f>
        <v>3522.384</v>
      </c>
      <c r="AC108">
        <f>ROUND(((((ES108*122)*0.3)*3)),6)</f>
        <v>727.97400000000005</v>
      </c>
      <c r="AD108">
        <f>ROUND(((((((ET108*122)*0.3)*3))-((((EU108*122)*0.3)*3)))+AE108),6)</f>
        <v>337.08600000000001</v>
      </c>
      <c r="AE108">
        <f>ROUND(((((EU108*122)*0.3)*3)),6)</f>
        <v>5.49</v>
      </c>
      <c r="AF108">
        <f>ROUND(((((EV108*122)*0.3)*3)),6)</f>
        <v>2457.3240000000001</v>
      </c>
      <c r="AG108">
        <f t="shared" ref="AG108:AG120" si="60">ROUND((AP108),6)</f>
        <v>0</v>
      </c>
      <c r="AH108">
        <f>((((EW108*122)*0.3)*3))</f>
        <v>8.7839999999999989</v>
      </c>
      <c r="AI108">
        <f>((((EX108*122)*0.3)*3))</f>
        <v>0</v>
      </c>
      <c r="AJ108">
        <f t="shared" ref="AJ108:AJ120" si="61">(AS108)</f>
        <v>0</v>
      </c>
      <c r="AK108">
        <v>32.08</v>
      </c>
      <c r="AL108">
        <v>6.63</v>
      </c>
      <c r="AM108">
        <v>3.07</v>
      </c>
      <c r="AN108">
        <v>0.05</v>
      </c>
      <c r="AO108">
        <v>22.38</v>
      </c>
      <c r="AP108">
        <v>0</v>
      </c>
      <c r="AQ108">
        <v>0.08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99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ref="CP108:CP120" si="62">(P108+Q108+S108)</f>
        <v>49451.200000000004</v>
      </c>
      <c r="CQ108">
        <f t="shared" ref="CQ108:CQ120" si="63">(AC108*BC108*AW108)</f>
        <v>727.97400000000005</v>
      </c>
      <c r="CR108">
        <f>(((((((ET108*122)*0.3)*3))*BB108-((((EU108*122)*0.3)*3))*BS108)+AE108*BS108)*AV108)</f>
        <v>337.08599999999996</v>
      </c>
      <c r="CS108">
        <f t="shared" ref="CS108:CS120" si="64">(AE108*BS108*AV108)</f>
        <v>5.49</v>
      </c>
      <c r="CT108">
        <f t="shared" ref="CT108:CT120" si="65">(AF108*BA108*AV108)</f>
        <v>2457.3240000000001</v>
      </c>
      <c r="CU108">
        <f t="shared" ref="CU108:CU120" si="66">AG108</f>
        <v>0</v>
      </c>
      <c r="CV108">
        <f t="shared" ref="CV108:CV120" si="67">(AH108*AV108)</f>
        <v>8.7839999999999989</v>
      </c>
      <c r="CW108">
        <f t="shared" ref="CW108:CW120" si="68">AI108</f>
        <v>0</v>
      </c>
      <c r="CX108">
        <f t="shared" ref="CX108:CX120" si="69">AJ108</f>
        <v>0</v>
      </c>
      <c r="CY108">
        <f t="shared" ref="CY108:CY120" si="70">((S108*BZ108)/100)</f>
        <v>24149.083000000002</v>
      </c>
      <c r="CZ108">
        <f t="shared" ref="CZ108:CZ120" si="71">((S108*CA108)/100)</f>
        <v>3449.8690000000001</v>
      </c>
      <c r="DC108" t="s">
        <v>3</v>
      </c>
      <c r="DD108" t="s">
        <v>100</v>
      </c>
      <c r="DE108" t="s">
        <v>100</v>
      </c>
      <c r="DF108" t="s">
        <v>100</v>
      </c>
      <c r="DG108" t="s">
        <v>100</v>
      </c>
      <c r="DH108" t="s">
        <v>3</v>
      </c>
      <c r="DI108" t="s">
        <v>100</v>
      </c>
      <c r="DJ108" t="s">
        <v>100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18</v>
      </c>
      <c r="DW108" t="s">
        <v>18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21</v>
      </c>
      <c r="EH108">
        <v>0</v>
      </c>
      <c r="EI108" t="s">
        <v>3</v>
      </c>
      <c r="EJ108">
        <v>4</v>
      </c>
      <c r="EK108">
        <v>0</v>
      </c>
      <c r="EL108" t="s">
        <v>22</v>
      </c>
      <c r="EM108" t="s">
        <v>23</v>
      </c>
      <c r="EO108" t="s">
        <v>3</v>
      </c>
      <c r="EQ108">
        <v>0</v>
      </c>
      <c r="ER108">
        <v>32.08</v>
      </c>
      <c r="ES108">
        <v>6.63</v>
      </c>
      <c r="ET108">
        <v>3.07</v>
      </c>
      <c r="EU108">
        <v>0.05</v>
      </c>
      <c r="EV108">
        <v>22.38</v>
      </c>
      <c r="EW108">
        <v>0.08</v>
      </c>
      <c r="EX108">
        <v>0</v>
      </c>
      <c r="EY108">
        <v>0</v>
      </c>
      <c r="FQ108">
        <v>0</v>
      </c>
      <c r="FR108">
        <f t="shared" ref="FR108:FR120" si="72">ROUND(IF(BI108=3,GM108,0),2)</f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355346626</v>
      </c>
      <c r="GG108">
        <v>2</v>
      </c>
      <c r="GH108">
        <v>1</v>
      </c>
      <c r="GI108">
        <v>-2</v>
      </c>
      <c r="GJ108">
        <v>0</v>
      </c>
      <c r="GK108">
        <f>ROUND(R108*(R12)/100,2)</f>
        <v>83.24</v>
      </c>
      <c r="GL108">
        <f t="shared" ref="GL108:GL120" si="73">ROUND(IF(AND(BH108=3,BI108=3,FS108&lt;&gt;0),P108,0),2)</f>
        <v>0</v>
      </c>
      <c r="GM108">
        <f t="shared" ref="GM108:GM120" si="74">ROUND(O108+X108+Y108+GK108,2)+GX108</f>
        <v>77133.39</v>
      </c>
      <c r="GN108">
        <f t="shared" ref="GN108:GN120" si="75">IF(OR(BI108=0,BI108=1),GM108-GX108,0)</f>
        <v>0</v>
      </c>
      <c r="GO108">
        <f t="shared" ref="GO108:GO120" si="76">IF(BI108=2,GM108-GX108,0)</f>
        <v>0</v>
      </c>
      <c r="GP108">
        <f t="shared" ref="GP108:GP120" si="77">IF(BI108=4,GM108-GX108,0)</f>
        <v>77133.39</v>
      </c>
      <c r="GR108">
        <v>0</v>
      </c>
      <c r="GS108">
        <v>3</v>
      </c>
      <c r="GT108">
        <v>0</v>
      </c>
      <c r="GU108" t="s">
        <v>3</v>
      </c>
      <c r="GV108">
        <f t="shared" ref="GV108:GV120" si="78">ROUND((GT108),6)</f>
        <v>0</v>
      </c>
      <c r="GW108">
        <v>1</v>
      </c>
      <c r="GX108">
        <f t="shared" ref="GX108:GX120" si="79">ROUND(HC108*I108,2)</f>
        <v>0</v>
      </c>
      <c r="HA108">
        <v>0</v>
      </c>
      <c r="HB108">
        <v>0</v>
      </c>
      <c r="HC108">
        <f t="shared" ref="HC108:HC120" si="80"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13</v>
      </c>
      <c r="E109" t="s">
        <v>101</v>
      </c>
      <c r="F109" t="s">
        <v>25</v>
      </c>
      <c r="G109" t="s">
        <v>26</v>
      </c>
      <c r="H109" t="s">
        <v>27</v>
      </c>
      <c r="I109">
        <f>I108*J109</f>
        <v>-205.01903104200002</v>
      </c>
      <c r="J109">
        <v>-14.603400000000002</v>
      </c>
      <c r="K109">
        <v>-0.13300000000000001</v>
      </c>
      <c r="O109">
        <f t="shared" si="48"/>
        <v>-10216.1</v>
      </c>
      <c r="P109">
        <f t="shared" si="49"/>
        <v>-10216.1</v>
      </c>
      <c r="Q109">
        <f t="shared" si="50"/>
        <v>0</v>
      </c>
      <c r="R109">
        <f t="shared" si="51"/>
        <v>0</v>
      </c>
      <c r="S109">
        <f t="shared" si="52"/>
        <v>0</v>
      </c>
      <c r="T109">
        <f t="shared" si="53"/>
        <v>0</v>
      </c>
      <c r="U109">
        <f t="shared" si="54"/>
        <v>0</v>
      </c>
      <c r="V109">
        <f t="shared" si="55"/>
        <v>0</v>
      </c>
      <c r="W109">
        <f t="shared" si="56"/>
        <v>0</v>
      </c>
      <c r="X109">
        <f t="shared" si="57"/>
        <v>0</v>
      </c>
      <c r="Y109">
        <f t="shared" si="58"/>
        <v>0</v>
      </c>
      <c r="AA109">
        <v>75525569</v>
      </c>
      <c r="AB109">
        <f t="shared" si="59"/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60"/>
        <v>0</v>
      </c>
      <c r="AH109">
        <f>(EW109)</f>
        <v>0</v>
      </c>
      <c r="AI109">
        <f>(EX109)</f>
        <v>0</v>
      </c>
      <c r="AJ109">
        <f t="shared" si="61"/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28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2"/>
        <v>-10216.1</v>
      </c>
      <c r="CQ109">
        <f t="shared" si="63"/>
        <v>49.83</v>
      </c>
      <c r="CR109">
        <f>((((ET109)*BB109-(EU109)*BS109)+AE109*BS109)*AV109)</f>
        <v>0</v>
      </c>
      <c r="CS109">
        <f t="shared" si="64"/>
        <v>0</v>
      </c>
      <c r="CT109">
        <f t="shared" si="65"/>
        <v>0</v>
      </c>
      <c r="CU109">
        <f t="shared" si="66"/>
        <v>0</v>
      </c>
      <c r="CV109">
        <f t="shared" si="67"/>
        <v>0</v>
      </c>
      <c r="CW109">
        <f t="shared" si="68"/>
        <v>0</v>
      </c>
      <c r="CX109">
        <f t="shared" si="69"/>
        <v>0</v>
      </c>
      <c r="CY109">
        <f t="shared" si="70"/>
        <v>0</v>
      </c>
      <c r="CZ109">
        <f t="shared" si="71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21</v>
      </c>
      <c r="EH109">
        <v>0</v>
      </c>
      <c r="EI109" t="s">
        <v>3</v>
      </c>
      <c r="EJ109">
        <v>4</v>
      </c>
      <c r="EK109">
        <v>0</v>
      </c>
      <c r="EL109" t="s">
        <v>22</v>
      </c>
      <c r="EM109" t="s">
        <v>23</v>
      </c>
      <c r="EO109" t="s">
        <v>3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72"/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 t="shared" si="73"/>
        <v>0</v>
      </c>
      <c r="GM109">
        <f t="shared" si="74"/>
        <v>-10216.1</v>
      </c>
      <c r="GN109">
        <f t="shared" si="75"/>
        <v>0</v>
      </c>
      <c r="GO109">
        <f t="shared" si="76"/>
        <v>0</v>
      </c>
      <c r="GP109">
        <f t="shared" si="77"/>
        <v>-10216.1</v>
      </c>
      <c r="GR109">
        <v>0</v>
      </c>
      <c r="GS109">
        <v>3</v>
      </c>
      <c r="GT109">
        <v>0</v>
      </c>
      <c r="GU109" t="s">
        <v>3</v>
      </c>
      <c r="GV109">
        <f t="shared" si="78"/>
        <v>0</v>
      </c>
      <c r="GW109">
        <v>1</v>
      </c>
      <c r="GX109">
        <f t="shared" si="79"/>
        <v>0</v>
      </c>
      <c r="HA109">
        <v>0</v>
      </c>
      <c r="HB109">
        <v>0</v>
      </c>
      <c r="HC109">
        <f t="shared" si="80"/>
        <v>0</v>
      </c>
      <c r="HE109" t="s">
        <v>3</v>
      </c>
      <c r="HF109" t="s">
        <v>3</v>
      </c>
      <c r="HM109" t="s">
        <v>100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ROW(SmtRes!A16)</f>
        <v>16</v>
      </c>
      <c r="D110">
        <f>ROW(EtalonRes!A16)</f>
        <v>16</v>
      </c>
      <c r="E110" t="s">
        <v>102</v>
      </c>
      <c r="F110" t="s">
        <v>103</v>
      </c>
      <c r="G110" t="s">
        <v>104</v>
      </c>
      <c r="H110" t="s">
        <v>18</v>
      </c>
      <c r="I110">
        <f>ROUND(2005.59*0.3/100,9)</f>
        <v>6.0167700000000002</v>
      </c>
      <c r="J110">
        <v>0</v>
      </c>
      <c r="K110">
        <f>ROUND(2005.59*0.3/100,9)</f>
        <v>6.0167700000000002</v>
      </c>
      <c r="O110">
        <f t="shared" si="48"/>
        <v>188388.48000000001</v>
      </c>
      <c r="P110">
        <f t="shared" si="49"/>
        <v>18339.400000000001</v>
      </c>
      <c r="Q110">
        <f t="shared" si="50"/>
        <v>0</v>
      </c>
      <c r="R110">
        <f t="shared" si="51"/>
        <v>0</v>
      </c>
      <c r="S110">
        <f t="shared" si="52"/>
        <v>170049.08</v>
      </c>
      <c r="T110">
        <f t="shared" si="53"/>
        <v>0</v>
      </c>
      <c r="U110">
        <f t="shared" si="54"/>
        <v>607.79003832000012</v>
      </c>
      <c r="V110">
        <f t="shared" si="55"/>
        <v>0</v>
      </c>
      <c r="W110">
        <f t="shared" si="56"/>
        <v>0</v>
      </c>
      <c r="X110">
        <f t="shared" si="57"/>
        <v>119034.36</v>
      </c>
      <c r="Y110">
        <f t="shared" si="58"/>
        <v>17004.91</v>
      </c>
      <c r="AA110">
        <v>75525569</v>
      </c>
      <c r="AB110">
        <f t="shared" si="59"/>
        <v>31310.567999999999</v>
      </c>
      <c r="AC110">
        <f>ROUND(((((ES110*122)*0.3)*3)),6)</f>
        <v>3048.0479999999998</v>
      </c>
      <c r="AD110">
        <f>ROUND(((((((ET110*122)*0.3)*3))-((((EU110*122)*0.3)*3)))+AE110),6)</f>
        <v>0</v>
      </c>
      <c r="AE110">
        <f>ROUND(((((EU110*122)*0.3)*3)),6)</f>
        <v>0</v>
      </c>
      <c r="AF110">
        <f>ROUND(((((EV110*122)*0.3)*3)),6)</f>
        <v>28262.52</v>
      </c>
      <c r="AG110">
        <f t="shared" si="60"/>
        <v>0</v>
      </c>
      <c r="AH110">
        <f>((((EW110*122)*0.3)*3))</f>
        <v>101.01600000000002</v>
      </c>
      <c r="AI110">
        <f>((((EX110*122)*0.3)*3))</f>
        <v>0</v>
      </c>
      <c r="AJ110">
        <f t="shared" si="61"/>
        <v>0</v>
      </c>
      <c r="AK110">
        <v>285.16000000000003</v>
      </c>
      <c r="AL110">
        <v>27.76</v>
      </c>
      <c r="AM110">
        <v>0</v>
      </c>
      <c r="AN110">
        <v>0</v>
      </c>
      <c r="AO110">
        <v>257.39999999999998</v>
      </c>
      <c r="AP110">
        <v>0</v>
      </c>
      <c r="AQ110">
        <v>0.92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105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62"/>
        <v>188388.47999999998</v>
      </c>
      <c r="CQ110">
        <f t="shared" si="63"/>
        <v>3048.0479999999998</v>
      </c>
      <c r="CR110">
        <f>(((((((ET110*122)*0.3)*3))*BB110-((((EU110*122)*0.3)*3))*BS110)+AE110*BS110)*AV110)</f>
        <v>0</v>
      </c>
      <c r="CS110">
        <f t="shared" si="64"/>
        <v>0</v>
      </c>
      <c r="CT110">
        <f t="shared" si="65"/>
        <v>28262.52</v>
      </c>
      <c r="CU110">
        <f t="shared" si="66"/>
        <v>0</v>
      </c>
      <c r="CV110">
        <f t="shared" si="67"/>
        <v>101.01600000000002</v>
      </c>
      <c r="CW110">
        <f t="shared" si="68"/>
        <v>0</v>
      </c>
      <c r="CX110">
        <f t="shared" si="69"/>
        <v>0</v>
      </c>
      <c r="CY110">
        <f t="shared" si="70"/>
        <v>119034.356</v>
      </c>
      <c r="CZ110">
        <f t="shared" si="71"/>
        <v>17004.907999999999</v>
      </c>
      <c r="DC110" t="s">
        <v>3</v>
      </c>
      <c r="DD110" t="s">
        <v>100</v>
      </c>
      <c r="DE110" t="s">
        <v>100</v>
      </c>
      <c r="DF110" t="s">
        <v>100</v>
      </c>
      <c r="DG110" t="s">
        <v>100</v>
      </c>
      <c r="DH110" t="s">
        <v>3</v>
      </c>
      <c r="DI110" t="s">
        <v>100</v>
      </c>
      <c r="DJ110" t="s">
        <v>100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18</v>
      </c>
      <c r="DW110" t="s">
        <v>18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75226705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0</v>
      </c>
      <c r="ER110">
        <v>285.16000000000003</v>
      </c>
      <c r="ES110">
        <v>27.76</v>
      </c>
      <c r="ET110">
        <v>0</v>
      </c>
      <c r="EU110">
        <v>0</v>
      </c>
      <c r="EV110">
        <v>257.39999999999998</v>
      </c>
      <c r="EW110">
        <v>0.92</v>
      </c>
      <c r="EX110">
        <v>0</v>
      </c>
      <c r="EY110">
        <v>0</v>
      </c>
      <c r="FQ110">
        <v>0</v>
      </c>
      <c r="FR110">
        <f t="shared" si="72"/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1677547032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si="73"/>
        <v>0</v>
      </c>
      <c r="GM110">
        <f t="shared" si="74"/>
        <v>324427.75</v>
      </c>
      <c r="GN110">
        <f t="shared" si="75"/>
        <v>0</v>
      </c>
      <c r="GO110">
        <f t="shared" si="76"/>
        <v>0</v>
      </c>
      <c r="GP110">
        <f t="shared" si="77"/>
        <v>324427.75</v>
      </c>
      <c r="GR110">
        <v>0</v>
      </c>
      <c r="GS110">
        <v>3</v>
      </c>
      <c r="GT110">
        <v>0</v>
      </c>
      <c r="GU110" t="s">
        <v>3</v>
      </c>
      <c r="GV110">
        <f t="shared" si="78"/>
        <v>0</v>
      </c>
      <c r="GW110">
        <v>1</v>
      </c>
      <c r="GX110">
        <f t="shared" si="79"/>
        <v>0</v>
      </c>
      <c r="HA110">
        <v>0</v>
      </c>
      <c r="HB110">
        <v>0</v>
      </c>
      <c r="HC110">
        <f t="shared" si="80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16</v>
      </c>
      <c r="E111" t="s">
        <v>106</v>
      </c>
      <c r="F111" t="s">
        <v>25</v>
      </c>
      <c r="G111" t="s">
        <v>26</v>
      </c>
      <c r="H111" t="s">
        <v>27</v>
      </c>
      <c r="I111">
        <f>I110*J111</f>
        <v>-6.6064134600000006</v>
      </c>
      <c r="J111">
        <v>-1.0980000000000001</v>
      </c>
      <c r="K111">
        <v>-0.01</v>
      </c>
      <c r="O111">
        <f t="shared" si="48"/>
        <v>-329.2</v>
      </c>
      <c r="P111">
        <f t="shared" si="49"/>
        <v>-329.2</v>
      </c>
      <c r="Q111">
        <f t="shared" si="50"/>
        <v>0</v>
      </c>
      <c r="R111">
        <f t="shared" si="51"/>
        <v>0</v>
      </c>
      <c r="S111">
        <f t="shared" si="52"/>
        <v>0</v>
      </c>
      <c r="T111">
        <f t="shared" si="53"/>
        <v>0</v>
      </c>
      <c r="U111">
        <f t="shared" si="54"/>
        <v>0</v>
      </c>
      <c r="V111">
        <f t="shared" si="55"/>
        <v>0</v>
      </c>
      <c r="W111">
        <f t="shared" si="56"/>
        <v>0</v>
      </c>
      <c r="X111">
        <f t="shared" si="57"/>
        <v>0</v>
      </c>
      <c r="Y111">
        <f t="shared" si="58"/>
        <v>0</v>
      </c>
      <c r="AA111">
        <v>75525569</v>
      </c>
      <c r="AB111">
        <f t="shared" si="59"/>
        <v>49.83</v>
      </c>
      <c r="AC111">
        <f>ROUND((ES111),6)</f>
        <v>49.83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60"/>
        <v>0</v>
      </c>
      <c r="AH111">
        <f>(EW111)</f>
        <v>0</v>
      </c>
      <c r="AI111">
        <f>(EX111)</f>
        <v>0</v>
      </c>
      <c r="AJ111">
        <f t="shared" si="61"/>
        <v>0</v>
      </c>
      <c r="AK111">
        <v>49.83</v>
      </c>
      <c r="AL111">
        <v>49.83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4</v>
      </c>
      <c r="BJ111" t="s">
        <v>28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2"/>
        <v>-329.2</v>
      </c>
      <c r="CQ111">
        <f t="shared" si="63"/>
        <v>49.83</v>
      </c>
      <c r="CR111">
        <f>((((ET111)*BB111-(EU111)*BS111)+AE111*BS111)*AV111)</f>
        <v>0</v>
      </c>
      <c r="CS111">
        <f t="shared" si="64"/>
        <v>0</v>
      </c>
      <c r="CT111">
        <f t="shared" si="65"/>
        <v>0</v>
      </c>
      <c r="CU111">
        <f t="shared" si="66"/>
        <v>0</v>
      </c>
      <c r="CV111">
        <f t="shared" si="67"/>
        <v>0</v>
      </c>
      <c r="CW111">
        <f t="shared" si="68"/>
        <v>0</v>
      </c>
      <c r="CX111">
        <f t="shared" si="69"/>
        <v>0</v>
      </c>
      <c r="CY111">
        <f t="shared" si="70"/>
        <v>0</v>
      </c>
      <c r="CZ111">
        <f t="shared" si="71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75226705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0</v>
      </c>
      <c r="ER111">
        <v>49.83</v>
      </c>
      <c r="ES111">
        <v>49.83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72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973433911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73"/>
        <v>0</v>
      </c>
      <c r="GM111">
        <f t="shared" si="74"/>
        <v>-329.2</v>
      </c>
      <c r="GN111">
        <f t="shared" si="75"/>
        <v>0</v>
      </c>
      <c r="GO111">
        <f t="shared" si="76"/>
        <v>0</v>
      </c>
      <c r="GP111">
        <f t="shared" si="77"/>
        <v>-329.2</v>
      </c>
      <c r="GR111">
        <v>0</v>
      </c>
      <c r="GS111">
        <v>3</v>
      </c>
      <c r="GT111">
        <v>0</v>
      </c>
      <c r="GU111" t="s">
        <v>3</v>
      </c>
      <c r="GV111">
        <f t="shared" si="78"/>
        <v>0</v>
      </c>
      <c r="GW111">
        <v>1</v>
      </c>
      <c r="GX111">
        <f t="shared" si="79"/>
        <v>0</v>
      </c>
      <c r="HA111">
        <v>0</v>
      </c>
      <c r="HB111">
        <v>0</v>
      </c>
      <c r="HC111">
        <f t="shared" si="80"/>
        <v>0</v>
      </c>
      <c r="HE111" t="s">
        <v>3</v>
      </c>
      <c r="HF111" t="s">
        <v>3</v>
      </c>
      <c r="HM111" t="s">
        <v>100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ROW(SmtRes!A19)</f>
        <v>19</v>
      </c>
      <c r="D112">
        <f>ROW(EtalonRes!A19)</f>
        <v>19</v>
      </c>
      <c r="E112" t="s">
        <v>107</v>
      </c>
      <c r="F112" t="s">
        <v>108</v>
      </c>
      <c r="G112" t="s">
        <v>109</v>
      </c>
      <c r="H112" t="s">
        <v>18</v>
      </c>
      <c r="I112">
        <f>ROUND(326.24/100,9)</f>
        <v>3.2624</v>
      </c>
      <c r="J112">
        <v>0</v>
      </c>
      <c r="K112">
        <f>ROUND(326.24/100,9)</f>
        <v>3.2624</v>
      </c>
      <c r="O112">
        <f t="shared" si="48"/>
        <v>123231.93</v>
      </c>
      <c r="P112">
        <f t="shared" si="49"/>
        <v>5974.97</v>
      </c>
      <c r="Q112">
        <f t="shared" si="50"/>
        <v>0</v>
      </c>
      <c r="R112">
        <f t="shared" si="51"/>
        <v>0</v>
      </c>
      <c r="S112">
        <f t="shared" si="52"/>
        <v>117256.96000000001</v>
      </c>
      <c r="T112">
        <f t="shared" si="53"/>
        <v>0</v>
      </c>
      <c r="U112">
        <f t="shared" si="54"/>
        <v>419.10747839999993</v>
      </c>
      <c r="V112">
        <f t="shared" si="55"/>
        <v>0</v>
      </c>
      <c r="W112">
        <f t="shared" si="56"/>
        <v>0</v>
      </c>
      <c r="X112">
        <f t="shared" si="57"/>
        <v>82079.87</v>
      </c>
      <c r="Y112">
        <f t="shared" si="58"/>
        <v>11725.7</v>
      </c>
      <c r="AA112">
        <v>75525569</v>
      </c>
      <c r="AB112">
        <f t="shared" si="59"/>
        <v>37773.396000000001</v>
      </c>
      <c r="AC112">
        <f>ROUND(((((ES112*122)*0.3)*3)),6)</f>
        <v>1831.4639999999999</v>
      </c>
      <c r="AD112">
        <f>ROUND(((((((ET112*122)*0.3)*3))-((((EU112*122)*0.3)*3)))+AE112),6)</f>
        <v>0</v>
      </c>
      <c r="AE112">
        <f>ROUND(((((EU112*122)*0.3)*3)),6)</f>
        <v>0</v>
      </c>
      <c r="AF112">
        <f>ROUND(((((EV112*122)*0.3)*3)),6)</f>
        <v>35941.932000000001</v>
      </c>
      <c r="AG112">
        <f t="shared" si="60"/>
        <v>0</v>
      </c>
      <c r="AH112">
        <f>((((EW112*122)*0.3)*3))</f>
        <v>128.46599999999998</v>
      </c>
      <c r="AI112">
        <f>((((EX112*122)*0.3)*3))</f>
        <v>0</v>
      </c>
      <c r="AJ112">
        <f t="shared" si="61"/>
        <v>0</v>
      </c>
      <c r="AK112">
        <v>344.02</v>
      </c>
      <c r="AL112">
        <v>16.68</v>
      </c>
      <c r="AM112">
        <v>0</v>
      </c>
      <c r="AN112">
        <v>0</v>
      </c>
      <c r="AO112">
        <v>327.33999999999997</v>
      </c>
      <c r="AP112">
        <v>0</v>
      </c>
      <c r="AQ112">
        <v>1.17</v>
      </c>
      <c r="AR112">
        <v>0</v>
      </c>
      <c r="AS112">
        <v>0</v>
      </c>
      <c r="AT112">
        <v>70</v>
      </c>
      <c r="AU112">
        <v>10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110</v>
      </c>
      <c r="BM112">
        <v>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10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2"/>
        <v>123231.93000000001</v>
      </c>
      <c r="CQ112">
        <f t="shared" si="63"/>
        <v>1831.4639999999999</v>
      </c>
      <c r="CR112">
        <f>(((((((ET112*122)*0.3)*3))*BB112-((((EU112*122)*0.3)*3))*BS112)+AE112*BS112)*AV112)</f>
        <v>0</v>
      </c>
      <c r="CS112">
        <f t="shared" si="64"/>
        <v>0</v>
      </c>
      <c r="CT112">
        <f t="shared" si="65"/>
        <v>35941.932000000001</v>
      </c>
      <c r="CU112">
        <f t="shared" si="66"/>
        <v>0</v>
      </c>
      <c r="CV112">
        <f t="shared" si="67"/>
        <v>128.46599999999998</v>
      </c>
      <c r="CW112">
        <f t="shared" si="68"/>
        <v>0</v>
      </c>
      <c r="CX112">
        <f t="shared" si="69"/>
        <v>0</v>
      </c>
      <c r="CY112">
        <f t="shared" si="70"/>
        <v>82079.872000000003</v>
      </c>
      <c r="CZ112">
        <f t="shared" si="71"/>
        <v>11725.696000000002</v>
      </c>
      <c r="DC112" t="s">
        <v>3</v>
      </c>
      <c r="DD112" t="s">
        <v>100</v>
      </c>
      <c r="DE112" t="s">
        <v>100</v>
      </c>
      <c r="DF112" t="s">
        <v>100</v>
      </c>
      <c r="DG112" t="s">
        <v>100</v>
      </c>
      <c r="DH112" t="s">
        <v>3</v>
      </c>
      <c r="DI112" t="s">
        <v>100</v>
      </c>
      <c r="DJ112" t="s">
        <v>100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18</v>
      </c>
      <c r="DW112" t="s">
        <v>18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75226705</v>
      </c>
      <c r="EF112">
        <v>1</v>
      </c>
      <c r="EG112" t="s">
        <v>21</v>
      </c>
      <c r="EH112">
        <v>0</v>
      </c>
      <c r="EI112" t="s">
        <v>3</v>
      </c>
      <c r="EJ112">
        <v>4</v>
      </c>
      <c r="EK112">
        <v>0</v>
      </c>
      <c r="EL112" t="s">
        <v>22</v>
      </c>
      <c r="EM112" t="s">
        <v>23</v>
      </c>
      <c r="EO112" t="s">
        <v>3</v>
      </c>
      <c r="EQ112">
        <v>0</v>
      </c>
      <c r="ER112">
        <v>344.02</v>
      </c>
      <c r="ES112">
        <v>16.68</v>
      </c>
      <c r="ET112">
        <v>0</v>
      </c>
      <c r="EU112">
        <v>0</v>
      </c>
      <c r="EV112">
        <v>327.33999999999997</v>
      </c>
      <c r="EW112">
        <v>1.17</v>
      </c>
      <c r="EX112">
        <v>0</v>
      </c>
      <c r="EY112">
        <v>0</v>
      </c>
      <c r="FQ112">
        <v>0</v>
      </c>
      <c r="FR112">
        <f t="shared" si="72"/>
        <v>0</v>
      </c>
      <c r="FS112">
        <v>0</v>
      </c>
      <c r="FX112">
        <v>70</v>
      </c>
      <c r="FY112">
        <v>10</v>
      </c>
      <c r="GA112" t="s">
        <v>3</v>
      </c>
      <c r="GD112">
        <v>0</v>
      </c>
      <c r="GF112">
        <v>-445175077</v>
      </c>
      <c r="GG112">
        <v>2</v>
      </c>
      <c r="GH112">
        <v>1</v>
      </c>
      <c r="GI112">
        <v>-2</v>
      </c>
      <c r="GJ112">
        <v>0</v>
      </c>
      <c r="GK112">
        <f>ROUND(R112*(R12)/100,2)</f>
        <v>0</v>
      </c>
      <c r="GL112">
        <f t="shared" si="73"/>
        <v>0</v>
      </c>
      <c r="GM112">
        <f t="shared" si="74"/>
        <v>217037.5</v>
      </c>
      <c r="GN112">
        <f t="shared" si="75"/>
        <v>0</v>
      </c>
      <c r="GO112">
        <f t="shared" si="76"/>
        <v>0</v>
      </c>
      <c r="GP112">
        <f t="shared" si="77"/>
        <v>217037.5</v>
      </c>
      <c r="GR112">
        <v>0</v>
      </c>
      <c r="GS112">
        <v>3</v>
      </c>
      <c r="GT112">
        <v>0</v>
      </c>
      <c r="GU112" t="s">
        <v>3</v>
      </c>
      <c r="GV112">
        <f t="shared" si="78"/>
        <v>0</v>
      </c>
      <c r="GW112">
        <v>1</v>
      </c>
      <c r="GX112">
        <f t="shared" si="79"/>
        <v>0</v>
      </c>
      <c r="HA112">
        <v>0</v>
      </c>
      <c r="HB112">
        <v>0</v>
      </c>
      <c r="HC112">
        <f t="shared" si="80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19</v>
      </c>
      <c r="E113" t="s">
        <v>111</v>
      </c>
      <c r="F113" t="s">
        <v>25</v>
      </c>
      <c r="G113" t="s">
        <v>26</v>
      </c>
      <c r="H113" t="s">
        <v>27</v>
      </c>
      <c r="I113">
        <f>I112*J113</f>
        <v>-3.5821152000000001</v>
      </c>
      <c r="J113">
        <v>-1.0980000000000001</v>
      </c>
      <c r="K113">
        <v>-0.01</v>
      </c>
      <c r="O113">
        <f t="shared" si="48"/>
        <v>-178.5</v>
      </c>
      <c r="P113">
        <f t="shared" si="49"/>
        <v>-178.5</v>
      </c>
      <c r="Q113">
        <f t="shared" si="50"/>
        <v>0</v>
      </c>
      <c r="R113">
        <f t="shared" si="51"/>
        <v>0</v>
      </c>
      <c r="S113">
        <f t="shared" si="52"/>
        <v>0</v>
      </c>
      <c r="T113">
        <f t="shared" si="53"/>
        <v>0</v>
      </c>
      <c r="U113">
        <f t="shared" si="54"/>
        <v>0</v>
      </c>
      <c r="V113">
        <f t="shared" si="55"/>
        <v>0</v>
      </c>
      <c r="W113">
        <f t="shared" si="56"/>
        <v>0</v>
      </c>
      <c r="X113">
        <f t="shared" si="57"/>
        <v>0</v>
      </c>
      <c r="Y113">
        <f t="shared" si="58"/>
        <v>0</v>
      </c>
      <c r="AA113">
        <v>75525569</v>
      </c>
      <c r="AB113">
        <f t="shared" si="59"/>
        <v>49.83</v>
      </c>
      <c r="AC113">
        <f>ROUND((ES113),6)</f>
        <v>49.83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60"/>
        <v>0</v>
      </c>
      <c r="AH113">
        <f>(EW113)</f>
        <v>0</v>
      </c>
      <c r="AI113">
        <f>(EX113)</f>
        <v>0</v>
      </c>
      <c r="AJ113">
        <f t="shared" si="61"/>
        <v>0</v>
      </c>
      <c r="AK113">
        <v>49.83</v>
      </c>
      <c r="AL113">
        <v>49.83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70</v>
      </c>
      <c r="AU113">
        <v>10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4</v>
      </c>
      <c r="BJ113" t="s">
        <v>28</v>
      </c>
      <c r="BM113">
        <v>0</v>
      </c>
      <c r="BN113">
        <v>0</v>
      </c>
      <c r="BO113" t="s">
        <v>3</v>
      </c>
      <c r="BP113">
        <v>0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10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2"/>
        <v>-178.5</v>
      </c>
      <c r="CQ113">
        <f t="shared" si="63"/>
        <v>49.83</v>
      </c>
      <c r="CR113">
        <f>((((ET113)*BB113-(EU113)*BS113)+AE113*BS113)*AV113)</f>
        <v>0</v>
      </c>
      <c r="CS113">
        <f t="shared" si="64"/>
        <v>0</v>
      </c>
      <c r="CT113">
        <f t="shared" si="65"/>
        <v>0</v>
      </c>
      <c r="CU113">
        <f t="shared" si="66"/>
        <v>0</v>
      </c>
      <c r="CV113">
        <f t="shared" si="67"/>
        <v>0</v>
      </c>
      <c r="CW113">
        <f t="shared" si="68"/>
        <v>0</v>
      </c>
      <c r="CX113">
        <f t="shared" si="69"/>
        <v>0</v>
      </c>
      <c r="CY113">
        <f t="shared" si="70"/>
        <v>0</v>
      </c>
      <c r="CZ113">
        <f t="shared" si="71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27</v>
      </c>
      <c r="DW113" t="s">
        <v>27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75226705</v>
      </c>
      <c r="EF113">
        <v>1</v>
      </c>
      <c r="EG113" t="s">
        <v>21</v>
      </c>
      <c r="EH113">
        <v>0</v>
      </c>
      <c r="EI113" t="s">
        <v>3</v>
      </c>
      <c r="EJ113">
        <v>4</v>
      </c>
      <c r="EK113">
        <v>0</v>
      </c>
      <c r="EL113" t="s">
        <v>22</v>
      </c>
      <c r="EM113" t="s">
        <v>23</v>
      </c>
      <c r="EO113" t="s">
        <v>3</v>
      </c>
      <c r="EQ113">
        <v>0</v>
      </c>
      <c r="ER113">
        <v>49.83</v>
      </c>
      <c r="ES113">
        <v>49.83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72"/>
        <v>0</v>
      </c>
      <c r="FS113">
        <v>0</v>
      </c>
      <c r="FX113">
        <v>70</v>
      </c>
      <c r="FY113">
        <v>10</v>
      </c>
      <c r="GA113" t="s">
        <v>3</v>
      </c>
      <c r="GD113">
        <v>0</v>
      </c>
      <c r="GF113">
        <v>973433911</v>
      </c>
      <c r="GG113">
        <v>2</v>
      </c>
      <c r="GH113">
        <v>1</v>
      </c>
      <c r="GI113">
        <v>-2</v>
      </c>
      <c r="GJ113">
        <v>0</v>
      </c>
      <c r="GK113">
        <f>ROUND(R113*(R12)/100,2)</f>
        <v>0</v>
      </c>
      <c r="GL113">
        <f t="shared" si="73"/>
        <v>0</v>
      </c>
      <c r="GM113">
        <f t="shared" si="74"/>
        <v>-178.5</v>
      </c>
      <c r="GN113">
        <f t="shared" si="75"/>
        <v>0</v>
      </c>
      <c r="GO113">
        <f t="shared" si="76"/>
        <v>0</v>
      </c>
      <c r="GP113">
        <f t="shared" si="77"/>
        <v>-178.5</v>
      </c>
      <c r="GR113">
        <v>0</v>
      </c>
      <c r="GS113">
        <v>3</v>
      </c>
      <c r="GT113">
        <v>0</v>
      </c>
      <c r="GU113" t="s">
        <v>3</v>
      </c>
      <c r="GV113">
        <f t="shared" si="78"/>
        <v>0</v>
      </c>
      <c r="GW113">
        <v>1</v>
      </c>
      <c r="GX113">
        <f t="shared" si="79"/>
        <v>0</v>
      </c>
      <c r="HA113">
        <v>0</v>
      </c>
      <c r="HB113">
        <v>0</v>
      </c>
      <c r="HC113">
        <f t="shared" si="80"/>
        <v>0</v>
      </c>
      <c r="HE113" t="s">
        <v>3</v>
      </c>
      <c r="HF113" t="s">
        <v>3</v>
      </c>
      <c r="HM113" t="s">
        <v>100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ROW(SmtRes!A22)</f>
        <v>22</v>
      </c>
      <c r="D114">
        <f>ROW(EtalonRes!A22)</f>
        <v>22</v>
      </c>
      <c r="E114" t="s">
        <v>112</v>
      </c>
      <c r="F114" t="s">
        <v>113</v>
      </c>
      <c r="G114" t="s">
        <v>114</v>
      </c>
      <c r="H114" t="s">
        <v>18</v>
      </c>
      <c r="I114">
        <f>ROUND(1518.43/100,9)</f>
        <v>15.1843</v>
      </c>
      <c r="J114">
        <v>0</v>
      </c>
      <c r="K114">
        <f>ROUND(1518.43/100,9)</f>
        <v>15.1843</v>
      </c>
      <c r="O114">
        <f t="shared" si="48"/>
        <v>450570.56</v>
      </c>
      <c r="P114">
        <f t="shared" si="49"/>
        <v>72741.509999999995</v>
      </c>
      <c r="Q114">
        <f t="shared" si="50"/>
        <v>0</v>
      </c>
      <c r="R114">
        <f t="shared" si="51"/>
        <v>0</v>
      </c>
      <c r="S114">
        <f t="shared" si="52"/>
        <v>377829.05</v>
      </c>
      <c r="T114">
        <f t="shared" si="53"/>
        <v>0</v>
      </c>
      <c r="U114">
        <f t="shared" si="54"/>
        <v>1350.4612734</v>
      </c>
      <c r="V114">
        <f t="shared" si="55"/>
        <v>0</v>
      </c>
      <c r="W114">
        <f t="shared" si="56"/>
        <v>0</v>
      </c>
      <c r="X114">
        <f t="shared" si="57"/>
        <v>264480.34000000003</v>
      </c>
      <c r="Y114">
        <f t="shared" si="58"/>
        <v>37782.910000000003</v>
      </c>
      <c r="AA114">
        <v>75525569</v>
      </c>
      <c r="AB114">
        <f t="shared" si="59"/>
        <v>29673.45</v>
      </c>
      <c r="AC114">
        <f>ROUND(((((ES114*122)*0.3)*3)),6)</f>
        <v>4790.5739999999996</v>
      </c>
      <c r="AD114">
        <f>ROUND(((((((ET114*122)*0.3)*3))-((((EU114*122)*0.3)*3)))+AE114),6)</f>
        <v>0</v>
      </c>
      <c r="AE114">
        <f>ROUND(((((EU114*122)*0.3)*3)),6)</f>
        <v>0</v>
      </c>
      <c r="AF114">
        <f>ROUND(((((EV114*122)*0.3)*3)),6)</f>
        <v>24882.876</v>
      </c>
      <c r="AG114">
        <f t="shared" si="60"/>
        <v>0</v>
      </c>
      <c r="AH114">
        <f>((((EW114*122)*0.3)*3))</f>
        <v>88.938000000000002</v>
      </c>
      <c r="AI114">
        <f>((((EX114*122)*0.3)*3))</f>
        <v>0</v>
      </c>
      <c r="AJ114">
        <f t="shared" si="61"/>
        <v>0</v>
      </c>
      <c r="AK114">
        <v>270.25</v>
      </c>
      <c r="AL114">
        <v>43.63</v>
      </c>
      <c r="AM114">
        <v>0</v>
      </c>
      <c r="AN114">
        <v>0</v>
      </c>
      <c r="AO114">
        <v>226.62</v>
      </c>
      <c r="AP114">
        <v>0</v>
      </c>
      <c r="AQ114">
        <v>0.81</v>
      </c>
      <c r="AR114">
        <v>0</v>
      </c>
      <c r="AS114">
        <v>0</v>
      </c>
      <c r="AT114">
        <v>70</v>
      </c>
      <c r="AU114">
        <v>10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115</v>
      </c>
      <c r="BM114">
        <v>0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70</v>
      </c>
      <c r="CA114">
        <v>10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2"/>
        <v>450570.56</v>
      </c>
      <c r="CQ114">
        <f t="shared" si="63"/>
        <v>4790.5739999999996</v>
      </c>
      <c r="CR114">
        <f>(((((((ET114*122)*0.3)*3))*BB114-((((EU114*122)*0.3)*3))*BS114)+AE114*BS114)*AV114)</f>
        <v>0</v>
      </c>
      <c r="CS114">
        <f t="shared" si="64"/>
        <v>0</v>
      </c>
      <c r="CT114">
        <f t="shared" si="65"/>
        <v>24882.876</v>
      </c>
      <c r="CU114">
        <f t="shared" si="66"/>
        <v>0</v>
      </c>
      <c r="CV114">
        <f t="shared" si="67"/>
        <v>88.938000000000002</v>
      </c>
      <c r="CW114">
        <f t="shared" si="68"/>
        <v>0</v>
      </c>
      <c r="CX114">
        <f t="shared" si="69"/>
        <v>0</v>
      </c>
      <c r="CY114">
        <f t="shared" si="70"/>
        <v>264480.33500000002</v>
      </c>
      <c r="CZ114">
        <f t="shared" si="71"/>
        <v>37782.904999999999</v>
      </c>
      <c r="DC114" t="s">
        <v>3</v>
      </c>
      <c r="DD114" t="s">
        <v>100</v>
      </c>
      <c r="DE114" t="s">
        <v>100</v>
      </c>
      <c r="DF114" t="s">
        <v>100</v>
      </c>
      <c r="DG114" t="s">
        <v>100</v>
      </c>
      <c r="DH114" t="s">
        <v>3</v>
      </c>
      <c r="DI114" t="s">
        <v>100</v>
      </c>
      <c r="DJ114" t="s">
        <v>100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18</v>
      </c>
      <c r="DW114" t="s">
        <v>18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75226705</v>
      </c>
      <c r="EF114">
        <v>1</v>
      </c>
      <c r="EG114" t="s">
        <v>21</v>
      </c>
      <c r="EH114">
        <v>0</v>
      </c>
      <c r="EI114" t="s">
        <v>3</v>
      </c>
      <c r="EJ114">
        <v>4</v>
      </c>
      <c r="EK114">
        <v>0</v>
      </c>
      <c r="EL114" t="s">
        <v>22</v>
      </c>
      <c r="EM114" t="s">
        <v>23</v>
      </c>
      <c r="EO114" t="s">
        <v>3</v>
      </c>
      <c r="EQ114">
        <v>0</v>
      </c>
      <c r="ER114">
        <v>270.25</v>
      </c>
      <c r="ES114">
        <v>43.63</v>
      </c>
      <c r="ET114">
        <v>0</v>
      </c>
      <c r="EU114">
        <v>0</v>
      </c>
      <c r="EV114">
        <v>226.62</v>
      </c>
      <c r="EW114">
        <v>0.81</v>
      </c>
      <c r="EX114">
        <v>0</v>
      </c>
      <c r="EY114">
        <v>0</v>
      </c>
      <c r="FQ114">
        <v>0</v>
      </c>
      <c r="FR114">
        <f t="shared" si="72"/>
        <v>0</v>
      </c>
      <c r="FS114">
        <v>0</v>
      </c>
      <c r="FX114">
        <v>70</v>
      </c>
      <c r="FY114">
        <v>10</v>
      </c>
      <c r="GA114" t="s">
        <v>3</v>
      </c>
      <c r="GD114">
        <v>0</v>
      </c>
      <c r="GF114">
        <v>-1148644166</v>
      </c>
      <c r="GG114">
        <v>2</v>
      </c>
      <c r="GH114">
        <v>1</v>
      </c>
      <c r="GI114">
        <v>-2</v>
      </c>
      <c r="GJ114">
        <v>0</v>
      </c>
      <c r="GK114">
        <f>ROUND(R114*(R12)/100,2)</f>
        <v>0</v>
      </c>
      <c r="GL114">
        <f t="shared" si="73"/>
        <v>0</v>
      </c>
      <c r="GM114">
        <f t="shared" si="74"/>
        <v>752833.81</v>
      </c>
      <c r="GN114">
        <f t="shared" si="75"/>
        <v>0</v>
      </c>
      <c r="GO114">
        <f t="shared" si="76"/>
        <v>0</v>
      </c>
      <c r="GP114">
        <f t="shared" si="77"/>
        <v>752833.81</v>
      </c>
      <c r="GR114">
        <v>0</v>
      </c>
      <c r="GS114">
        <v>3</v>
      </c>
      <c r="GT114">
        <v>0</v>
      </c>
      <c r="GU114" t="s">
        <v>3</v>
      </c>
      <c r="GV114">
        <f t="shared" si="78"/>
        <v>0</v>
      </c>
      <c r="GW114">
        <v>1</v>
      </c>
      <c r="GX114">
        <f t="shared" si="79"/>
        <v>0</v>
      </c>
      <c r="HA114">
        <v>0</v>
      </c>
      <c r="HB114">
        <v>0</v>
      </c>
      <c r="HC114">
        <f t="shared" si="80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22</v>
      </c>
      <c r="E115" t="s">
        <v>116</v>
      </c>
      <c r="F115" t="s">
        <v>25</v>
      </c>
      <c r="G115" t="s">
        <v>26</v>
      </c>
      <c r="H115" t="s">
        <v>27</v>
      </c>
      <c r="I115">
        <f>I114*J115</f>
        <v>-16.672361400000003</v>
      </c>
      <c r="J115">
        <v>-1.0980000000000001</v>
      </c>
      <c r="K115">
        <v>-0.01</v>
      </c>
      <c r="O115">
        <f t="shared" si="48"/>
        <v>-830.78</v>
      </c>
      <c r="P115">
        <f t="shared" si="49"/>
        <v>-830.78</v>
      </c>
      <c r="Q115">
        <f t="shared" si="50"/>
        <v>0</v>
      </c>
      <c r="R115">
        <f t="shared" si="51"/>
        <v>0</v>
      </c>
      <c r="S115">
        <f t="shared" si="52"/>
        <v>0</v>
      </c>
      <c r="T115">
        <f t="shared" si="53"/>
        <v>0</v>
      </c>
      <c r="U115">
        <f t="shared" si="54"/>
        <v>0</v>
      </c>
      <c r="V115">
        <f t="shared" si="55"/>
        <v>0</v>
      </c>
      <c r="W115">
        <f t="shared" si="56"/>
        <v>0</v>
      </c>
      <c r="X115">
        <f t="shared" si="57"/>
        <v>0</v>
      </c>
      <c r="Y115">
        <f t="shared" si="58"/>
        <v>0</v>
      </c>
      <c r="AA115">
        <v>75525569</v>
      </c>
      <c r="AB115">
        <f t="shared" si="59"/>
        <v>49.83</v>
      </c>
      <c r="AC115">
        <f>ROUND((ES115),6)</f>
        <v>49.83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60"/>
        <v>0</v>
      </c>
      <c r="AH115">
        <f>(EW115)</f>
        <v>0</v>
      </c>
      <c r="AI115">
        <f>(EX115)</f>
        <v>0</v>
      </c>
      <c r="AJ115">
        <f t="shared" si="61"/>
        <v>0</v>
      </c>
      <c r="AK115">
        <v>49.83</v>
      </c>
      <c r="AL115">
        <v>49.83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70</v>
      </c>
      <c r="AU115">
        <v>10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4</v>
      </c>
      <c r="BJ115" t="s">
        <v>28</v>
      </c>
      <c r="BM115">
        <v>0</v>
      </c>
      <c r="BN115">
        <v>0</v>
      </c>
      <c r="BO115" t="s">
        <v>3</v>
      </c>
      <c r="BP115">
        <v>0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70</v>
      </c>
      <c r="CA115">
        <v>10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62"/>
        <v>-830.78</v>
      </c>
      <c r="CQ115">
        <f t="shared" si="63"/>
        <v>49.83</v>
      </c>
      <c r="CR115">
        <f>((((ET115)*BB115-(EU115)*BS115)+AE115*BS115)*AV115)</f>
        <v>0</v>
      </c>
      <c r="CS115">
        <f t="shared" si="64"/>
        <v>0</v>
      </c>
      <c r="CT115">
        <f t="shared" si="65"/>
        <v>0</v>
      </c>
      <c r="CU115">
        <f t="shared" si="66"/>
        <v>0</v>
      </c>
      <c r="CV115">
        <f t="shared" si="67"/>
        <v>0</v>
      </c>
      <c r="CW115">
        <f t="shared" si="68"/>
        <v>0</v>
      </c>
      <c r="CX115">
        <f t="shared" si="69"/>
        <v>0</v>
      </c>
      <c r="CY115">
        <f t="shared" si="70"/>
        <v>0</v>
      </c>
      <c r="CZ115">
        <f t="shared" si="71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27</v>
      </c>
      <c r="DW115" t="s">
        <v>27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75226705</v>
      </c>
      <c r="EF115">
        <v>1</v>
      </c>
      <c r="EG115" t="s">
        <v>21</v>
      </c>
      <c r="EH115">
        <v>0</v>
      </c>
      <c r="EI115" t="s">
        <v>3</v>
      </c>
      <c r="EJ115">
        <v>4</v>
      </c>
      <c r="EK115">
        <v>0</v>
      </c>
      <c r="EL115" t="s">
        <v>22</v>
      </c>
      <c r="EM115" t="s">
        <v>23</v>
      </c>
      <c r="EO115" t="s">
        <v>3</v>
      </c>
      <c r="EQ115">
        <v>0</v>
      </c>
      <c r="ER115">
        <v>49.83</v>
      </c>
      <c r="ES115">
        <v>49.83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72"/>
        <v>0</v>
      </c>
      <c r="FS115">
        <v>0</v>
      </c>
      <c r="FX115">
        <v>70</v>
      </c>
      <c r="FY115">
        <v>10</v>
      </c>
      <c r="GA115" t="s">
        <v>3</v>
      </c>
      <c r="GD115">
        <v>0</v>
      </c>
      <c r="GF115">
        <v>973433911</v>
      </c>
      <c r="GG115">
        <v>2</v>
      </c>
      <c r="GH115">
        <v>1</v>
      </c>
      <c r="GI115">
        <v>-2</v>
      </c>
      <c r="GJ115">
        <v>0</v>
      </c>
      <c r="GK115">
        <f>ROUND(R115*(R12)/100,2)</f>
        <v>0</v>
      </c>
      <c r="GL115">
        <f t="shared" si="73"/>
        <v>0</v>
      </c>
      <c r="GM115">
        <f t="shared" si="74"/>
        <v>-830.78</v>
      </c>
      <c r="GN115">
        <f t="shared" si="75"/>
        <v>0</v>
      </c>
      <c r="GO115">
        <f t="shared" si="76"/>
        <v>0</v>
      </c>
      <c r="GP115">
        <f t="shared" si="77"/>
        <v>-830.78</v>
      </c>
      <c r="GR115">
        <v>0</v>
      </c>
      <c r="GS115">
        <v>3</v>
      </c>
      <c r="GT115">
        <v>0</v>
      </c>
      <c r="GU115" t="s">
        <v>3</v>
      </c>
      <c r="GV115">
        <f t="shared" si="78"/>
        <v>0</v>
      </c>
      <c r="GW115">
        <v>1</v>
      </c>
      <c r="GX115">
        <f t="shared" si="79"/>
        <v>0</v>
      </c>
      <c r="HA115">
        <v>0</v>
      </c>
      <c r="HB115">
        <v>0</v>
      </c>
      <c r="HC115">
        <f t="shared" si="80"/>
        <v>0</v>
      </c>
      <c r="HE115" t="s">
        <v>3</v>
      </c>
      <c r="HF115" t="s">
        <v>3</v>
      </c>
      <c r="HM115" t="s">
        <v>100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ROW(SmtRes!A25)</f>
        <v>25</v>
      </c>
      <c r="D116">
        <f>ROW(EtalonRes!A25)</f>
        <v>25</v>
      </c>
      <c r="E116" t="s">
        <v>117</v>
      </c>
      <c r="F116" t="s">
        <v>97</v>
      </c>
      <c r="G116" t="s">
        <v>118</v>
      </c>
      <c r="H116" t="s">
        <v>18</v>
      </c>
      <c r="I116">
        <f>ROUND(1597.42*0.7/100,9)</f>
        <v>11.181940000000001</v>
      </c>
      <c r="J116">
        <v>0</v>
      </c>
      <c r="K116">
        <f>ROUND(1597.42*0.7/100,9)</f>
        <v>11.181940000000001</v>
      </c>
      <c r="O116">
        <f t="shared" si="48"/>
        <v>39387.089999999997</v>
      </c>
      <c r="P116">
        <f t="shared" si="49"/>
        <v>8140.16</v>
      </c>
      <c r="Q116">
        <f t="shared" si="50"/>
        <v>3769.28</v>
      </c>
      <c r="R116">
        <f t="shared" si="51"/>
        <v>61.39</v>
      </c>
      <c r="S116">
        <f t="shared" si="52"/>
        <v>27477.65</v>
      </c>
      <c r="T116">
        <f t="shared" si="53"/>
        <v>0</v>
      </c>
      <c r="U116">
        <f t="shared" si="54"/>
        <v>98.222160959999997</v>
      </c>
      <c r="V116">
        <f t="shared" si="55"/>
        <v>0</v>
      </c>
      <c r="W116">
        <f t="shared" si="56"/>
        <v>0</v>
      </c>
      <c r="X116">
        <f t="shared" si="57"/>
        <v>19234.36</v>
      </c>
      <c r="Y116">
        <f t="shared" si="58"/>
        <v>2747.77</v>
      </c>
      <c r="AA116">
        <v>75525569</v>
      </c>
      <c r="AB116">
        <f t="shared" si="59"/>
        <v>3522.384</v>
      </c>
      <c r="AC116">
        <f>ROUND(((((ES116*122)*0.3)*3)),6)</f>
        <v>727.97400000000005</v>
      </c>
      <c r="AD116">
        <f>ROUND(((((((ET116*122)*0.3)*3))-((((EU116*122)*0.3)*3)))+AE116),6)</f>
        <v>337.08600000000001</v>
      </c>
      <c r="AE116">
        <f>ROUND(((((EU116*122)*0.3)*3)),6)</f>
        <v>5.49</v>
      </c>
      <c r="AF116">
        <f>ROUND(((((EV116*122)*0.3)*3)),6)</f>
        <v>2457.3240000000001</v>
      </c>
      <c r="AG116">
        <f t="shared" si="60"/>
        <v>0</v>
      </c>
      <c r="AH116">
        <f>((((EW116*122)*0.3)*3))</f>
        <v>8.7839999999999989</v>
      </c>
      <c r="AI116">
        <f>((((EX116*122)*0.3)*3))</f>
        <v>0</v>
      </c>
      <c r="AJ116">
        <f t="shared" si="61"/>
        <v>0</v>
      </c>
      <c r="AK116">
        <v>32.08</v>
      </c>
      <c r="AL116">
        <v>6.63</v>
      </c>
      <c r="AM116">
        <v>3.07</v>
      </c>
      <c r="AN116">
        <v>0.05</v>
      </c>
      <c r="AO116">
        <v>22.38</v>
      </c>
      <c r="AP116">
        <v>0</v>
      </c>
      <c r="AQ116">
        <v>0.08</v>
      </c>
      <c r="AR116">
        <v>0</v>
      </c>
      <c r="AS116">
        <v>0</v>
      </c>
      <c r="AT116">
        <v>70</v>
      </c>
      <c r="AU116">
        <v>10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4</v>
      </c>
      <c r="BJ116" t="s">
        <v>99</v>
      </c>
      <c r="BM116">
        <v>0</v>
      </c>
      <c r="BN116">
        <v>0</v>
      </c>
      <c r="BO116" t="s">
        <v>3</v>
      </c>
      <c r="BP116">
        <v>0</v>
      </c>
      <c r="BQ116">
        <v>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70</v>
      </c>
      <c r="CA116">
        <v>10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62"/>
        <v>39387.090000000004</v>
      </c>
      <c r="CQ116">
        <f t="shared" si="63"/>
        <v>727.97400000000005</v>
      </c>
      <c r="CR116">
        <f>(((((((ET116*122)*0.3)*3))*BB116-((((EU116*122)*0.3)*3))*BS116)+AE116*BS116)*AV116)</f>
        <v>337.08599999999996</v>
      </c>
      <c r="CS116">
        <f t="shared" si="64"/>
        <v>5.49</v>
      </c>
      <c r="CT116">
        <f t="shared" si="65"/>
        <v>2457.3240000000001</v>
      </c>
      <c r="CU116">
        <f t="shared" si="66"/>
        <v>0</v>
      </c>
      <c r="CV116">
        <f t="shared" si="67"/>
        <v>8.7839999999999989</v>
      </c>
      <c r="CW116">
        <f t="shared" si="68"/>
        <v>0</v>
      </c>
      <c r="CX116">
        <f t="shared" si="69"/>
        <v>0</v>
      </c>
      <c r="CY116">
        <f t="shared" si="70"/>
        <v>19234.355</v>
      </c>
      <c r="CZ116">
        <f t="shared" si="71"/>
        <v>2747.7649999999999</v>
      </c>
      <c r="DC116" t="s">
        <v>3</v>
      </c>
      <c r="DD116" t="s">
        <v>100</v>
      </c>
      <c r="DE116" t="s">
        <v>100</v>
      </c>
      <c r="DF116" t="s">
        <v>100</v>
      </c>
      <c r="DG116" t="s">
        <v>100</v>
      </c>
      <c r="DH116" t="s">
        <v>3</v>
      </c>
      <c r="DI116" t="s">
        <v>100</v>
      </c>
      <c r="DJ116" t="s">
        <v>100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18</v>
      </c>
      <c r="DW116" t="s">
        <v>18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75226705</v>
      </c>
      <c r="EF116">
        <v>1</v>
      </c>
      <c r="EG116" t="s">
        <v>21</v>
      </c>
      <c r="EH116">
        <v>0</v>
      </c>
      <c r="EI116" t="s">
        <v>3</v>
      </c>
      <c r="EJ116">
        <v>4</v>
      </c>
      <c r="EK116">
        <v>0</v>
      </c>
      <c r="EL116" t="s">
        <v>22</v>
      </c>
      <c r="EM116" t="s">
        <v>23</v>
      </c>
      <c r="EO116" t="s">
        <v>3</v>
      </c>
      <c r="EQ116">
        <v>0</v>
      </c>
      <c r="ER116">
        <v>32.08</v>
      </c>
      <c r="ES116">
        <v>6.63</v>
      </c>
      <c r="ET116">
        <v>3.07</v>
      </c>
      <c r="EU116">
        <v>0.05</v>
      </c>
      <c r="EV116">
        <v>22.38</v>
      </c>
      <c r="EW116">
        <v>0.08</v>
      </c>
      <c r="EX116">
        <v>0</v>
      </c>
      <c r="EY116">
        <v>0</v>
      </c>
      <c r="FQ116">
        <v>0</v>
      </c>
      <c r="FR116">
        <f t="shared" si="72"/>
        <v>0</v>
      </c>
      <c r="FS116">
        <v>0</v>
      </c>
      <c r="FX116">
        <v>70</v>
      </c>
      <c r="FY116">
        <v>10</v>
      </c>
      <c r="GA116" t="s">
        <v>3</v>
      </c>
      <c r="GD116">
        <v>0</v>
      </c>
      <c r="GF116">
        <v>-1391873095</v>
      </c>
      <c r="GG116">
        <v>2</v>
      </c>
      <c r="GH116">
        <v>1</v>
      </c>
      <c r="GI116">
        <v>-2</v>
      </c>
      <c r="GJ116">
        <v>0</v>
      </c>
      <c r="GK116">
        <f>ROUND(R116*(R12)/100,2)</f>
        <v>66.3</v>
      </c>
      <c r="GL116">
        <f t="shared" si="73"/>
        <v>0</v>
      </c>
      <c r="GM116">
        <f t="shared" si="74"/>
        <v>61435.519999999997</v>
      </c>
      <c r="GN116">
        <f t="shared" si="75"/>
        <v>0</v>
      </c>
      <c r="GO116">
        <f t="shared" si="76"/>
        <v>0</v>
      </c>
      <c r="GP116">
        <f t="shared" si="77"/>
        <v>61435.519999999997</v>
      </c>
      <c r="GR116">
        <v>0</v>
      </c>
      <c r="GS116">
        <v>3</v>
      </c>
      <c r="GT116">
        <v>0</v>
      </c>
      <c r="GU116" t="s">
        <v>3</v>
      </c>
      <c r="GV116">
        <f t="shared" si="78"/>
        <v>0</v>
      </c>
      <c r="GW116">
        <v>1</v>
      </c>
      <c r="GX116">
        <f t="shared" si="79"/>
        <v>0</v>
      </c>
      <c r="HA116">
        <v>0</v>
      </c>
      <c r="HB116">
        <v>0</v>
      </c>
      <c r="HC116">
        <f t="shared" si="80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25</v>
      </c>
      <c r="E117" t="s">
        <v>119</v>
      </c>
      <c r="F117" t="s">
        <v>25</v>
      </c>
      <c r="G117" t="s">
        <v>26</v>
      </c>
      <c r="H117" t="s">
        <v>27</v>
      </c>
      <c r="I117">
        <f>I116*J117</f>
        <v>-163.29434259600001</v>
      </c>
      <c r="J117">
        <v>-14.603399999999999</v>
      </c>
      <c r="K117">
        <v>-0.13300000000000001</v>
      </c>
      <c r="O117">
        <f t="shared" si="48"/>
        <v>-8136.96</v>
      </c>
      <c r="P117">
        <f t="shared" si="49"/>
        <v>-8136.96</v>
      </c>
      <c r="Q117">
        <f t="shared" si="50"/>
        <v>0</v>
      </c>
      <c r="R117">
        <f t="shared" si="51"/>
        <v>0</v>
      </c>
      <c r="S117">
        <f t="shared" si="52"/>
        <v>0</v>
      </c>
      <c r="T117">
        <f t="shared" si="53"/>
        <v>0</v>
      </c>
      <c r="U117">
        <f t="shared" si="54"/>
        <v>0</v>
      </c>
      <c r="V117">
        <f t="shared" si="55"/>
        <v>0</v>
      </c>
      <c r="W117">
        <f t="shared" si="56"/>
        <v>0</v>
      </c>
      <c r="X117">
        <f t="shared" si="57"/>
        <v>0</v>
      </c>
      <c r="Y117">
        <f t="shared" si="58"/>
        <v>0</v>
      </c>
      <c r="AA117">
        <v>75525569</v>
      </c>
      <c r="AB117">
        <f t="shared" si="59"/>
        <v>49.83</v>
      </c>
      <c r="AC117">
        <f>ROUND((ES117),6)</f>
        <v>49.83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60"/>
        <v>0</v>
      </c>
      <c r="AH117">
        <f>(EW117)</f>
        <v>0</v>
      </c>
      <c r="AI117">
        <f>(EX117)</f>
        <v>0</v>
      </c>
      <c r="AJ117">
        <f t="shared" si="61"/>
        <v>0</v>
      </c>
      <c r="AK117">
        <v>49.83</v>
      </c>
      <c r="AL117">
        <v>49.83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70</v>
      </c>
      <c r="AU117">
        <v>10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4</v>
      </c>
      <c r="BJ117" t="s">
        <v>28</v>
      </c>
      <c r="BM117">
        <v>0</v>
      </c>
      <c r="BN117">
        <v>0</v>
      </c>
      <c r="BO117" t="s">
        <v>3</v>
      </c>
      <c r="BP117">
        <v>0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70</v>
      </c>
      <c r="CA117">
        <v>10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62"/>
        <v>-8136.96</v>
      </c>
      <c r="CQ117">
        <f t="shared" si="63"/>
        <v>49.83</v>
      </c>
      <c r="CR117">
        <f>((((ET117)*BB117-(EU117)*BS117)+AE117*BS117)*AV117)</f>
        <v>0</v>
      </c>
      <c r="CS117">
        <f t="shared" si="64"/>
        <v>0</v>
      </c>
      <c r="CT117">
        <f t="shared" si="65"/>
        <v>0</v>
      </c>
      <c r="CU117">
        <f t="shared" si="66"/>
        <v>0</v>
      </c>
      <c r="CV117">
        <f t="shared" si="67"/>
        <v>0</v>
      </c>
      <c r="CW117">
        <f t="shared" si="68"/>
        <v>0</v>
      </c>
      <c r="CX117">
        <f t="shared" si="69"/>
        <v>0</v>
      </c>
      <c r="CY117">
        <f t="shared" si="70"/>
        <v>0</v>
      </c>
      <c r="CZ117">
        <f t="shared" si="71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1007</v>
      </c>
      <c r="DV117" t="s">
        <v>27</v>
      </c>
      <c r="DW117" t="s">
        <v>27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75226705</v>
      </c>
      <c r="EF117">
        <v>1</v>
      </c>
      <c r="EG117" t="s">
        <v>21</v>
      </c>
      <c r="EH117">
        <v>0</v>
      </c>
      <c r="EI117" t="s">
        <v>3</v>
      </c>
      <c r="EJ117">
        <v>4</v>
      </c>
      <c r="EK117">
        <v>0</v>
      </c>
      <c r="EL117" t="s">
        <v>22</v>
      </c>
      <c r="EM117" t="s">
        <v>23</v>
      </c>
      <c r="EO117" t="s">
        <v>3</v>
      </c>
      <c r="EQ117">
        <v>0</v>
      </c>
      <c r="ER117">
        <v>49.83</v>
      </c>
      <c r="ES117">
        <v>49.83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72"/>
        <v>0</v>
      </c>
      <c r="FS117">
        <v>0</v>
      </c>
      <c r="FX117">
        <v>70</v>
      </c>
      <c r="FY117">
        <v>10</v>
      </c>
      <c r="GA117" t="s">
        <v>3</v>
      </c>
      <c r="GD117">
        <v>0</v>
      </c>
      <c r="GF117">
        <v>973433911</v>
      </c>
      <c r="GG117">
        <v>2</v>
      </c>
      <c r="GH117">
        <v>1</v>
      </c>
      <c r="GI117">
        <v>-2</v>
      </c>
      <c r="GJ117">
        <v>0</v>
      </c>
      <c r="GK117">
        <f>ROUND(R117*(R12)/100,2)</f>
        <v>0</v>
      </c>
      <c r="GL117">
        <f t="shared" si="73"/>
        <v>0</v>
      </c>
      <c r="GM117">
        <f t="shared" si="74"/>
        <v>-8136.96</v>
      </c>
      <c r="GN117">
        <f t="shared" si="75"/>
        <v>0</v>
      </c>
      <c r="GO117">
        <f t="shared" si="76"/>
        <v>0</v>
      </c>
      <c r="GP117">
        <f t="shared" si="77"/>
        <v>-8136.96</v>
      </c>
      <c r="GR117">
        <v>0</v>
      </c>
      <c r="GS117">
        <v>3</v>
      </c>
      <c r="GT117">
        <v>0</v>
      </c>
      <c r="GU117" t="s">
        <v>3</v>
      </c>
      <c r="GV117">
        <f t="shared" si="78"/>
        <v>0</v>
      </c>
      <c r="GW117">
        <v>1</v>
      </c>
      <c r="GX117">
        <f t="shared" si="79"/>
        <v>0</v>
      </c>
      <c r="HA117">
        <v>0</v>
      </c>
      <c r="HB117">
        <v>0</v>
      </c>
      <c r="HC117">
        <f t="shared" si="80"/>
        <v>0</v>
      </c>
      <c r="HE117" t="s">
        <v>3</v>
      </c>
      <c r="HF117" t="s">
        <v>3</v>
      </c>
      <c r="HM117" t="s">
        <v>100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C118">
        <f>ROW(SmtRes!A28)</f>
        <v>28</v>
      </c>
      <c r="D118">
        <f>ROW(EtalonRes!A28)</f>
        <v>28</v>
      </c>
      <c r="E118" t="s">
        <v>120</v>
      </c>
      <c r="F118" t="s">
        <v>121</v>
      </c>
      <c r="G118" t="s">
        <v>122</v>
      </c>
      <c r="H118" t="s">
        <v>18</v>
      </c>
      <c r="I118">
        <f>ROUND(1597.42*0.3/100,9)</f>
        <v>4.7922599999999997</v>
      </c>
      <c r="J118">
        <v>0</v>
      </c>
      <c r="K118">
        <f>ROUND(1597.42*0.3/100,9)</f>
        <v>4.7922599999999997</v>
      </c>
      <c r="O118">
        <f t="shared" si="48"/>
        <v>150437.76000000001</v>
      </c>
      <c r="P118">
        <f t="shared" si="49"/>
        <v>45915.35</v>
      </c>
      <c r="Q118">
        <f t="shared" si="50"/>
        <v>0</v>
      </c>
      <c r="R118">
        <f t="shared" si="51"/>
        <v>0</v>
      </c>
      <c r="S118">
        <f t="shared" si="52"/>
        <v>104522.41</v>
      </c>
      <c r="T118">
        <f t="shared" si="53"/>
        <v>0</v>
      </c>
      <c r="U118">
        <f t="shared" si="54"/>
        <v>373.59500507999996</v>
      </c>
      <c r="V118">
        <f t="shared" si="55"/>
        <v>0</v>
      </c>
      <c r="W118">
        <f t="shared" si="56"/>
        <v>0</v>
      </c>
      <c r="X118">
        <f t="shared" si="57"/>
        <v>73165.69</v>
      </c>
      <c r="Y118">
        <f t="shared" si="58"/>
        <v>10452.24</v>
      </c>
      <c r="AA118">
        <v>75525569</v>
      </c>
      <c r="AB118">
        <f t="shared" si="59"/>
        <v>31391.82</v>
      </c>
      <c r="AC118">
        <f>ROUND(((((ES118*122)*0.3)*3)),6)</f>
        <v>9581.1479999999992</v>
      </c>
      <c r="AD118">
        <f>ROUND(((((((ET118*122)*0.3)*3))-((((EU118*122)*0.3)*3)))+AE118),6)</f>
        <v>0</v>
      </c>
      <c r="AE118">
        <f>ROUND(((((EU118*122)*0.3)*3)),6)</f>
        <v>0</v>
      </c>
      <c r="AF118">
        <f>ROUND(((((EV118*122)*0.3)*3)),6)</f>
        <v>21810.671999999999</v>
      </c>
      <c r="AG118">
        <f t="shared" si="60"/>
        <v>0</v>
      </c>
      <c r="AH118">
        <f>((((EW118*122)*0.3)*3))</f>
        <v>77.957999999999998</v>
      </c>
      <c r="AI118">
        <f>((((EX118*122)*0.3)*3))</f>
        <v>0</v>
      </c>
      <c r="AJ118">
        <f t="shared" si="61"/>
        <v>0</v>
      </c>
      <c r="AK118">
        <v>285.89999999999998</v>
      </c>
      <c r="AL118">
        <v>87.26</v>
      </c>
      <c r="AM118">
        <v>0</v>
      </c>
      <c r="AN118">
        <v>0</v>
      </c>
      <c r="AO118">
        <v>198.64</v>
      </c>
      <c r="AP118">
        <v>0</v>
      </c>
      <c r="AQ118">
        <v>0.71</v>
      </c>
      <c r="AR118">
        <v>0</v>
      </c>
      <c r="AS118">
        <v>0</v>
      </c>
      <c r="AT118">
        <v>70</v>
      </c>
      <c r="AU118">
        <v>10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4</v>
      </c>
      <c r="BJ118" t="s">
        <v>123</v>
      </c>
      <c r="BM118">
        <v>0</v>
      </c>
      <c r="BN118">
        <v>0</v>
      </c>
      <c r="BO118" t="s">
        <v>3</v>
      </c>
      <c r="BP118">
        <v>0</v>
      </c>
      <c r="BQ118">
        <v>1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70</v>
      </c>
      <c r="CA118">
        <v>10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62"/>
        <v>150437.76000000001</v>
      </c>
      <c r="CQ118">
        <f t="shared" si="63"/>
        <v>9581.1479999999992</v>
      </c>
      <c r="CR118">
        <f>(((((((ET118*122)*0.3)*3))*BB118-((((EU118*122)*0.3)*3))*BS118)+AE118*BS118)*AV118)</f>
        <v>0</v>
      </c>
      <c r="CS118">
        <f t="shared" si="64"/>
        <v>0</v>
      </c>
      <c r="CT118">
        <f t="shared" si="65"/>
        <v>21810.671999999999</v>
      </c>
      <c r="CU118">
        <f t="shared" si="66"/>
        <v>0</v>
      </c>
      <c r="CV118">
        <f t="shared" si="67"/>
        <v>77.957999999999998</v>
      </c>
      <c r="CW118">
        <f t="shared" si="68"/>
        <v>0</v>
      </c>
      <c r="CX118">
        <f t="shared" si="69"/>
        <v>0</v>
      </c>
      <c r="CY118">
        <f t="shared" si="70"/>
        <v>73165.687000000005</v>
      </c>
      <c r="CZ118">
        <f t="shared" si="71"/>
        <v>10452.241000000002</v>
      </c>
      <c r="DC118" t="s">
        <v>3</v>
      </c>
      <c r="DD118" t="s">
        <v>100</v>
      </c>
      <c r="DE118" t="s">
        <v>100</v>
      </c>
      <c r="DF118" t="s">
        <v>100</v>
      </c>
      <c r="DG118" t="s">
        <v>100</v>
      </c>
      <c r="DH118" t="s">
        <v>3</v>
      </c>
      <c r="DI118" t="s">
        <v>100</v>
      </c>
      <c r="DJ118" t="s">
        <v>100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18</v>
      </c>
      <c r="DW118" t="s">
        <v>18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75226705</v>
      </c>
      <c r="EF118">
        <v>1</v>
      </c>
      <c r="EG118" t="s">
        <v>21</v>
      </c>
      <c r="EH118">
        <v>0</v>
      </c>
      <c r="EI118" t="s">
        <v>3</v>
      </c>
      <c r="EJ118">
        <v>4</v>
      </c>
      <c r="EK118">
        <v>0</v>
      </c>
      <c r="EL118" t="s">
        <v>22</v>
      </c>
      <c r="EM118" t="s">
        <v>23</v>
      </c>
      <c r="EO118" t="s">
        <v>3</v>
      </c>
      <c r="EQ118">
        <v>0</v>
      </c>
      <c r="ER118">
        <v>285.89999999999998</v>
      </c>
      <c r="ES118">
        <v>87.26</v>
      </c>
      <c r="ET118">
        <v>0</v>
      </c>
      <c r="EU118">
        <v>0</v>
      </c>
      <c r="EV118">
        <v>198.64</v>
      </c>
      <c r="EW118">
        <v>0.71</v>
      </c>
      <c r="EX118">
        <v>0</v>
      </c>
      <c r="EY118">
        <v>0</v>
      </c>
      <c r="FQ118">
        <v>0</v>
      </c>
      <c r="FR118">
        <f t="shared" si="72"/>
        <v>0</v>
      </c>
      <c r="FS118">
        <v>0</v>
      </c>
      <c r="FX118">
        <v>70</v>
      </c>
      <c r="FY118">
        <v>10</v>
      </c>
      <c r="GA118" t="s">
        <v>3</v>
      </c>
      <c r="GD118">
        <v>0</v>
      </c>
      <c r="GF118">
        <v>407848227</v>
      </c>
      <c r="GG118">
        <v>2</v>
      </c>
      <c r="GH118">
        <v>1</v>
      </c>
      <c r="GI118">
        <v>-2</v>
      </c>
      <c r="GJ118">
        <v>0</v>
      </c>
      <c r="GK118">
        <f>ROUND(R118*(R12)/100,2)</f>
        <v>0</v>
      </c>
      <c r="GL118">
        <f t="shared" si="73"/>
        <v>0</v>
      </c>
      <c r="GM118">
        <f t="shared" si="74"/>
        <v>234055.69</v>
      </c>
      <c r="GN118">
        <f t="shared" si="75"/>
        <v>0</v>
      </c>
      <c r="GO118">
        <f t="shared" si="76"/>
        <v>0</v>
      </c>
      <c r="GP118">
        <f t="shared" si="77"/>
        <v>234055.69</v>
      </c>
      <c r="GR118">
        <v>0</v>
      </c>
      <c r="GS118">
        <v>3</v>
      </c>
      <c r="GT118">
        <v>0</v>
      </c>
      <c r="GU118" t="s">
        <v>3</v>
      </c>
      <c r="GV118">
        <f t="shared" si="78"/>
        <v>0</v>
      </c>
      <c r="GW118">
        <v>1</v>
      </c>
      <c r="GX118">
        <f t="shared" si="79"/>
        <v>0</v>
      </c>
      <c r="HA118">
        <v>0</v>
      </c>
      <c r="HB118">
        <v>0</v>
      </c>
      <c r="HC118">
        <f t="shared" si="80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18</v>
      </c>
      <c r="B119">
        <v>1</v>
      </c>
      <c r="C119">
        <v>28</v>
      </c>
      <c r="E119" t="s">
        <v>124</v>
      </c>
      <c r="F119" t="s">
        <v>25</v>
      </c>
      <c r="G119" t="s">
        <v>26</v>
      </c>
      <c r="H119" t="s">
        <v>27</v>
      </c>
      <c r="I119">
        <f>I118*J119</f>
        <v>-10.523802960000001</v>
      </c>
      <c r="J119">
        <v>-2.1960000000000002</v>
      </c>
      <c r="K119">
        <v>-0.02</v>
      </c>
      <c r="O119">
        <f t="shared" si="48"/>
        <v>-524.4</v>
      </c>
      <c r="P119">
        <f t="shared" si="49"/>
        <v>-524.4</v>
      </c>
      <c r="Q119">
        <f t="shared" si="50"/>
        <v>0</v>
      </c>
      <c r="R119">
        <f t="shared" si="51"/>
        <v>0</v>
      </c>
      <c r="S119">
        <f t="shared" si="52"/>
        <v>0</v>
      </c>
      <c r="T119">
        <f t="shared" si="53"/>
        <v>0</v>
      </c>
      <c r="U119">
        <f t="shared" si="54"/>
        <v>0</v>
      </c>
      <c r="V119">
        <f t="shared" si="55"/>
        <v>0</v>
      </c>
      <c r="W119">
        <f t="shared" si="56"/>
        <v>0</v>
      </c>
      <c r="X119">
        <f t="shared" si="57"/>
        <v>0</v>
      </c>
      <c r="Y119">
        <f t="shared" si="58"/>
        <v>0</v>
      </c>
      <c r="AA119">
        <v>75525569</v>
      </c>
      <c r="AB119">
        <f t="shared" si="59"/>
        <v>49.83</v>
      </c>
      <c r="AC119">
        <f>ROUND((ES119),6)</f>
        <v>49.83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60"/>
        <v>0</v>
      </c>
      <c r="AH119">
        <f>(EW119)</f>
        <v>0</v>
      </c>
      <c r="AI119">
        <f>(EX119)</f>
        <v>0</v>
      </c>
      <c r="AJ119">
        <f t="shared" si="61"/>
        <v>0</v>
      </c>
      <c r="AK119">
        <v>49.83</v>
      </c>
      <c r="AL119">
        <v>49.83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70</v>
      </c>
      <c r="AU119">
        <v>10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4</v>
      </c>
      <c r="BJ119" t="s">
        <v>28</v>
      </c>
      <c r="BM119">
        <v>0</v>
      </c>
      <c r="BN119">
        <v>0</v>
      </c>
      <c r="BO119" t="s">
        <v>3</v>
      </c>
      <c r="BP119">
        <v>0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70</v>
      </c>
      <c r="CA119">
        <v>10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62"/>
        <v>-524.4</v>
      </c>
      <c r="CQ119">
        <f t="shared" si="63"/>
        <v>49.83</v>
      </c>
      <c r="CR119">
        <f>((((ET119)*BB119-(EU119)*BS119)+AE119*BS119)*AV119)</f>
        <v>0</v>
      </c>
      <c r="CS119">
        <f t="shared" si="64"/>
        <v>0</v>
      </c>
      <c r="CT119">
        <f t="shared" si="65"/>
        <v>0</v>
      </c>
      <c r="CU119">
        <f t="shared" si="66"/>
        <v>0</v>
      </c>
      <c r="CV119">
        <f t="shared" si="67"/>
        <v>0</v>
      </c>
      <c r="CW119">
        <f t="shared" si="68"/>
        <v>0</v>
      </c>
      <c r="CX119">
        <f t="shared" si="69"/>
        <v>0</v>
      </c>
      <c r="CY119">
        <f t="shared" si="70"/>
        <v>0</v>
      </c>
      <c r="CZ119">
        <f t="shared" si="71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1007</v>
      </c>
      <c r="DV119" t="s">
        <v>27</v>
      </c>
      <c r="DW119" t="s">
        <v>27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75226705</v>
      </c>
      <c r="EF119">
        <v>1</v>
      </c>
      <c r="EG119" t="s">
        <v>21</v>
      </c>
      <c r="EH119">
        <v>0</v>
      </c>
      <c r="EI119" t="s">
        <v>3</v>
      </c>
      <c r="EJ119">
        <v>4</v>
      </c>
      <c r="EK119">
        <v>0</v>
      </c>
      <c r="EL119" t="s">
        <v>22</v>
      </c>
      <c r="EM119" t="s">
        <v>23</v>
      </c>
      <c r="EO119" t="s">
        <v>3</v>
      </c>
      <c r="EQ119">
        <v>0</v>
      </c>
      <c r="ER119">
        <v>49.83</v>
      </c>
      <c r="ES119">
        <v>49.83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72"/>
        <v>0</v>
      </c>
      <c r="FS119">
        <v>0</v>
      </c>
      <c r="FX119">
        <v>70</v>
      </c>
      <c r="FY119">
        <v>10</v>
      </c>
      <c r="GA119" t="s">
        <v>3</v>
      </c>
      <c r="GD119">
        <v>0</v>
      </c>
      <c r="GF119">
        <v>973433911</v>
      </c>
      <c r="GG119">
        <v>2</v>
      </c>
      <c r="GH119">
        <v>1</v>
      </c>
      <c r="GI119">
        <v>-2</v>
      </c>
      <c r="GJ119">
        <v>0</v>
      </c>
      <c r="GK119">
        <f>ROUND(R119*(R12)/100,2)</f>
        <v>0</v>
      </c>
      <c r="GL119">
        <f t="shared" si="73"/>
        <v>0</v>
      </c>
      <c r="GM119">
        <f t="shared" si="74"/>
        <v>-524.4</v>
      </c>
      <c r="GN119">
        <f t="shared" si="75"/>
        <v>0</v>
      </c>
      <c r="GO119">
        <f t="shared" si="76"/>
        <v>0</v>
      </c>
      <c r="GP119">
        <f t="shared" si="77"/>
        <v>-524.4</v>
      </c>
      <c r="GR119">
        <v>0</v>
      </c>
      <c r="GS119">
        <v>3</v>
      </c>
      <c r="GT119">
        <v>0</v>
      </c>
      <c r="GU119" t="s">
        <v>3</v>
      </c>
      <c r="GV119">
        <f t="shared" si="78"/>
        <v>0</v>
      </c>
      <c r="GW119">
        <v>1</v>
      </c>
      <c r="GX119">
        <f t="shared" si="79"/>
        <v>0</v>
      </c>
      <c r="HA119">
        <v>0</v>
      </c>
      <c r="HB119">
        <v>0</v>
      </c>
      <c r="HC119">
        <f t="shared" si="80"/>
        <v>0</v>
      </c>
      <c r="HE119" t="s">
        <v>3</v>
      </c>
      <c r="HF119" t="s">
        <v>3</v>
      </c>
      <c r="HM119" t="s">
        <v>100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C120">
        <f>ROW(SmtRes!A30)</f>
        <v>30</v>
      </c>
      <c r="D120">
        <f>ROW(EtalonRes!A30)</f>
        <v>30</v>
      </c>
      <c r="E120" t="s">
        <v>125</v>
      </c>
      <c r="F120" t="s">
        <v>126</v>
      </c>
      <c r="G120" t="s">
        <v>127</v>
      </c>
      <c r="H120" t="s">
        <v>18</v>
      </c>
      <c r="I120">
        <f>ROUND(870.25/100,9)</f>
        <v>8.7025000000000006</v>
      </c>
      <c r="J120">
        <v>0</v>
      </c>
      <c r="K120">
        <f>ROUND(870.25/100,9)</f>
        <v>8.7025000000000006</v>
      </c>
      <c r="O120">
        <f t="shared" si="48"/>
        <v>231392.24</v>
      </c>
      <c r="P120">
        <f t="shared" si="49"/>
        <v>0</v>
      </c>
      <c r="Q120">
        <f t="shared" si="50"/>
        <v>6822.52</v>
      </c>
      <c r="R120">
        <f t="shared" si="51"/>
        <v>95.55</v>
      </c>
      <c r="S120">
        <f t="shared" si="52"/>
        <v>224569.72</v>
      </c>
      <c r="T120">
        <f t="shared" si="53"/>
        <v>0</v>
      </c>
      <c r="U120">
        <f t="shared" si="54"/>
        <v>802.64897999999994</v>
      </c>
      <c r="V120">
        <f t="shared" si="55"/>
        <v>0</v>
      </c>
      <c r="W120">
        <f t="shared" si="56"/>
        <v>0</v>
      </c>
      <c r="X120">
        <f t="shared" si="57"/>
        <v>157198.79999999999</v>
      </c>
      <c r="Y120">
        <f t="shared" si="58"/>
        <v>22456.97</v>
      </c>
      <c r="AA120">
        <v>75525569</v>
      </c>
      <c r="AB120">
        <f t="shared" si="59"/>
        <v>26589.168000000001</v>
      </c>
      <c r="AC120">
        <f>ROUND(((((ES120*122)*0.3)*3)),6)</f>
        <v>0</v>
      </c>
      <c r="AD120">
        <f>ROUND(((((((ET120*122)*0.3)*3))-((((EU120*122)*0.3)*3)))+AE120),6)</f>
        <v>783.97199999999998</v>
      </c>
      <c r="AE120">
        <f>ROUND(((((EU120*122)*0.3)*3)),6)</f>
        <v>10.98</v>
      </c>
      <c r="AF120">
        <f>ROUND(((((EV120*122)*0.3)*3)),6)</f>
        <v>25805.196</v>
      </c>
      <c r="AG120">
        <f t="shared" si="60"/>
        <v>0</v>
      </c>
      <c r="AH120">
        <f>((((EW120*122)*0.3)*3))</f>
        <v>92.231999999999985</v>
      </c>
      <c r="AI120">
        <f>((((EX120*122)*0.3)*3))</f>
        <v>0</v>
      </c>
      <c r="AJ120">
        <f t="shared" si="61"/>
        <v>0</v>
      </c>
      <c r="AK120">
        <v>242.16</v>
      </c>
      <c r="AL120">
        <v>0</v>
      </c>
      <c r="AM120">
        <v>7.14</v>
      </c>
      <c r="AN120">
        <v>0.1</v>
      </c>
      <c r="AO120">
        <v>235.02</v>
      </c>
      <c r="AP120">
        <v>0</v>
      </c>
      <c r="AQ120">
        <v>0.84</v>
      </c>
      <c r="AR120">
        <v>0</v>
      </c>
      <c r="AS120">
        <v>0</v>
      </c>
      <c r="AT120">
        <v>70</v>
      </c>
      <c r="AU120">
        <v>10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4</v>
      </c>
      <c r="BJ120" t="s">
        <v>128</v>
      </c>
      <c r="BM120">
        <v>0</v>
      </c>
      <c r="BN120">
        <v>0</v>
      </c>
      <c r="BO120" t="s">
        <v>3</v>
      </c>
      <c r="BP120">
        <v>0</v>
      </c>
      <c r="BQ120">
        <v>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70</v>
      </c>
      <c r="CA120">
        <v>10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62"/>
        <v>231392.24</v>
      </c>
      <c r="CQ120">
        <f t="shared" si="63"/>
        <v>0</v>
      </c>
      <c r="CR120">
        <f>(((((((ET120*122)*0.3)*3))*BB120-((((EU120*122)*0.3)*3))*BS120)+AE120*BS120)*AV120)</f>
        <v>783.97199999999987</v>
      </c>
      <c r="CS120">
        <f t="shared" si="64"/>
        <v>10.98</v>
      </c>
      <c r="CT120">
        <f t="shared" si="65"/>
        <v>25805.196</v>
      </c>
      <c r="CU120">
        <f t="shared" si="66"/>
        <v>0</v>
      </c>
      <c r="CV120">
        <f t="shared" si="67"/>
        <v>92.231999999999985</v>
      </c>
      <c r="CW120">
        <f t="shared" si="68"/>
        <v>0</v>
      </c>
      <c r="CX120">
        <f t="shared" si="69"/>
        <v>0</v>
      </c>
      <c r="CY120">
        <f t="shared" si="70"/>
        <v>157198.804</v>
      </c>
      <c r="CZ120">
        <f t="shared" si="71"/>
        <v>22456.972000000002</v>
      </c>
      <c r="DC120" t="s">
        <v>3</v>
      </c>
      <c r="DD120" t="s">
        <v>100</v>
      </c>
      <c r="DE120" t="s">
        <v>100</v>
      </c>
      <c r="DF120" t="s">
        <v>100</v>
      </c>
      <c r="DG120" t="s">
        <v>100</v>
      </c>
      <c r="DH120" t="s">
        <v>3</v>
      </c>
      <c r="DI120" t="s">
        <v>100</v>
      </c>
      <c r="DJ120" t="s">
        <v>100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18</v>
      </c>
      <c r="DW120" t="s">
        <v>18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75226705</v>
      </c>
      <c r="EF120">
        <v>1</v>
      </c>
      <c r="EG120" t="s">
        <v>21</v>
      </c>
      <c r="EH120">
        <v>0</v>
      </c>
      <c r="EI120" t="s">
        <v>3</v>
      </c>
      <c r="EJ120">
        <v>4</v>
      </c>
      <c r="EK120">
        <v>0</v>
      </c>
      <c r="EL120" t="s">
        <v>22</v>
      </c>
      <c r="EM120" t="s">
        <v>23</v>
      </c>
      <c r="EO120" t="s">
        <v>3</v>
      </c>
      <c r="EQ120">
        <v>0</v>
      </c>
      <c r="ER120">
        <v>242.16</v>
      </c>
      <c r="ES120">
        <v>0</v>
      </c>
      <c r="ET120">
        <v>7.14</v>
      </c>
      <c r="EU120">
        <v>0.1</v>
      </c>
      <c r="EV120">
        <v>235.02</v>
      </c>
      <c r="EW120">
        <v>0.84</v>
      </c>
      <c r="EX120">
        <v>0</v>
      </c>
      <c r="EY120">
        <v>0</v>
      </c>
      <c r="FQ120">
        <v>0</v>
      </c>
      <c r="FR120">
        <f t="shared" si="72"/>
        <v>0</v>
      </c>
      <c r="FS120">
        <v>0</v>
      </c>
      <c r="FX120">
        <v>70</v>
      </c>
      <c r="FY120">
        <v>10</v>
      </c>
      <c r="GA120" t="s">
        <v>3</v>
      </c>
      <c r="GD120">
        <v>0</v>
      </c>
      <c r="GF120">
        <v>917427591</v>
      </c>
      <c r="GG120">
        <v>2</v>
      </c>
      <c r="GH120">
        <v>1</v>
      </c>
      <c r="GI120">
        <v>-2</v>
      </c>
      <c r="GJ120">
        <v>0</v>
      </c>
      <c r="GK120">
        <f>ROUND(R120*(R12)/100,2)</f>
        <v>103.19</v>
      </c>
      <c r="GL120">
        <f t="shared" si="73"/>
        <v>0</v>
      </c>
      <c r="GM120">
        <f t="shared" si="74"/>
        <v>411151.2</v>
      </c>
      <c r="GN120">
        <f t="shared" si="75"/>
        <v>0</v>
      </c>
      <c r="GO120">
        <f t="shared" si="76"/>
        <v>0</v>
      </c>
      <c r="GP120">
        <f t="shared" si="77"/>
        <v>411151.2</v>
      </c>
      <c r="GR120">
        <v>0</v>
      </c>
      <c r="GS120">
        <v>3</v>
      </c>
      <c r="GT120">
        <v>0</v>
      </c>
      <c r="GU120" t="s">
        <v>3</v>
      </c>
      <c r="GV120">
        <f t="shared" si="78"/>
        <v>0</v>
      </c>
      <c r="GW120">
        <v>1</v>
      </c>
      <c r="GX120">
        <f t="shared" si="79"/>
        <v>0</v>
      </c>
      <c r="HA120">
        <v>0</v>
      </c>
      <c r="HB120">
        <v>0</v>
      </c>
      <c r="HC120">
        <f t="shared" si="80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2" spans="1:245" x14ac:dyDescent="0.2">
      <c r="A122" s="2">
        <v>51</v>
      </c>
      <c r="B122" s="2">
        <f>B104</f>
        <v>1</v>
      </c>
      <c r="C122" s="2">
        <f>A104</f>
        <v>5</v>
      </c>
      <c r="D122" s="2">
        <f>ROW(A104)</f>
        <v>104</v>
      </c>
      <c r="E122" s="2"/>
      <c r="F122" s="2" t="str">
        <f>IF(F104&lt;&gt;"",F104,"")</f>
        <v/>
      </c>
      <c r="G122" s="2" t="str">
        <f>IF(G104&lt;&gt;"",G104,"")</f>
        <v>Полы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81">ROUND(AB122,2)</f>
        <v>1212643.32</v>
      </c>
      <c r="P122" s="2">
        <f t="shared" si="81"/>
        <v>141115.57</v>
      </c>
      <c r="Q122" s="2">
        <f t="shared" si="81"/>
        <v>15324.19</v>
      </c>
      <c r="R122" s="2">
        <f t="shared" si="81"/>
        <v>234.01</v>
      </c>
      <c r="S122" s="2">
        <f t="shared" si="81"/>
        <v>1056203.56</v>
      </c>
      <c r="T122" s="2">
        <f t="shared" si="81"/>
        <v>0</v>
      </c>
      <c r="U122" s="2">
        <f>AH122</f>
        <v>3775.1446540799998</v>
      </c>
      <c r="V122" s="2">
        <f>AI122</f>
        <v>0</v>
      </c>
      <c r="W122" s="2">
        <f>ROUND(AJ122,2)</f>
        <v>0</v>
      </c>
      <c r="X122" s="2">
        <f>ROUND(AK122,2)</f>
        <v>739342.5</v>
      </c>
      <c r="Y122" s="2">
        <f>ROUND(AL122,2)</f>
        <v>105620.37</v>
      </c>
      <c r="Z122" s="2"/>
      <c r="AA122" s="2"/>
      <c r="AB122" s="2">
        <f>ROUND(SUMIF(AA108:AA120,"=75525569",O108:O120),2)</f>
        <v>1212643.32</v>
      </c>
      <c r="AC122" s="2">
        <f>ROUND(SUMIF(AA108:AA120,"=75525569",P108:P120),2)</f>
        <v>141115.57</v>
      </c>
      <c r="AD122" s="2">
        <f>ROUND(SUMIF(AA108:AA120,"=75525569",Q108:Q120),2)</f>
        <v>15324.19</v>
      </c>
      <c r="AE122" s="2">
        <f>ROUND(SUMIF(AA108:AA120,"=75525569",R108:R120),2)</f>
        <v>234.01</v>
      </c>
      <c r="AF122" s="2">
        <f>ROUND(SUMIF(AA108:AA120,"=75525569",S108:S120),2)</f>
        <v>1056203.56</v>
      </c>
      <c r="AG122" s="2">
        <f>ROUND(SUMIF(AA108:AA120,"=75525569",T108:T120),2)</f>
        <v>0</v>
      </c>
      <c r="AH122" s="2">
        <f>SUMIF(AA108:AA120,"=75525569",U108:U120)</f>
        <v>3775.1446540799998</v>
      </c>
      <c r="AI122" s="2">
        <f>SUMIF(AA108:AA120,"=75525569",V108:V120)</f>
        <v>0</v>
      </c>
      <c r="AJ122" s="2">
        <f>ROUND(SUMIF(AA108:AA120,"=75525569",W108:W120),2)</f>
        <v>0</v>
      </c>
      <c r="AK122" s="2">
        <f>ROUND(SUMIF(AA108:AA120,"=75525569",X108:X120),2)</f>
        <v>739342.5</v>
      </c>
      <c r="AL122" s="2">
        <f>ROUND(SUMIF(AA108:AA120,"=75525569",Y108:Y120),2)</f>
        <v>105620.37</v>
      </c>
      <c r="AM122" s="2"/>
      <c r="AN122" s="2"/>
      <c r="AO122" s="2">
        <f t="shared" ref="AO122:BD122" si="82">ROUND(BX122,2)</f>
        <v>0</v>
      </c>
      <c r="AP122" s="2">
        <f t="shared" si="82"/>
        <v>0</v>
      </c>
      <c r="AQ122" s="2">
        <f t="shared" si="82"/>
        <v>0</v>
      </c>
      <c r="AR122" s="2">
        <f t="shared" si="82"/>
        <v>2057858.92</v>
      </c>
      <c r="AS122" s="2">
        <f t="shared" si="82"/>
        <v>0</v>
      </c>
      <c r="AT122" s="2">
        <f t="shared" si="82"/>
        <v>0</v>
      </c>
      <c r="AU122" s="2">
        <f t="shared" si="82"/>
        <v>2057858.92</v>
      </c>
      <c r="AV122" s="2">
        <f t="shared" si="82"/>
        <v>141115.57</v>
      </c>
      <c r="AW122" s="2">
        <f t="shared" si="82"/>
        <v>141115.57</v>
      </c>
      <c r="AX122" s="2">
        <f t="shared" si="82"/>
        <v>0</v>
      </c>
      <c r="AY122" s="2">
        <f t="shared" si="82"/>
        <v>141115.57</v>
      </c>
      <c r="AZ122" s="2">
        <f t="shared" si="82"/>
        <v>0</v>
      </c>
      <c r="BA122" s="2">
        <f t="shared" si="82"/>
        <v>0</v>
      </c>
      <c r="BB122" s="2">
        <f t="shared" si="82"/>
        <v>0</v>
      </c>
      <c r="BC122" s="2">
        <f t="shared" si="82"/>
        <v>0</v>
      </c>
      <c r="BD122" s="2">
        <f t="shared" si="82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ROUND(SUMIF(AA108:AA120,"=75525569",FQ108:FQ120),2)</f>
        <v>0</v>
      </c>
      <c r="BY122" s="2">
        <f>ROUND(SUMIF(AA108:AA120,"=75525569",FR108:FR120),2)</f>
        <v>0</v>
      </c>
      <c r="BZ122" s="2">
        <f>ROUND(SUMIF(AA108:AA120,"=75525569",GL108:GL120),2)</f>
        <v>0</v>
      </c>
      <c r="CA122" s="2">
        <f>ROUND(SUMIF(AA108:AA120,"=75525569",GM108:GM120),2)</f>
        <v>2057858.92</v>
      </c>
      <c r="CB122" s="2">
        <f>ROUND(SUMIF(AA108:AA120,"=75525569",GN108:GN120),2)</f>
        <v>0</v>
      </c>
      <c r="CC122" s="2">
        <f>ROUND(SUMIF(AA108:AA120,"=75525569",GO108:GO120),2)</f>
        <v>0</v>
      </c>
      <c r="CD122" s="2">
        <f>ROUND(SUMIF(AA108:AA120,"=75525569",GP108:GP120),2)</f>
        <v>2057858.92</v>
      </c>
      <c r="CE122" s="2">
        <f>AC122-BX122</f>
        <v>141115.57</v>
      </c>
      <c r="CF122" s="2">
        <f>AC122-BY122</f>
        <v>141115.57</v>
      </c>
      <c r="CG122" s="2">
        <f>BX122-BZ122</f>
        <v>0</v>
      </c>
      <c r="CH122" s="2">
        <f>AC122-BX122-BY122+BZ122</f>
        <v>141115.57</v>
      </c>
      <c r="CI122" s="2">
        <f>BY122-BZ122</f>
        <v>0</v>
      </c>
      <c r="CJ122" s="2">
        <f>ROUND(SUMIF(AA108:AA120,"=75525569",GX108:GX120),2)</f>
        <v>0</v>
      </c>
      <c r="CK122" s="2">
        <f>ROUND(SUMIF(AA108:AA120,"=75525569",GY108:GY120),2)</f>
        <v>0</v>
      </c>
      <c r="CL122" s="2">
        <f>ROUND(SUMIF(AA108:AA120,"=75525569",GZ108:GZ120),2)</f>
        <v>0</v>
      </c>
      <c r="CM122" s="2">
        <f>ROUND(SUMIF(AA108:AA120,"=75525569",HD108:HD120),2)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1212643.32</v>
      </c>
      <c r="G124" s="4" t="s">
        <v>34</v>
      </c>
      <c r="H124" s="4" t="s">
        <v>35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1212643.32</v>
      </c>
      <c r="X124" s="4">
        <v>1</v>
      </c>
      <c r="Y124" s="4">
        <v>1212643.32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141115.57</v>
      </c>
      <c r="G125" s="4" t="s">
        <v>36</v>
      </c>
      <c r="H125" s="4" t="s">
        <v>37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141115.57</v>
      </c>
      <c r="X125" s="4">
        <v>1</v>
      </c>
      <c r="Y125" s="4">
        <v>141115.57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38</v>
      </c>
      <c r="H126" s="4" t="s">
        <v>39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141115.57</v>
      </c>
      <c r="G127" s="4" t="s">
        <v>40</v>
      </c>
      <c r="H127" s="4" t="s">
        <v>41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141115.57</v>
      </c>
      <c r="X127" s="4">
        <v>1</v>
      </c>
      <c r="Y127" s="4">
        <v>141115.57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141115.57</v>
      </c>
      <c r="G128" s="4" t="s">
        <v>42</v>
      </c>
      <c r="H128" s="4" t="s">
        <v>43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141115.57</v>
      </c>
      <c r="X128" s="4">
        <v>1</v>
      </c>
      <c r="Y128" s="4">
        <v>141115.57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44</v>
      </c>
      <c r="H129" s="4" t="s">
        <v>45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141115.57</v>
      </c>
      <c r="G130" s="4" t="s">
        <v>46</v>
      </c>
      <c r="H130" s="4" t="s">
        <v>47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141115.57</v>
      </c>
      <c r="X130" s="4">
        <v>1</v>
      </c>
      <c r="Y130" s="4">
        <v>141115.57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48</v>
      </c>
      <c r="H131" s="4" t="s">
        <v>49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50</v>
      </c>
      <c r="H132" s="4" t="s">
        <v>51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52</v>
      </c>
      <c r="H133" s="4" t="s">
        <v>53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15324.19</v>
      </c>
      <c r="G134" s="4" t="s">
        <v>54</v>
      </c>
      <c r="H134" s="4" t="s">
        <v>55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15324.19</v>
      </c>
      <c r="X134" s="4">
        <v>1</v>
      </c>
      <c r="Y134" s="4">
        <v>15324.19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56</v>
      </c>
      <c r="H135" s="4" t="s">
        <v>57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234.01</v>
      </c>
      <c r="G136" s="4" t="s">
        <v>58</v>
      </c>
      <c r="H136" s="4" t="s">
        <v>59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234.01</v>
      </c>
      <c r="X136" s="4">
        <v>1</v>
      </c>
      <c r="Y136" s="4">
        <v>234.01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1056203.56</v>
      </c>
      <c r="G137" s="4" t="s">
        <v>60</v>
      </c>
      <c r="H137" s="4" t="s">
        <v>61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1056203.56</v>
      </c>
      <c r="X137" s="4">
        <v>1</v>
      </c>
      <c r="Y137" s="4">
        <v>1056203.56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62</v>
      </c>
      <c r="H138" s="4" t="s">
        <v>63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0</v>
      </c>
      <c r="G139" s="4" t="s">
        <v>64</v>
      </c>
      <c r="H139" s="4" t="s">
        <v>65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66</v>
      </c>
      <c r="H140" s="4" t="s">
        <v>67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2057858.92</v>
      </c>
      <c r="G141" s="4" t="s">
        <v>68</v>
      </c>
      <c r="H141" s="4" t="s">
        <v>69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2057858.92</v>
      </c>
      <c r="X141" s="4">
        <v>1</v>
      </c>
      <c r="Y141" s="4">
        <v>2057858.92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70</v>
      </c>
      <c r="H142" s="4" t="s">
        <v>71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72</v>
      </c>
      <c r="H143" s="4" t="s">
        <v>73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3775.1446540799998</v>
      </c>
      <c r="G144" s="4" t="s">
        <v>74</v>
      </c>
      <c r="H144" s="4" t="s">
        <v>75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3775.1446540800002</v>
      </c>
      <c r="X144" s="4">
        <v>1</v>
      </c>
      <c r="Y144" s="4">
        <v>3775.1446540800002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</v>
      </c>
      <c r="G145" s="4" t="s">
        <v>76</v>
      </c>
      <c r="H145" s="4" t="s">
        <v>77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78</v>
      </c>
      <c r="H146" s="4" t="s">
        <v>79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80</v>
      </c>
      <c r="H147" s="4" t="s">
        <v>81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739342.5</v>
      </c>
      <c r="G148" s="4" t="s">
        <v>82</v>
      </c>
      <c r="H148" s="4" t="s">
        <v>83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739342.5</v>
      </c>
      <c r="X148" s="4">
        <v>1</v>
      </c>
      <c r="Y148" s="4">
        <v>739342.5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105620.37</v>
      </c>
      <c r="G149" s="4" t="s">
        <v>84</v>
      </c>
      <c r="H149" s="4" t="s">
        <v>85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105620.37</v>
      </c>
      <c r="X149" s="4">
        <v>1</v>
      </c>
      <c r="Y149" s="4">
        <v>105620.37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2057858.92</v>
      </c>
      <c r="G150" s="4" t="s">
        <v>86</v>
      </c>
      <c r="H150" s="4" t="s">
        <v>87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2057858.92</v>
      </c>
      <c r="X150" s="4">
        <v>1</v>
      </c>
      <c r="Y150" s="4">
        <v>2057858.92</v>
      </c>
      <c r="Z150" s="4"/>
      <c r="AA150" s="4"/>
      <c r="AB150" s="4"/>
    </row>
    <row r="152" spans="1:245" x14ac:dyDescent="0.2">
      <c r="A152" s="1">
        <v>5</v>
      </c>
      <c r="B152" s="1">
        <v>1</v>
      </c>
      <c r="C152" s="1"/>
      <c r="D152" s="1">
        <f>ROW(A159)</f>
        <v>159</v>
      </c>
      <c r="E152" s="1"/>
      <c r="F152" s="1" t="s">
        <v>3</v>
      </c>
      <c r="G152" s="1" t="s">
        <v>129</v>
      </c>
      <c r="H152" s="1" t="s">
        <v>3</v>
      </c>
      <c r="I152" s="1">
        <v>0</v>
      </c>
      <c r="J152" s="1"/>
      <c r="K152" s="1">
        <v>-1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/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45" x14ac:dyDescent="0.2">
      <c r="A154" s="2">
        <v>52</v>
      </c>
      <c r="B154" s="2">
        <f t="shared" ref="B154:G154" si="83">B159</f>
        <v>1</v>
      </c>
      <c r="C154" s="2">
        <f t="shared" si="83"/>
        <v>5</v>
      </c>
      <c r="D154" s="2">
        <f t="shared" si="83"/>
        <v>152</v>
      </c>
      <c r="E154" s="2">
        <f t="shared" si="83"/>
        <v>0</v>
      </c>
      <c r="F154" s="2" t="str">
        <f t="shared" si="83"/>
        <v/>
      </c>
      <c r="G154" s="2" t="str">
        <f t="shared" si="83"/>
        <v>Мытье окон, дверей, перегородок</v>
      </c>
      <c r="H154" s="2"/>
      <c r="I154" s="2"/>
      <c r="J154" s="2"/>
      <c r="K154" s="2"/>
      <c r="L154" s="2"/>
      <c r="M154" s="2"/>
      <c r="N154" s="2"/>
      <c r="O154" s="2">
        <f t="shared" ref="O154:AT154" si="84">O159</f>
        <v>68849.56</v>
      </c>
      <c r="P154" s="2">
        <f t="shared" si="84"/>
        <v>22.61</v>
      </c>
      <c r="Q154" s="2">
        <f t="shared" si="84"/>
        <v>0</v>
      </c>
      <c r="R154" s="2">
        <f t="shared" si="84"/>
        <v>0</v>
      </c>
      <c r="S154" s="2">
        <f t="shared" si="84"/>
        <v>68826.95</v>
      </c>
      <c r="T154" s="2">
        <f t="shared" si="84"/>
        <v>0</v>
      </c>
      <c r="U154" s="2">
        <f t="shared" si="84"/>
        <v>246.00426480000002</v>
      </c>
      <c r="V154" s="2">
        <f t="shared" si="84"/>
        <v>0</v>
      </c>
      <c r="W154" s="2">
        <f t="shared" si="84"/>
        <v>0</v>
      </c>
      <c r="X154" s="2">
        <f t="shared" si="84"/>
        <v>48178.87</v>
      </c>
      <c r="Y154" s="2">
        <f t="shared" si="84"/>
        <v>6882.7</v>
      </c>
      <c r="Z154" s="2">
        <f t="shared" si="84"/>
        <v>0</v>
      </c>
      <c r="AA154" s="2">
        <f t="shared" si="84"/>
        <v>0</v>
      </c>
      <c r="AB154" s="2">
        <f t="shared" si="84"/>
        <v>68849.56</v>
      </c>
      <c r="AC154" s="2">
        <f t="shared" si="84"/>
        <v>22.61</v>
      </c>
      <c r="AD154" s="2">
        <f t="shared" si="84"/>
        <v>0</v>
      </c>
      <c r="AE154" s="2">
        <f t="shared" si="84"/>
        <v>0</v>
      </c>
      <c r="AF154" s="2">
        <f t="shared" si="84"/>
        <v>68826.95</v>
      </c>
      <c r="AG154" s="2">
        <f t="shared" si="84"/>
        <v>0</v>
      </c>
      <c r="AH154" s="2">
        <f t="shared" si="84"/>
        <v>246.00426480000002</v>
      </c>
      <c r="AI154" s="2">
        <f t="shared" si="84"/>
        <v>0</v>
      </c>
      <c r="AJ154" s="2">
        <f t="shared" si="84"/>
        <v>0</v>
      </c>
      <c r="AK154" s="2">
        <f t="shared" si="84"/>
        <v>48178.87</v>
      </c>
      <c r="AL154" s="2">
        <f t="shared" si="84"/>
        <v>6882.7</v>
      </c>
      <c r="AM154" s="2">
        <f t="shared" si="84"/>
        <v>0</v>
      </c>
      <c r="AN154" s="2">
        <f t="shared" si="84"/>
        <v>0</v>
      </c>
      <c r="AO154" s="2">
        <f t="shared" si="84"/>
        <v>0</v>
      </c>
      <c r="AP154" s="2">
        <f t="shared" si="84"/>
        <v>0</v>
      </c>
      <c r="AQ154" s="2">
        <f t="shared" si="84"/>
        <v>0</v>
      </c>
      <c r="AR154" s="2">
        <f t="shared" si="84"/>
        <v>123911.13</v>
      </c>
      <c r="AS154" s="2">
        <f t="shared" si="84"/>
        <v>0</v>
      </c>
      <c r="AT154" s="2">
        <f t="shared" si="84"/>
        <v>0</v>
      </c>
      <c r="AU154" s="2">
        <f t="shared" ref="AU154:BZ154" si="85">AU159</f>
        <v>123911.13</v>
      </c>
      <c r="AV154" s="2">
        <f t="shared" si="85"/>
        <v>22.61</v>
      </c>
      <c r="AW154" s="2">
        <f t="shared" si="85"/>
        <v>22.61</v>
      </c>
      <c r="AX154" s="2">
        <f t="shared" si="85"/>
        <v>0</v>
      </c>
      <c r="AY154" s="2">
        <f t="shared" si="85"/>
        <v>22.61</v>
      </c>
      <c r="AZ154" s="2">
        <f t="shared" si="85"/>
        <v>0</v>
      </c>
      <c r="BA154" s="2">
        <f t="shared" si="85"/>
        <v>0</v>
      </c>
      <c r="BB154" s="2">
        <f t="shared" si="85"/>
        <v>0</v>
      </c>
      <c r="BC154" s="2">
        <f t="shared" si="85"/>
        <v>0</v>
      </c>
      <c r="BD154" s="2">
        <f t="shared" si="85"/>
        <v>0</v>
      </c>
      <c r="BE154" s="2">
        <f t="shared" si="85"/>
        <v>0</v>
      </c>
      <c r="BF154" s="2">
        <f t="shared" si="85"/>
        <v>0</v>
      </c>
      <c r="BG154" s="2">
        <f t="shared" si="85"/>
        <v>0</v>
      </c>
      <c r="BH154" s="2">
        <f t="shared" si="85"/>
        <v>0</v>
      </c>
      <c r="BI154" s="2">
        <f t="shared" si="85"/>
        <v>0</v>
      </c>
      <c r="BJ154" s="2">
        <f t="shared" si="85"/>
        <v>0</v>
      </c>
      <c r="BK154" s="2">
        <f t="shared" si="85"/>
        <v>0</v>
      </c>
      <c r="BL154" s="2">
        <f t="shared" si="85"/>
        <v>0</v>
      </c>
      <c r="BM154" s="2">
        <f t="shared" si="85"/>
        <v>0</v>
      </c>
      <c r="BN154" s="2">
        <f t="shared" si="85"/>
        <v>0</v>
      </c>
      <c r="BO154" s="2">
        <f t="shared" si="85"/>
        <v>0</v>
      </c>
      <c r="BP154" s="2">
        <f t="shared" si="85"/>
        <v>0</v>
      </c>
      <c r="BQ154" s="2">
        <f t="shared" si="85"/>
        <v>0</v>
      </c>
      <c r="BR154" s="2">
        <f t="shared" si="85"/>
        <v>0</v>
      </c>
      <c r="BS154" s="2">
        <f t="shared" si="85"/>
        <v>0</v>
      </c>
      <c r="BT154" s="2">
        <f t="shared" si="85"/>
        <v>0</v>
      </c>
      <c r="BU154" s="2">
        <f t="shared" si="85"/>
        <v>0</v>
      </c>
      <c r="BV154" s="2">
        <f t="shared" si="85"/>
        <v>0</v>
      </c>
      <c r="BW154" s="2">
        <f t="shared" si="85"/>
        <v>0</v>
      </c>
      <c r="BX154" s="2">
        <f t="shared" si="85"/>
        <v>0</v>
      </c>
      <c r="BY154" s="2">
        <f t="shared" si="85"/>
        <v>0</v>
      </c>
      <c r="BZ154" s="2">
        <f t="shared" si="85"/>
        <v>0</v>
      </c>
      <c r="CA154" s="2">
        <f t="shared" ref="CA154:DF154" si="86">CA159</f>
        <v>123911.13</v>
      </c>
      <c r="CB154" s="2">
        <f t="shared" si="86"/>
        <v>0</v>
      </c>
      <c r="CC154" s="2">
        <f t="shared" si="86"/>
        <v>0</v>
      </c>
      <c r="CD154" s="2">
        <f t="shared" si="86"/>
        <v>123911.13</v>
      </c>
      <c r="CE154" s="2">
        <f t="shared" si="86"/>
        <v>22.61</v>
      </c>
      <c r="CF154" s="2">
        <f t="shared" si="86"/>
        <v>22.61</v>
      </c>
      <c r="CG154" s="2">
        <f t="shared" si="86"/>
        <v>0</v>
      </c>
      <c r="CH154" s="2">
        <f t="shared" si="86"/>
        <v>22.61</v>
      </c>
      <c r="CI154" s="2">
        <f t="shared" si="86"/>
        <v>0</v>
      </c>
      <c r="CJ154" s="2">
        <f t="shared" si="86"/>
        <v>0</v>
      </c>
      <c r="CK154" s="2">
        <f t="shared" si="86"/>
        <v>0</v>
      </c>
      <c r="CL154" s="2">
        <f t="shared" si="86"/>
        <v>0</v>
      </c>
      <c r="CM154" s="2">
        <f t="shared" si="86"/>
        <v>0</v>
      </c>
      <c r="CN154" s="2">
        <f t="shared" si="86"/>
        <v>0</v>
      </c>
      <c r="CO154" s="2">
        <f t="shared" si="86"/>
        <v>0</v>
      </c>
      <c r="CP154" s="2">
        <f t="shared" si="86"/>
        <v>0</v>
      </c>
      <c r="CQ154" s="2">
        <f t="shared" si="86"/>
        <v>0</v>
      </c>
      <c r="CR154" s="2">
        <f t="shared" si="86"/>
        <v>0</v>
      </c>
      <c r="CS154" s="2">
        <f t="shared" si="86"/>
        <v>0</v>
      </c>
      <c r="CT154" s="2">
        <f t="shared" si="86"/>
        <v>0</v>
      </c>
      <c r="CU154" s="2">
        <f t="shared" si="86"/>
        <v>0</v>
      </c>
      <c r="CV154" s="2">
        <f t="shared" si="86"/>
        <v>0</v>
      </c>
      <c r="CW154" s="2">
        <f t="shared" si="86"/>
        <v>0</v>
      </c>
      <c r="CX154" s="2">
        <f t="shared" si="86"/>
        <v>0</v>
      </c>
      <c r="CY154" s="2">
        <f t="shared" si="86"/>
        <v>0</v>
      </c>
      <c r="CZ154" s="2">
        <f t="shared" si="86"/>
        <v>0</v>
      </c>
      <c r="DA154" s="2">
        <f t="shared" si="86"/>
        <v>0</v>
      </c>
      <c r="DB154" s="2">
        <f t="shared" si="86"/>
        <v>0</v>
      </c>
      <c r="DC154" s="2">
        <f t="shared" si="86"/>
        <v>0</v>
      </c>
      <c r="DD154" s="2">
        <f t="shared" si="86"/>
        <v>0</v>
      </c>
      <c r="DE154" s="2">
        <f t="shared" si="86"/>
        <v>0</v>
      </c>
      <c r="DF154" s="2">
        <f t="shared" si="86"/>
        <v>0</v>
      </c>
      <c r="DG154" s="3">
        <f t="shared" ref="DG154:EL154" si="87">DG159</f>
        <v>0</v>
      </c>
      <c r="DH154" s="3">
        <f t="shared" si="87"/>
        <v>0</v>
      </c>
      <c r="DI154" s="3">
        <f t="shared" si="87"/>
        <v>0</v>
      </c>
      <c r="DJ154" s="3">
        <f t="shared" si="87"/>
        <v>0</v>
      </c>
      <c r="DK154" s="3">
        <f t="shared" si="87"/>
        <v>0</v>
      </c>
      <c r="DL154" s="3">
        <f t="shared" si="87"/>
        <v>0</v>
      </c>
      <c r="DM154" s="3">
        <f t="shared" si="87"/>
        <v>0</v>
      </c>
      <c r="DN154" s="3">
        <f t="shared" si="87"/>
        <v>0</v>
      </c>
      <c r="DO154" s="3">
        <f t="shared" si="87"/>
        <v>0</v>
      </c>
      <c r="DP154" s="3">
        <f t="shared" si="87"/>
        <v>0</v>
      </c>
      <c r="DQ154" s="3">
        <f t="shared" si="87"/>
        <v>0</v>
      </c>
      <c r="DR154" s="3">
        <f t="shared" si="87"/>
        <v>0</v>
      </c>
      <c r="DS154" s="3">
        <f t="shared" si="87"/>
        <v>0</v>
      </c>
      <c r="DT154" s="3">
        <f t="shared" si="87"/>
        <v>0</v>
      </c>
      <c r="DU154" s="3">
        <f t="shared" si="87"/>
        <v>0</v>
      </c>
      <c r="DV154" s="3">
        <f t="shared" si="87"/>
        <v>0</v>
      </c>
      <c r="DW154" s="3">
        <f t="shared" si="87"/>
        <v>0</v>
      </c>
      <c r="DX154" s="3">
        <f t="shared" si="87"/>
        <v>0</v>
      </c>
      <c r="DY154" s="3">
        <f t="shared" si="87"/>
        <v>0</v>
      </c>
      <c r="DZ154" s="3">
        <f t="shared" si="87"/>
        <v>0</v>
      </c>
      <c r="EA154" s="3">
        <f t="shared" si="87"/>
        <v>0</v>
      </c>
      <c r="EB154" s="3">
        <f t="shared" si="87"/>
        <v>0</v>
      </c>
      <c r="EC154" s="3">
        <f t="shared" si="87"/>
        <v>0</v>
      </c>
      <c r="ED154" s="3">
        <f t="shared" si="87"/>
        <v>0</v>
      </c>
      <c r="EE154" s="3">
        <f t="shared" si="87"/>
        <v>0</v>
      </c>
      <c r="EF154" s="3">
        <f t="shared" si="87"/>
        <v>0</v>
      </c>
      <c r="EG154" s="3">
        <f t="shared" si="87"/>
        <v>0</v>
      </c>
      <c r="EH154" s="3">
        <f t="shared" si="87"/>
        <v>0</v>
      </c>
      <c r="EI154" s="3">
        <f t="shared" si="87"/>
        <v>0</v>
      </c>
      <c r="EJ154" s="3">
        <f t="shared" si="87"/>
        <v>0</v>
      </c>
      <c r="EK154" s="3">
        <f t="shared" si="87"/>
        <v>0</v>
      </c>
      <c r="EL154" s="3">
        <f t="shared" si="87"/>
        <v>0</v>
      </c>
      <c r="EM154" s="3">
        <f t="shared" ref="EM154:FR154" si="88">EM159</f>
        <v>0</v>
      </c>
      <c r="EN154" s="3">
        <f t="shared" si="88"/>
        <v>0</v>
      </c>
      <c r="EO154" s="3">
        <f t="shared" si="88"/>
        <v>0</v>
      </c>
      <c r="EP154" s="3">
        <f t="shared" si="88"/>
        <v>0</v>
      </c>
      <c r="EQ154" s="3">
        <f t="shared" si="88"/>
        <v>0</v>
      </c>
      <c r="ER154" s="3">
        <f t="shared" si="88"/>
        <v>0</v>
      </c>
      <c r="ES154" s="3">
        <f t="shared" si="88"/>
        <v>0</v>
      </c>
      <c r="ET154" s="3">
        <f t="shared" si="88"/>
        <v>0</v>
      </c>
      <c r="EU154" s="3">
        <f t="shared" si="88"/>
        <v>0</v>
      </c>
      <c r="EV154" s="3">
        <f t="shared" si="88"/>
        <v>0</v>
      </c>
      <c r="EW154" s="3">
        <f t="shared" si="88"/>
        <v>0</v>
      </c>
      <c r="EX154" s="3">
        <f t="shared" si="88"/>
        <v>0</v>
      </c>
      <c r="EY154" s="3">
        <f t="shared" si="88"/>
        <v>0</v>
      </c>
      <c r="EZ154" s="3">
        <f t="shared" si="88"/>
        <v>0</v>
      </c>
      <c r="FA154" s="3">
        <f t="shared" si="88"/>
        <v>0</v>
      </c>
      <c r="FB154" s="3">
        <f t="shared" si="88"/>
        <v>0</v>
      </c>
      <c r="FC154" s="3">
        <f t="shared" si="88"/>
        <v>0</v>
      </c>
      <c r="FD154" s="3">
        <f t="shared" si="88"/>
        <v>0</v>
      </c>
      <c r="FE154" s="3">
        <f t="shared" si="88"/>
        <v>0</v>
      </c>
      <c r="FF154" s="3">
        <f t="shared" si="88"/>
        <v>0</v>
      </c>
      <c r="FG154" s="3">
        <f t="shared" si="88"/>
        <v>0</v>
      </c>
      <c r="FH154" s="3">
        <f t="shared" si="88"/>
        <v>0</v>
      </c>
      <c r="FI154" s="3">
        <f t="shared" si="88"/>
        <v>0</v>
      </c>
      <c r="FJ154" s="3">
        <f t="shared" si="88"/>
        <v>0</v>
      </c>
      <c r="FK154" s="3">
        <f t="shared" si="88"/>
        <v>0</v>
      </c>
      <c r="FL154" s="3">
        <f t="shared" si="88"/>
        <v>0</v>
      </c>
      <c r="FM154" s="3">
        <f t="shared" si="88"/>
        <v>0</v>
      </c>
      <c r="FN154" s="3">
        <f t="shared" si="88"/>
        <v>0</v>
      </c>
      <c r="FO154" s="3">
        <f t="shared" si="88"/>
        <v>0</v>
      </c>
      <c r="FP154" s="3">
        <f t="shared" si="88"/>
        <v>0</v>
      </c>
      <c r="FQ154" s="3">
        <f t="shared" si="88"/>
        <v>0</v>
      </c>
      <c r="FR154" s="3">
        <f t="shared" si="88"/>
        <v>0</v>
      </c>
      <c r="FS154" s="3">
        <f t="shared" ref="FS154:GX154" si="89">FS159</f>
        <v>0</v>
      </c>
      <c r="FT154" s="3">
        <f t="shared" si="89"/>
        <v>0</v>
      </c>
      <c r="FU154" s="3">
        <f t="shared" si="89"/>
        <v>0</v>
      </c>
      <c r="FV154" s="3">
        <f t="shared" si="89"/>
        <v>0</v>
      </c>
      <c r="FW154" s="3">
        <f t="shared" si="89"/>
        <v>0</v>
      </c>
      <c r="FX154" s="3">
        <f t="shared" si="89"/>
        <v>0</v>
      </c>
      <c r="FY154" s="3">
        <f t="shared" si="89"/>
        <v>0</v>
      </c>
      <c r="FZ154" s="3">
        <f t="shared" si="89"/>
        <v>0</v>
      </c>
      <c r="GA154" s="3">
        <f t="shared" si="89"/>
        <v>0</v>
      </c>
      <c r="GB154" s="3">
        <f t="shared" si="89"/>
        <v>0</v>
      </c>
      <c r="GC154" s="3">
        <f t="shared" si="89"/>
        <v>0</v>
      </c>
      <c r="GD154" s="3">
        <f t="shared" si="89"/>
        <v>0</v>
      </c>
      <c r="GE154" s="3">
        <f t="shared" si="89"/>
        <v>0</v>
      </c>
      <c r="GF154" s="3">
        <f t="shared" si="89"/>
        <v>0</v>
      </c>
      <c r="GG154" s="3">
        <f t="shared" si="89"/>
        <v>0</v>
      </c>
      <c r="GH154" s="3">
        <f t="shared" si="89"/>
        <v>0</v>
      </c>
      <c r="GI154" s="3">
        <f t="shared" si="89"/>
        <v>0</v>
      </c>
      <c r="GJ154" s="3">
        <f t="shared" si="89"/>
        <v>0</v>
      </c>
      <c r="GK154" s="3">
        <f t="shared" si="89"/>
        <v>0</v>
      </c>
      <c r="GL154" s="3">
        <f t="shared" si="89"/>
        <v>0</v>
      </c>
      <c r="GM154" s="3">
        <f t="shared" si="89"/>
        <v>0</v>
      </c>
      <c r="GN154" s="3">
        <f t="shared" si="89"/>
        <v>0</v>
      </c>
      <c r="GO154" s="3">
        <f t="shared" si="89"/>
        <v>0</v>
      </c>
      <c r="GP154" s="3">
        <f t="shared" si="89"/>
        <v>0</v>
      </c>
      <c r="GQ154" s="3">
        <f t="shared" si="89"/>
        <v>0</v>
      </c>
      <c r="GR154" s="3">
        <f t="shared" si="89"/>
        <v>0</v>
      </c>
      <c r="GS154" s="3">
        <f t="shared" si="89"/>
        <v>0</v>
      </c>
      <c r="GT154" s="3">
        <f t="shared" si="89"/>
        <v>0</v>
      </c>
      <c r="GU154" s="3">
        <f t="shared" si="89"/>
        <v>0</v>
      </c>
      <c r="GV154" s="3">
        <f t="shared" si="89"/>
        <v>0</v>
      </c>
      <c r="GW154" s="3">
        <f t="shared" si="89"/>
        <v>0</v>
      </c>
      <c r="GX154" s="3">
        <f t="shared" si="89"/>
        <v>0</v>
      </c>
    </row>
    <row r="156" spans="1:245" x14ac:dyDescent="0.2">
      <c r="A156">
        <v>17</v>
      </c>
      <c r="B156">
        <v>1</v>
      </c>
      <c r="C156">
        <f>ROW(SmtRes!A33)</f>
        <v>33</v>
      </c>
      <c r="D156">
        <f>ROW(EtalonRes!A33)</f>
        <v>33</v>
      </c>
      <c r="E156" t="s">
        <v>130</v>
      </c>
      <c r="F156" t="s">
        <v>131</v>
      </c>
      <c r="G156" t="s">
        <v>132</v>
      </c>
      <c r="H156" t="s">
        <v>18</v>
      </c>
      <c r="I156">
        <f>ROUND(104.37/100,9)</f>
        <v>1.0437000000000001</v>
      </c>
      <c r="J156">
        <v>0</v>
      </c>
      <c r="K156">
        <f>ROUND(104.37/100,9)</f>
        <v>1.0437000000000001</v>
      </c>
      <c r="O156">
        <f>ROUND(CP156,2)</f>
        <v>68982.8</v>
      </c>
      <c r="P156">
        <f>ROUND(CQ156*I156,2)</f>
        <v>155.85</v>
      </c>
      <c r="Q156">
        <f>ROUND(CR156*I156,2)</f>
        <v>0</v>
      </c>
      <c r="R156">
        <f>ROUND(CS156*I156,2)</f>
        <v>0</v>
      </c>
      <c r="S156">
        <f>ROUND(CT156*I156,2)</f>
        <v>68826.95</v>
      </c>
      <c r="T156">
        <f>ROUND(CU156*I156,2)</f>
        <v>0</v>
      </c>
      <c r="U156">
        <f>CV156*I156</f>
        <v>246.00426480000002</v>
      </c>
      <c r="V156">
        <f>CW156*I156</f>
        <v>0</v>
      </c>
      <c r="W156">
        <f>ROUND(CX156*I156,2)</f>
        <v>0</v>
      </c>
      <c r="X156">
        <f>ROUND(CY156,2)</f>
        <v>48178.87</v>
      </c>
      <c r="Y156">
        <f>ROUND(CZ156,2)</f>
        <v>6882.7</v>
      </c>
      <c r="AA156">
        <v>75525569</v>
      </c>
      <c r="AB156">
        <f>ROUND((AC156+AD156+AF156),6)</f>
        <v>66094.475999999995</v>
      </c>
      <c r="AC156">
        <f>ROUND((((ES156*122)*0.3)),6)</f>
        <v>149.328</v>
      </c>
      <c r="AD156">
        <f>ROUND((((((ET156*122)*0.3))-(((EU156*122)*0.3)))+AE156),6)</f>
        <v>0</v>
      </c>
      <c r="AE156">
        <f>ROUND((((EU156*122)*0.3)),6)</f>
        <v>0</v>
      </c>
      <c r="AF156">
        <f>ROUND(((((EV156*122)*0.3)*2)),6)</f>
        <v>65945.148000000001</v>
      </c>
      <c r="AG156">
        <f>ROUND((AP156),6)</f>
        <v>0</v>
      </c>
      <c r="AH156">
        <f>((((EW156*122)*0.3)*2))</f>
        <v>235.70400000000001</v>
      </c>
      <c r="AI156">
        <f>(((EX156*122)*0.3))</f>
        <v>0</v>
      </c>
      <c r="AJ156">
        <f>(AS156)</f>
        <v>0</v>
      </c>
      <c r="AK156">
        <v>904.97</v>
      </c>
      <c r="AL156">
        <v>4.08</v>
      </c>
      <c r="AM156">
        <v>0</v>
      </c>
      <c r="AN156">
        <v>0</v>
      </c>
      <c r="AO156">
        <v>900.89</v>
      </c>
      <c r="AP156">
        <v>0</v>
      </c>
      <c r="AQ156">
        <v>3.22</v>
      </c>
      <c r="AR156">
        <v>0</v>
      </c>
      <c r="AS156">
        <v>0</v>
      </c>
      <c r="AT156">
        <v>70</v>
      </c>
      <c r="AU156">
        <v>10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133</v>
      </c>
      <c r="BM156">
        <v>0</v>
      </c>
      <c r="BN156">
        <v>0</v>
      </c>
      <c r="BO156" t="s">
        <v>3</v>
      </c>
      <c r="BP156">
        <v>0</v>
      </c>
      <c r="BQ156">
        <v>1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70</v>
      </c>
      <c r="CA156">
        <v>10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134</v>
      </c>
      <c r="CO156">
        <v>0</v>
      </c>
      <c r="CP156">
        <f>(P156+Q156+S156)</f>
        <v>68982.8</v>
      </c>
      <c r="CQ156">
        <f>(AC156*BC156*AW156)</f>
        <v>149.328</v>
      </c>
      <c r="CR156">
        <f>((((((ET156*122)*0.3))*BB156-(((EU156*122)*0.3))*BS156)+AE156*BS156)*AV156)</f>
        <v>0</v>
      </c>
      <c r="CS156">
        <f>(AE156*BS156*AV156)</f>
        <v>0</v>
      </c>
      <c r="CT156">
        <f>(AF156*BA156*AV156)</f>
        <v>65945.148000000001</v>
      </c>
      <c r="CU156">
        <f>AG156</f>
        <v>0</v>
      </c>
      <c r="CV156">
        <f>(AH156*AV156)</f>
        <v>235.70400000000001</v>
      </c>
      <c r="CW156">
        <f>AI156</f>
        <v>0</v>
      </c>
      <c r="CX156">
        <f>AJ156</f>
        <v>0</v>
      </c>
      <c r="CY156">
        <f>((S156*BZ156)/100)</f>
        <v>48178.864999999998</v>
      </c>
      <c r="CZ156">
        <f>((S156*CA156)/100)</f>
        <v>6882.6949999999997</v>
      </c>
      <c r="DC156" t="s">
        <v>3</v>
      </c>
      <c r="DD156" t="s">
        <v>20</v>
      </c>
      <c r="DE156" t="s">
        <v>20</v>
      </c>
      <c r="DF156" t="s">
        <v>20</v>
      </c>
      <c r="DG156" t="s">
        <v>135</v>
      </c>
      <c r="DH156" t="s">
        <v>3</v>
      </c>
      <c r="DI156" t="s">
        <v>135</v>
      </c>
      <c r="DJ156" t="s">
        <v>20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1005</v>
      </c>
      <c r="DV156" t="s">
        <v>18</v>
      </c>
      <c r="DW156" t="s">
        <v>18</v>
      </c>
      <c r="DX156">
        <v>100</v>
      </c>
      <c r="DZ156" t="s">
        <v>3</v>
      </c>
      <c r="EA156" t="s">
        <v>3</v>
      </c>
      <c r="EB156" t="s">
        <v>3</v>
      </c>
      <c r="EC156" t="s">
        <v>3</v>
      </c>
      <c r="EE156">
        <v>75226705</v>
      </c>
      <c r="EF156">
        <v>1</v>
      </c>
      <c r="EG156" t="s">
        <v>21</v>
      </c>
      <c r="EH156">
        <v>0</v>
      </c>
      <c r="EI156" t="s">
        <v>3</v>
      </c>
      <c r="EJ156">
        <v>4</v>
      </c>
      <c r="EK156">
        <v>0</v>
      </c>
      <c r="EL156" t="s">
        <v>22</v>
      </c>
      <c r="EM156" t="s">
        <v>23</v>
      </c>
      <c r="EO156" t="s">
        <v>136</v>
      </c>
      <c r="EQ156">
        <v>0</v>
      </c>
      <c r="ER156">
        <v>904.97</v>
      </c>
      <c r="ES156">
        <v>4.08</v>
      </c>
      <c r="ET156">
        <v>0</v>
      </c>
      <c r="EU156">
        <v>0</v>
      </c>
      <c r="EV156">
        <v>900.89</v>
      </c>
      <c r="EW156">
        <v>3.22</v>
      </c>
      <c r="EX156">
        <v>0</v>
      </c>
      <c r="EY156">
        <v>0</v>
      </c>
      <c r="FQ156">
        <v>0</v>
      </c>
      <c r="FR156">
        <f>ROUND(IF(BI156=3,GM156,0),2)</f>
        <v>0</v>
      </c>
      <c r="FS156">
        <v>0</v>
      </c>
      <c r="FX156">
        <v>70</v>
      </c>
      <c r="FY156">
        <v>10</v>
      </c>
      <c r="GA156" t="s">
        <v>3</v>
      </c>
      <c r="GD156">
        <v>0</v>
      </c>
      <c r="GF156">
        <v>1115372515</v>
      </c>
      <c r="GG156">
        <v>2</v>
      </c>
      <c r="GH156">
        <v>1</v>
      </c>
      <c r="GI156">
        <v>-2</v>
      </c>
      <c r="GJ156">
        <v>0</v>
      </c>
      <c r="GK156">
        <f>ROUND(R156*(R12)/100,2)</f>
        <v>0</v>
      </c>
      <c r="GL156">
        <f>ROUND(IF(AND(BH156=3,BI156=3,FS156&lt;&gt;0),P156,0),2)</f>
        <v>0</v>
      </c>
      <c r="GM156">
        <f>ROUND(O156+X156+Y156+GK156,2)+GX156</f>
        <v>124044.37</v>
      </c>
      <c r="GN156">
        <f>IF(OR(BI156=0,BI156=1),GM156-GX156,0)</f>
        <v>0</v>
      </c>
      <c r="GO156">
        <f>IF(BI156=2,GM156-GX156,0)</f>
        <v>0</v>
      </c>
      <c r="GP156">
        <f>IF(BI156=4,GM156-GX156,0)</f>
        <v>124044.37</v>
      </c>
      <c r="GR156">
        <v>0</v>
      </c>
      <c r="GS156">
        <v>3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18</v>
      </c>
      <c r="B157">
        <v>1</v>
      </c>
      <c r="C157">
        <v>33</v>
      </c>
      <c r="E157" t="s">
        <v>137</v>
      </c>
      <c r="F157" t="s">
        <v>25</v>
      </c>
      <c r="G157" t="s">
        <v>26</v>
      </c>
      <c r="H157" t="s">
        <v>27</v>
      </c>
      <c r="I157">
        <f>I156*J157</f>
        <v>-2.6739594000000002</v>
      </c>
      <c r="J157">
        <v>-2.5619999999999998</v>
      </c>
      <c r="K157">
        <v>-3.5000000000000003E-2</v>
      </c>
      <c r="O157">
        <f>ROUND(CP157,2)</f>
        <v>-133.24</v>
      </c>
      <c r="P157">
        <f>ROUND(CQ157*I157,2)</f>
        <v>-133.24</v>
      </c>
      <c r="Q157">
        <f>ROUND(CR157*I157,2)</f>
        <v>0</v>
      </c>
      <c r="R157">
        <f>ROUND(CS157*I157,2)</f>
        <v>0</v>
      </c>
      <c r="S157">
        <f>ROUND(CT157*I157,2)</f>
        <v>0</v>
      </c>
      <c r="T157">
        <f>ROUND(CU157*I157,2)</f>
        <v>0</v>
      </c>
      <c r="U157">
        <f>CV157*I157</f>
        <v>0</v>
      </c>
      <c r="V157">
        <f>CW157*I157</f>
        <v>0</v>
      </c>
      <c r="W157">
        <f>ROUND(CX157*I157,2)</f>
        <v>0</v>
      </c>
      <c r="X157">
        <f>ROUND(CY157,2)</f>
        <v>0</v>
      </c>
      <c r="Y157">
        <f>ROUND(CZ157,2)</f>
        <v>0</v>
      </c>
      <c r="AA157">
        <v>75525569</v>
      </c>
      <c r="AB157">
        <f>ROUND((AC157+AD157+AF157),6)</f>
        <v>49.83</v>
      </c>
      <c r="AC157">
        <f>ROUND((ES157),6)</f>
        <v>49.83</v>
      </c>
      <c r="AD157">
        <f>ROUND((((ET157)-(EU157))+AE157),6)</f>
        <v>0</v>
      </c>
      <c r="AE157">
        <f>ROUND((EU157),6)</f>
        <v>0</v>
      </c>
      <c r="AF157">
        <f>ROUND((EV157),6)</f>
        <v>0</v>
      </c>
      <c r="AG157">
        <f>ROUND((AP157),6)</f>
        <v>0</v>
      </c>
      <c r="AH157">
        <f>(EW157)</f>
        <v>0</v>
      </c>
      <c r="AI157">
        <f>(EX157)</f>
        <v>0</v>
      </c>
      <c r="AJ157">
        <f>(AS157)</f>
        <v>0</v>
      </c>
      <c r="AK157">
        <v>49.83</v>
      </c>
      <c r="AL157">
        <v>49.83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70</v>
      </c>
      <c r="AU157">
        <v>10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4</v>
      </c>
      <c r="BJ157" t="s">
        <v>28</v>
      </c>
      <c r="BM157">
        <v>0</v>
      </c>
      <c r="BN157">
        <v>0</v>
      </c>
      <c r="BO157" t="s">
        <v>3</v>
      </c>
      <c r="BP157">
        <v>0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70</v>
      </c>
      <c r="CA157">
        <v>10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(P157+Q157+S157)</f>
        <v>-133.24</v>
      </c>
      <c r="CQ157">
        <f>(AC157*BC157*AW157)</f>
        <v>49.83</v>
      </c>
      <c r="CR157">
        <f>((((ET157)*BB157-(EU157)*BS157)+AE157*BS157)*AV157)</f>
        <v>0</v>
      </c>
      <c r="CS157">
        <f>(AE157*BS157*AV157)</f>
        <v>0</v>
      </c>
      <c r="CT157">
        <f>(AF157*BA157*AV157)</f>
        <v>0</v>
      </c>
      <c r="CU157">
        <f>AG157</f>
        <v>0</v>
      </c>
      <c r="CV157">
        <f>(AH157*AV157)</f>
        <v>0</v>
      </c>
      <c r="CW157">
        <f>AI157</f>
        <v>0</v>
      </c>
      <c r="CX157">
        <f>AJ157</f>
        <v>0</v>
      </c>
      <c r="CY157">
        <f>((S157*BZ157)/100)</f>
        <v>0</v>
      </c>
      <c r="CZ157">
        <f>((S157*CA157)/100)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1007</v>
      </c>
      <c r="DV157" t="s">
        <v>27</v>
      </c>
      <c r="DW157" t="s">
        <v>27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75226705</v>
      </c>
      <c r="EF157">
        <v>1</v>
      </c>
      <c r="EG157" t="s">
        <v>21</v>
      </c>
      <c r="EH157">
        <v>0</v>
      </c>
      <c r="EI157" t="s">
        <v>3</v>
      </c>
      <c r="EJ157">
        <v>4</v>
      </c>
      <c r="EK157">
        <v>0</v>
      </c>
      <c r="EL157" t="s">
        <v>22</v>
      </c>
      <c r="EM157" t="s">
        <v>23</v>
      </c>
      <c r="EO157" t="s">
        <v>3</v>
      </c>
      <c r="EQ157">
        <v>0</v>
      </c>
      <c r="ER157">
        <v>49.83</v>
      </c>
      <c r="ES157">
        <v>49.83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>ROUND(IF(BI157=3,GM157,0),2)</f>
        <v>0</v>
      </c>
      <c r="FS157">
        <v>0</v>
      </c>
      <c r="FX157">
        <v>70</v>
      </c>
      <c r="FY157">
        <v>10</v>
      </c>
      <c r="GA157" t="s">
        <v>3</v>
      </c>
      <c r="GD157">
        <v>0</v>
      </c>
      <c r="GF157">
        <v>973433911</v>
      </c>
      <c r="GG157">
        <v>2</v>
      </c>
      <c r="GH157">
        <v>1</v>
      </c>
      <c r="GI157">
        <v>-2</v>
      </c>
      <c r="GJ157">
        <v>0</v>
      </c>
      <c r="GK157">
        <f>ROUND(R157*(R12)/100,2)</f>
        <v>0</v>
      </c>
      <c r="GL157">
        <f>ROUND(IF(AND(BH157=3,BI157=3,FS157&lt;&gt;0),P157,0),2)</f>
        <v>0</v>
      </c>
      <c r="GM157">
        <f>ROUND(O157+X157+Y157+GK157,2)+GX157</f>
        <v>-133.24</v>
      </c>
      <c r="GN157">
        <f>IF(OR(BI157=0,BI157=1),GM157-GX157,0)</f>
        <v>0</v>
      </c>
      <c r="GO157">
        <f>IF(BI157=2,GM157-GX157,0)</f>
        <v>0</v>
      </c>
      <c r="GP157">
        <f>IF(BI157=4,GM157-GX157,0)</f>
        <v>-133.24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135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9" spans="1:245" x14ac:dyDescent="0.2">
      <c r="A159" s="2">
        <v>51</v>
      </c>
      <c r="B159" s="2">
        <f>B152</f>
        <v>1</v>
      </c>
      <c r="C159" s="2">
        <f>A152</f>
        <v>5</v>
      </c>
      <c r="D159" s="2">
        <f>ROW(A152)</f>
        <v>152</v>
      </c>
      <c r="E159" s="2"/>
      <c r="F159" s="2" t="str">
        <f>IF(F152&lt;&gt;"",F152,"")</f>
        <v/>
      </c>
      <c r="G159" s="2" t="str">
        <f>IF(G152&lt;&gt;"",G152,"")</f>
        <v>Мытье окон, дверей, перегородок</v>
      </c>
      <c r="H159" s="2">
        <v>0</v>
      </c>
      <c r="I159" s="2"/>
      <c r="J159" s="2"/>
      <c r="K159" s="2"/>
      <c r="L159" s="2"/>
      <c r="M159" s="2"/>
      <c r="N159" s="2"/>
      <c r="O159" s="2">
        <f t="shared" ref="O159:T159" si="90">ROUND(AB159,2)</f>
        <v>68849.56</v>
      </c>
      <c r="P159" s="2">
        <f t="shared" si="90"/>
        <v>22.61</v>
      </c>
      <c r="Q159" s="2">
        <f t="shared" si="90"/>
        <v>0</v>
      </c>
      <c r="R159" s="2">
        <f t="shared" si="90"/>
        <v>0</v>
      </c>
      <c r="S159" s="2">
        <f t="shared" si="90"/>
        <v>68826.95</v>
      </c>
      <c r="T159" s="2">
        <f t="shared" si="90"/>
        <v>0</v>
      </c>
      <c r="U159" s="2">
        <f>AH159</f>
        <v>246.00426480000002</v>
      </c>
      <c r="V159" s="2">
        <f>AI159</f>
        <v>0</v>
      </c>
      <c r="W159" s="2">
        <f>ROUND(AJ159,2)</f>
        <v>0</v>
      </c>
      <c r="X159" s="2">
        <f>ROUND(AK159,2)</f>
        <v>48178.87</v>
      </c>
      <c r="Y159" s="2">
        <f>ROUND(AL159,2)</f>
        <v>6882.7</v>
      </c>
      <c r="Z159" s="2"/>
      <c r="AA159" s="2"/>
      <c r="AB159" s="2">
        <f>ROUND(SUMIF(AA156:AA157,"=75525569",O156:O157),2)</f>
        <v>68849.56</v>
      </c>
      <c r="AC159" s="2">
        <f>ROUND(SUMIF(AA156:AA157,"=75525569",P156:P157),2)</f>
        <v>22.61</v>
      </c>
      <c r="AD159" s="2">
        <f>ROUND(SUMIF(AA156:AA157,"=75525569",Q156:Q157),2)</f>
        <v>0</v>
      </c>
      <c r="AE159" s="2">
        <f>ROUND(SUMIF(AA156:AA157,"=75525569",R156:R157),2)</f>
        <v>0</v>
      </c>
      <c r="AF159" s="2">
        <f>ROUND(SUMIF(AA156:AA157,"=75525569",S156:S157),2)</f>
        <v>68826.95</v>
      </c>
      <c r="AG159" s="2">
        <f>ROUND(SUMIF(AA156:AA157,"=75525569",T156:T157),2)</f>
        <v>0</v>
      </c>
      <c r="AH159" s="2">
        <f>SUMIF(AA156:AA157,"=75525569",U156:U157)</f>
        <v>246.00426480000002</v>
      </c>
      <c r="AI159" s="2">
        <f>SUMIF(AA156:AA157,"=75525569",V156:V157)</f>
        <v>0</v>
      </c>
      <c r="AJ159" s="2">
        <f>ROUND(SUMIF(AA156:AA157,"=75525569",W156:W157),2)</f>
        <v>0</v>
      </c>
      <c r="AK159" s="2">
        <f>ROUND(SUMIF(AA156:AA157,"=75525569",X156:X157),2)</f>
        <v>48178.87</v>
      </c>
      <c r="AL159" s="2">
        <f>ROUND(SUMIF(AA156:AA157,"=75525569",Y156:Y157),2)</f>
        <v>6882.7</v>
      </c>
      <c r="AM159" s="2"/>
      <c r="AN159" s="2"/>
      <c r="AO159" s="2">
        <f t="shared" ref="AO159:BD159" si="91">ROUND(BX159,2)</f>
        <v>0</v>
      </c>
      <c r="AP159" s="2">
        <f t="shared" si="91"/>
        <v>0</v>
      </c>
      <c r="AQ159" s="2">
        <f t="shared" si="91"/>
        <v>0</v>
      </c>
      <c r="AR159" s="2">
        <f t="shared" si="91"/>
        <v>123911.13</v>
      </c>
      <c r="AS159" s="2">
        <f t="shared" si="91"/>
        <v>0</v>
      </c>
      <c r="AT159" s="2">
        <f t="shared" si="91"/>
        <v>0</v>
      </c>
      <c r="AU159" s="2">
        <f t="shared" si="91"/>
        <v>123911.13</v>
      </c>
      <c r="AV159" s="2">
        <f t="shared" si="91"/>
        <v>22.61</v>
      </c>
      <c r="AW159" s="2">
        <f t="shared" si="91"/>
        <v>22.61</v>
      </c>
      <c r="AX159" s="2">
        <f t="shared" si="91"/>
        <v>0</v>
      </c>
      <c r="AY159" s="2">
        <f t="shared" si="91"/>
        <v>22.61</v>
      </c>
      <c r="AZ159" s="2">
        <f t="shared" si="91"/>
        <v>0</v>
      </c>
      <c r="BA159" s="2">
        <f t="shared" si="91"/>
        <v>0</v>
      </c>
      <c r="BB159" s="2">
        <f t="shared" si="91"/>
        <v>0</v>
      </c>
      <c r="BC159" s="2">
        <f t="shared" si="91"/>
        <v>0</v>
      </c>
      <c r="BD159" s="2">
        <f t="shared" si="91"/>
        <v>0</v>
      </c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>
        <f>ROUND(SUMIF(AA156:AA157,"=75525569",FQ156:FQ157),2)</f>
        <v>0</v>
      </c>
      <c r="BY159" s="2">
        <f>ROUND(SUMIF(AA156:AA157,"=75525569",FR156:FR157),2)</f>
        <v>0</v>
      </c>
      <c r="BZ159" s="2">
        <f>ROUND(SUMIF(AA156:AA157,"=75525569",GL156:GL157),2)</f>
        <v>0</v>
      </c>
      <c r="CA159" s="2">
        <f>ROUND(SUMIF(AA156:AA157,"=75525569",GM156:GM157),2)</f>
        <v>123911.13</v>
      </c>
      <c r="CB159" s="2">
        <f>ROUND(SUMIF(AA156:AA157,"=75525569",GN156:GN157),2)</f>
        <v>0</v>
      </c>
      <c r="CC159" s="2">
        <f>ROUND(SUMIF(AA156:AA157,"=75525569",GO156:GO157),2)</f>
        <v>0</v>
      </c>
      <c r="CD159" s="2">
        <f>ROUND(SUMIF(AA156:AA157,"=75525569",GP156:GP157),2)</f>
        <v>123911.13</v>
      </c>
      <c r="CE159" s="2">
        <f>AC159-BX159</f>
        <v>22.61</v>
      </c>
      <c r="CF159" s="2">
        <f>AC159-BY159</f>
        <v>22.61</v>
      </c>
      <c r="CG159" s="2">
        <f>BX159-BZ159</f>
        <v>0</v>
      </c>
      <c r="CH159" s="2">
        <f>AC159-BX159-BY159+BZ159</f>
        <v>22.61</v>
      </c>
      <c r="CI159" s="2">
        <f>BY159-BZ159</f>
        <v>0</v>
      </c>
      <c r="CJ159" s="2">
        <f>ROUND(SUMIF(AA156:AA157,"=75525569",GX156:GX157),2)</f>
        <v>0</v>
      </c>
      <c r="CK159" s="2">
        <f>ROUND(SUMIF(AA156:AA157,"=75525569",GY156:GY157),2)</f>
        <v>0</v>
      </c>
      <c r="CL159" s="2">
        <f>ROUND(SUMIF(AA156:AA157,"=75525569",GZ156:GZ157),2)</f>
        <v>0</v>
      </c>
      <c r="CM159" s="2">
        <f>ROUND(SUMIF(AA156:AA157,"=75525569",HD156:HD157),2)</f>
        <v>0</v>
      </c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>
        <v>0</v>
      </c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201</v>
      </c>
      <c r="F161" s="4">
        <f>ROUND(Source!O159,O161)</f>
        <v>68849.56</v>
      </c>
      <c r="G161" s="4" t="s">
        <v>34</v>
      </c>
      <c r="H161" s="4" t="s">
        <v>35</v>
      </c>
      <c r="I161" s="4"/>
      <c r="J161" s="4"/>
      <c r="K161" s="4">
        <v>201</v>
      </c>
      <c r="L161" s="4">
        <v>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68849.56</v>
      </c>
      <c r="X161" s="4">
        <v>1</v>
      </c>
      <c r="Y161" s="4">
        <v>68849.56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202</v>
      </c>
      <c r="F162" s="4">
        <f>ROUND(Source!P159,O162)</f>
        <v>22.61</v>
      </c>
      <c r="G162" s="4" t="s">
        <v>36</v>
      </c>
      <c r="H162" s="4" t="s">
        <v>37</v>
      </c>
      <c r="I162" s="4"/>
      <c r="J162" s="4"/>
      <c r="K162" s="4">
        <v>202</v>
      </c>
      <c r="L162" s="4">
        <v>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22.61</v>
      </c>
      <c r="X162" s="4">
        <v>1</v>
      </c>
      <c r="Y162" s="4">
        <v>22.61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222</v>
      </c>
      <c r="F163" s="4">
        <f>ROUND(Source!AO159,O163)</f>
        <v>0</v>
      </c>
      <c r="G163" s="4" t="s">
        <v>38</v>
      </c>
      <c r="H163" s="4" t="s">
        <v>39</v>
      </c>
      <c r="I163" s="4"/>
      <c r="J163" s="4"/>
      <c r="K163" s="4">
        <v>222</v>
      </c>
      <c r="L163" s="4">
        <v>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225</v>
      </c>
      <c r="F164" s="4">
        <f>ROUND(Source!AV159,O164)</f>
        <v>22.61</v>
      </c>
      <c r="G164" s="4" t="s">
        <v>40</v>
      </c>
      <c r="H164" s="4" t="s">
        <v>41</v>
      </c>
      <c r="I164" s="4"/>
      <c r="J164" s="4"/>
      <c r="K164" s="4">
        <v>225</v>
      </c>
      <c r="L164" s="4">
        <v>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22.61</v>
      </c>
      <c r="X164" s="4">
        <v>1</v>
      </c>
      <c r="Y164" s="4">
        <v>22.61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226</v>
      </c>
      <c r="F165" s="4">
        <f>ROUND(Source!AW159,O165)</f>
        <v>22.61</v>
      </c>
      <c r="G165" s="4" t="s">
        <v>42</v>
      </c>
      <c r="H165" s="4" t="s">
        <v>43</v>
      </c>
      <c r="I165" s="4"/>
      <c r="J165" s="4"/>
      <c r="K165" s="4">
        <v>226</v>
      </c>
      <c r="L165" s="4">
        <v>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22.61</v>
      </c>
      <c r="X165" s="4">
        <v>1</v>
      </c>
      <c r="Y165" s="4">
        <v>22.61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227</v>
      </c>
      <c r="F166" s="4">
        <f>ROUND(Source!AX159,O166)</f>
        <v>0</v>
      </c>
      <c r="G166" s="4" t="s">
        <v>44</v>
      </c>
      <c r="H166" s="4" t="s">
        <v>45</v>
      </c>
      <c r="I166" s="4"/>
      <c r="J166" s="4"/>
      <c r="K166" s="4">
        <v>227</v>
      </c>
      <c r="L166" s="4">
        <v>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228</v>
      </c>
      <c r="F167" s="4">
        <f>ROUND(Source!AY159,O167)</f>
        <v>22.61</v>
      </c>
      <c r="G167" s="4" t="s">
        <v>46</v>
      </c>
      <c r="H167" s="4" t="s">
        <v>47</v>
      </c>
      <c r="I167" s="4"/>
      <c r="J167" s="4"/>
      <c r="K167" s="4">
        <v>228</v>
      </c>
      <c r="L167" s="4">
        <v>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22.61</v>
      </c>
      <c r="X167" s="4">
        <v>1</v>
      </c>
      <c r="Y167" s="4">
        <v>22.61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216</v>
      </c>
      <c r="F168" s="4">
        <f>ROUND(Source!AP159,O168)</f>
        <v>0</v>
      </c>
      <c r="G168" s="4" t="s">
        <v>48</v>
      </c>
      <c r="H168" s="4" t="s">
        <v>49</v>
      </c>
      <c r="I168" s="4"/>
      <c r="J168" s="4"/>
      <c r="K168" s="4">
        <v>216</v>
      </c>
      <c r="L168" s="4">
        <v>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223</v>
      </c>
      <c r="F169" s="4">
        <f>ROUND(Source!AQ159,O169)</f>
        <v>0</v>
      </c>
      <c r="G169" s="4" t="s">
        <v>50</v>
      </c>
      <c r="H169" s="4" t="s">
        <v>51</v>
      </c>
      <c r="I169" s="4"/>
      <c r="J169" s="4"/>
      <c r="K169" s="4">
        <v>223</v>
      </c>
      <c r="L169" s="4">
        <v>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229</v>
      </c>
      <c r="F170" s="4">
        <f>ROUND(Source!AZ159,O170)</f>
        <v>0</v>
      </c>
      <c r="G170" s="4" t="s">
        <v>52</v>
      </c>
      <c r="H170" s="4" t="s">
        <v>53</v>
      </c>
      <c r="I170" s="4"/>
      <c r="J170" s="4"/>
      <c r="K170" s="4">
        <v>229</v>
      </c>
      <c r="L170" s="4">
        <v>10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203</v>
      </c>
      <c r="F171" s="4">
        <f>ROUND(Source!Q159,O171)</f>
        <v>0</v>
      </c>
      <c r="G171" s="4" t="s">
        <v>54</v>
      </c>
      <c r="H171" s="4" t="s">
        <v>55</v>
      </c>
      <c r="I171" s="4"/>
      <c r="J171" s="4"/>
      <c r="K171" s="4">
        <v>203</v>
      </c>
      <c r="L171" s="4">
        <v>11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231</v>
      </c>
      <c r="F172" s="4">
        <f>ROUND(Source!BB159,O172)</f>
        <v>0</v>
      </c>
      <c r="G172" s="4" t="s">
        <v>56</v>
      </c>
      <c r="H172" s="4" t="s">
        <v>57</v>
      </c>
      <c r="I172" s="4"/>
      <c r="J172" s="4"/>
      <c r="K172" s="4">
        <v>231</v>
      </c>
      <c r="L172" s="4">
        <v>12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204</v>
      </c>
      <c r="F173" s="4">
        <f>ROUND(Source!R159,O173)</f>
        <v>0</v>
      </c>
      <c r="G173" s="4" t="s">
        <v>58</v>
      </c>
      <c r="H173" s="4" t="s">
        <v>59</v>
      </c>
      <c r="I173" s="4"/>
      <c r="J173" s="4"/>
      <c r="K173" s="4">
        <v>204</v>
      </c>
      <c r="L173" s="4">
        <v>13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205</v>
      </c>
      <c r="F174" s="4">
        <f>ROUND(Source!S159,O174)</f>
        <v>68826.95</v>
      </c>
      <c r="G174" s="4" t="s">
        <v>60</v>
      </c>
      <c r="H174" s="4" t="s">
        <v>61</v>
      </c>
      <c r="I174" s="4"/>
      <c r="J174" s="4"/>
      <c r="K174" s="4">
        <v>205</v>
      </c>
      <c r="L174" s="4">
        <v>14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68826.95</v>
      </c>
      <c r="X174" s="4">
        <v>1</v>
      </c>
      <c r="Y174" s="4">
        <v>68826.95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232</v>
      </c>
      <c r="F175" s="4">
        <f>ROUND(Source!BC159,O175)</f>
        <v>0</v>
      </c>
      <c r="G175" s="4" t="s">
        <v>62</v>
      </c>
      <c r="H175" s="4" t="s">
        <v>63</v>
      </c>
      <c r="I175" s="4"/>
      <c r="J175" s="4"/>
      <c r="K175" s="4">
        <v>232</v>
      </c>
      <c r="L175" s="4">
        <v>15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214</v>
      </c>
      <c r="F176" s="4">
        <f>ROUND(Source!AS159,O176)</f>
        <v>0</v>
      </c>
      <c r="G176" s="4" t="s">
        <v>64</v>
      </c>
      <c r="H176" s="4" t="s">
        <v>65</v>
      </c>
      <c r="I176" s="4"/>
      <c r="J176" s="4"/>
      <c r="K176" s="4">
        <v>214</v>
      </c>
      <c r="L176" s="4">
        <v>16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215</v>
      </c>
      <c r="F177" s="4">
        <f>ROUND(Source!AT159,O177)</f>
        <v>0</v>
      </c>
      <c r="G177" s="4" t="s">
        <v>66</v>
      </c>
      <c r="H177" s="4" t="s">
        <v>67</v>
      </c>
      <c r="I177" s="4"/>
      <c r="J177" s="4"/>
      <c r="K177" s="4">
        <v>215</v>
      </c>
      <c r="L177" s="4">
        <v>17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217</v>
      </c>
      <c r="F178" s="4">
        <f>ROUND(Source!AU159,O178)</f>
        <v>123911.13</v>
      </c>
      <c r="G178" s="4" t="s">
        <v>68</v>
      </c>
      <c r="H178" s="4" t="s">
        <v>69</v>
      </c>
      <c r="I178" s="4"/>
      <c r="J178" s="4"/>
      <c r="K178" s="4">
        <v>217</v>
      </c>
      <c r="L178" s="4">
        <v>18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123911.13</v>
      </c>
      <c r="X178" s="4">
        <v>1</v>
      </c>
      <c r="Y178" s="4">
        <v>123911.13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230</v>
      </c>
      <c r="F179" s="4">
        <f>ROUND(Source!BA159,O179)</f>
        <v>0</v>
      </c>
      <c r="G179" s="4" t="s">
        <v>70</v>
      </c>
      <c r="H179" s="4" t="s">
        <v>71</v>
      </c>
      <c r="I179" s="4"/>
      <c r="J179" s="4"/>
      <c r="K179" s="4">
        <v>230</v>
      </c>
      <c r="L179" s="4">
        <v>19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206</v>
      </c>
      <c r="F180" s="4">
        <f>ROUND(Source!T159,O180)</f>
        <v>0</v>
      </c>
      <c r="G180" s="4" t="s">
        <v>72</v>
      </c>
      <c r="H180" s="4" t="s">
        <v>73</v>
      </c>
      <c r="I180" s="4"/>
      <c r="J180" s="4"/>
      <c r="K180" s="4">
        <v>206</v>
      </c>
      <c r="L180" s="4">
        <v>20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207</v>
      </c>
      <c r="F181" s="4">
        <f>Source!U159</f>
        <v>246.00426480000002</v>
      </c>
      <c r="G181" s="4" t="s">
        <v>74</v>
      </c>
      <c r="H181" s="4" t="s">
        <v>75</v>
      </c>
      <c r="I181" s="4"/>
      <c r="J181" s="4"/>
      <c r="K181" s="4">
        <v>207</v>
      </c>
      <c r="L181" s="4">
        <v>21</v>
      </c>
      <c r="M181" s="4">
        <v>3</v>
      </c>
      <c r="N181" s="4" t="s">
        <v>3</v>
      </c>
      <c r="O181" s="4">
        <v>-1</v>
      </c>
      <c r="P181" s="4"/>
      <c r="Q181" s="4"/>
      <c r="R181" s="4"/>
      <c r="S181" s="4"/>
      <c r="T181" s="4"/>
      <c r="U181" s="4"/>
      <c r="V181" s="4"/>
      <c r="W181" s="4">
        <v>246.00426479999999</v>
      </c>
      <c r="X181" s="4">
        <v>1</v>
      </c>
      <c r="Y181" s="4">
        <v>246.00426479999999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208</v>
      </c>
      <c r="F182" s="4">
        <f>Source!V159</f>
        <v>0</v>
      </c>
      <c r="G182" s="4" t="s">
        <v>76</v>
      </c>
      <c r="H182" s="4" t="s">
        <v>77</v>
      </c>
      <c r="I182" s="4"/>
      <c r="J182" s="4"/>
      <c r="K182" s="4">
        <v>208</v>
      </c>
      <c r="L182" s="4">
        <v>22</v>
      </c>
      <c r="M182" s="4">
        <v>3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209</v>
      </c>
      <c r="F183" s="4">
        <f>ROUND(Source!W159,O183)</f>
        <v>0</v>
      </c>
      <c r="G183" s="4" t="s">
        <v>78</v>
      </c>
      <c r="H183" s="4" t="s">
        <v>79</v>
      </c>
      <c r="I183" s="4"/>
      <c r="J183" s="4"/>
      <c r="K183" s="4">
        <v>209</v>
      </c>
      <c r="L183" s="4">
        <v>23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233</v>
      </c>
      <c r="F184" s="4">
        <f>ROUND(Source!BD159,O184)</f>
        <v>0</v>
      </c>
      <c r="G184" s="4" t="s">
        <v>80</v>
      </c>
      <c r="H184" s="4" t="s">
        <v>81</v>
      </c>
      <c r="I184" s="4"/>
      <c r="J184" s="4"/>
      <c r="K184" s="4">
        <v>233</v>
      </c>
      <c r="L184" s="4">
        <v>24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210</v>
      </c>
      <c r="F185" s="4">
        <f>ROUND(Source!X159,O185)</f>
        <v>48178.87</v>
      </c>
      <c r="G185" s="4" t="s">
        <v>82</v>
      </c>
      <c r="H185" s="4" t="s">
        <v>83</v>
      </c>
      <c r="I185" s="4"/>
      <c r="J185" s="4"/>
      <c r="K185" s="4">
        <v>210</v>
      </c>
      <c r="L185" s="4">
        <v>25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48178.87</v>
      </c>
      <c r="X185" s="4">
        <v>1</v>
      </c>
      <c r="Y185" s="4">
        <v>48178.87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211</v>
      </c>
      <c r="F186" s="4">
        <f>ROUND(Source!Y159,O186)</f>
        <v>6882.7</v>
      </c>
      <c r="G186" s="4" t="s">
        <v>84</v>
      </c>
      <c r="H186" s="4" t="s">
        <v>85</v>
      </c>
      <c r="I186" s="4"/>
      <c r="J186" s="4"/>
      <c r="K186" s="4">
        <v>211</v>
      </c>
      <c r="L186" s="4">
        <v>26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6882.7</v>
      </c>
      <c r="X186" s="4">
        <v>1</v>
      </c>
      <c r="Y186" s="4">
        <v>6882.7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224</v>
      </c>
      <c r="F187" s="4">
        <f>ROUND(Source!AR159,O187)</f>
        <v>123911.13</v>
      </c>
      <c r="G187" s="4" t="s">
        <v>86</v>
      </c>
      <c r="H187" s="4" t="s">
        <v>87</v>
      </c>
      <c r="I187" s="4"/>
      <c r="J187" s="4"/>
      <c r="K187" s="4">
        <v>224</v>
      </c>
      <c r="L187" s="4">
        <v>27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123911.13</v>
      </c>
      <c r="X187" s="4">
        <v>1</v>
      </c>
      <c r="Y187" s="4">
        <v>123911.13</v>
      </c>
      <c r="Z187" s="4"/>
      <c r="AA187" s="4"/>
      <c r="AB187" s="4"/>
    </row>
    <row r="189" spans="1:206" x14ac:dyDescent="0.2">
      <c r="A189" s="1">
        <v>5</v>
      </c>
      <c r="B189" s="1">
        <v>1</v>
      </c>
      <c r="C189" s="1"/>
      <c r="D189" s="1">
        <f>ROW(A200)</f>
        <v>200</v>
      </c>
      <c r="E189" s="1"/>
      <c r="F189" s="1" t="s">
        <v>3</v>
      </c>
      <c r="G189" s="1" t="s">
        <v>138</v>
      </c>
      <c r="H189" s="1" t="s">
        <v>3</v>
      </c>
      <c r="I189" s="1">
        <v>0</v>
      </c>
      <c r="J189" s="1"/>
      <c r="K189" s="1">
        <v>-1</v>
      </c>
      <c r="L189" s="1"/>
      <c r="M189" s="1" t="s">
        <v>3</v>
      </c>
      <c r="N189" s="1"/>
      <c r="O189" s="1"/>
      <c r="P189" s="1"/>
      <c r="Q189" s="1"/>
      <c r="R189" s="1"/>
      <c r="S189" s="1">
        <v>0</v>
      </c>
      <c r="T189" s="1"/>
      <c r="U189" s="1" t="s">
        <v>3</v>
      </c>
      <c r="V189" s="1">
        <v>0</v>
      </c>
      <c r="W189" s="1"/>
      <c r="X189" s="1"/>
      <c r="Y189" s="1"/>
      <c r="Z189" s="1"/>
      <c r="AA189" s="1"/>
      <c r="AB189" s="1" t="s">
        <v>3</v>
      </c>
      <c r="AC189" s="1" t="s">
        <v>3</v>
      </c>
      <c r="AD189" s="1" t="s">
        <v>3</v>
      </c>
      <c r="AE189" s="1" t="s">
        <v>3</v>
      </c>
      <c r="AF189" s="1" t="s">
        <v>3</v>
      </c>
      <c r="AG189" s="1" t="s">
        <v>3</v>
      </c>
      <c r="AH189" s="1"/>
      <c r="AI189" s="1"/>
      <c r="AJ189" s="1"/>
      <c r="AK189" s="1"/>
      <c r="AL189" s="1"/>
      <c r="AM189" s="1"/>
      <c r="AN189" s="1"/>
      <c r="AO189" s="1"/>
      <c r="AP189" s="1" t="s">
        <v>3</v>
      </c>
      <c r="AQ189" s="1" t="s">
        <v>3</v>
      </c>
      <c r="AR189" s="1" t="s">
        <v>3</v>
      </c>
      <c r="AS189" s="1"/>
      <c r="AT189" s="1"/>
      <c r="AU189" s="1"/>
      <c r="AV189" s="1"/>
      <c r="AW189" s="1"/>
      <c r="AX189" s="1"/>
      <c r="AY189" s="1"/>
      <c r="AZ189" s="1" t="s">
        <v>3</v>
      </c>
      <c r="BA189" s="1"/>
      <c r="BB189" s="1" t="s">
        <v>3</v>
      </c>
      <c r="BC189" s="1" t="s">
        <v>3</v>
      </c>
      <c r="BD189" s="1" t="s">
        <v>3</v>
      </c>
      <c r="BE189" s="1" t="s">
        <v>3</v>
      </c>
      <c r="BF189" s="1" t="s">
        <v>3</v>
      </c>
      <c r="BG189" s="1" t="s">
        <v>3</v>
      </c>
      <c r="BH189" s="1" t="s">
        <v>3</v>
      </c>
      <c r="BI189" s="1" t="s">
        <v>3</v>
      </c>
      <c r="BJ189" s="1" t="s">
        <v>3</v>
      </c>
      <c r="BK189" s="1" t="s">
        <v>3</v>
      </c>
      <c r="BL189" s="1" t="s">
        <v>3</v>
      </c>
      <c r="BM189" s="1" t="s">
        <v>3</v>
      </c>
      <c r="BN189" s="1" t="s">
        <v>3</v>
      </c>
      <c r="BO189" s="1" t="s">
        <v>3</v>
      </c>
      <c r="BP189" s="1" t="s">
        <v>3</v>
      </c>
      <c r="BQ189" s="1"/>
      <c r="BR189" s="1"/>
      <c r="BS189" s="1"/>
      <c r="BT189" s="1"/>
      <c r="BU189" s="1"/>
      <c r="BV189" s="1"/>
      <c r="BW189" s="1"/>
      <c r="BX189" s="1">
        <v>0</v>
      </c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>
        <v>0</v>
      </c>
    </row>
    <row r="191" spans="1:206" x14ac:dyDescent="0.2">
      <c r="A191" s="2">
        <v>52</v>
      </c>
      <c r="B191" s="2">
        <f t="shared" ref="B191:G191" si="92">B200</f>
        <v>1</v>
      </c>
      <c r="C191" s="2">
        <f t="shared" si="92"/>
        <v>5</v>
      </c>
      <c r="D191" s="2">
        <f t="shared" si="92"/>
        <v>189</v>
      </c>
      <c r="E191" s="2">
        <f t="shared" si="92"/>
        <v>0</v>
      </c>
      <c r="F191" s="2" t="str">
        <f t="shared" si="92"/>
        <v/>
      </c>
      <c r="G191" s="2" t="str">
        <f t="shared" si="92"/>
        <v>Мытье сантехнических приборов</v>
      </c>
      <c r="H191" s="2"/>
      <c r="I191" s="2"/>
      <c r="J191" s="2"/>
      <c r="K191" s="2"/>
      <c r="L191" s="2"/>
      <c r="M191" s="2"/>
      <c r="N191" s="2"/>
      <c r="O191" s="2">
        <f t="shared" ref="O191:AT191" si="93">O200</f>
        <v>1203592.94</v>
      </c>
      <c r="P191" s="2">
        <f t="shared" si="93"/>
        <v>79493.11</v>
      </c>
      <c r="Q191" s="2">
        <f t="shared" si="93"/>
        <v>0</v>
      </c>
      <c r="R191" s="2">
        <f t="shared" si="93"/>
        <v>0</v>
      </c>
      <c r="S191" s="2">
        <f t="shared" si="93"/>
        <v>1124099.83</v>
      </c>
      <c r="T191" s="2">
        <f t="shared" si="93"/>
        <v>0</v>
      </c>
      <c r="U191" s="2">
        <f t="shared" si="93"/>
        <v>4017.8016000000007</v>
      </c>
      <c r="V191" s="2">
        <f t="shared" si="93"/>
        <v>0</v>
      </c>
      <c r="W191" s="2">
        <f t="shared" si="93"/>
        <v>0</v>
      </c>
      <c r="X191" s="2">
        <f t="shared" si="93"/>
        <v>786869.89</v>
      </c>
      <c r="Y191" s="2">
        <f t="shared" si="93"/>
        <v>112409.98</v>
      </c>
      <c r="Z191" s="2">
        <f t="shared" si="93"/>
        <v>0</v>
      </c>
      <c r="AA191" s="2">
        <f t="shared" si="93"/>
        <v>0</v>
      </c>
      <c r="AB191" s="2">
        <f t="shared" si="93"/>
        <v>1203592.94</v>
      </c>
      <c r="AC191" s="2">
        <f t="shared" si="93"/>
        <v>79493.11</v>
      </c>
      <c r="AD191" s="2">
        <f t="shared" si="93"/>
        <v>0</v>
      </c>
      <c r="AE191" s="2">
        <f t="shared" si="93"/>
        <v>0</v>
      </c>
      <c r="AF191" s="2">
        <f t="shared" si="93"/>
        <v>1124099.83</v>
      </c>
      <c r="AG191" s="2">
        <f t="shared" si="93"/>
        <v>0</v>
      </c>
      <c r="AH191" s="2">
        <f t="shared" si="93"/>
        <v>4017.8016000000007</v>
      </c>
      <c r="AI191" s="2">
        <f t="shared" si="93"/>
        <v>0</v>
      </c>
      <c r="AJ191" s="2">
        <f t="shared" si="93"/>
        <v>0</v>
      </c>
      <c r="AK191" s="2">
        <f t="shared" si="93"/>
        <v>786869.89</v>
      </c>
      <c r="AL191" s="2">
        <f t="shared" si="93"/>
        <v>112409.98</v>
      </c>
      <c r="AM191" s="2">
        <f t="shared" si="93"/>
        <v>0</v>
      </c>
      <c r="AN191" s="2">
        <f t="shared" si="93"/>
        <v>0</v>
      </c>
      <c r="AO191" s="2">
        <f t="shared" si="93"/>
        <v>0</v>
      </c>
      <c r="AP191" s="2">
        <f t="shared" si="93"/>
        <v>0</v>
      </c>
      <c r="AQ191" s="2">
        <f t="shared" si="93"/>
        <v>0</v>
      </c>
      <c r="AR191" s="2">
        <f t="shared" si="93"/>
        <v>2102872.81</v>
      </c>
      <c r="AS191" s="2">
        <f t="shared" si="93"/>
        <v>0</v>
      </c>
      <c r="AT191" s="2">
        <f t="shared" si="93"/>
        <v>0</v>
      </c>
      <c r="AU191" s="2">
        <f t="shared" ref="AU191:BZ191" si="94">AU200</f>
        <v>2102872.81</v>
      </c>
      <c r="AV191" s="2">
        <f t="shared" si="94"/>
        <v>79493.11</v>
      </c>
      <c r="AW191" s="2">
        <f t="shared" si="94"/>
        <v>79493.11</v>
      </c>
      <c r="AX191" s="2">
        <f t="shared" si="94"/>
        <v>0</v>
      </c>
      <c r="AY191" s="2">
        <f t="shared" si="94"/>
        <v>79493.11</v>
      </c>
      <c r="AZ191" s="2">
        <f t="shared" si="94"/>
        <v>0</v>
      </c>
      <c r="BA191" s="2">
        <f t="shared" si="94"/>
        <v>0</v>
      </c>
      <c r="BB191" s="2">
        <f t="shared" si="94"/>
        <v>0</v>
      </c>
      <c r="BC191" s="2">
        <f t="shared" si="94"/>
        <v>0</v>
      </c>
      <c r="BD191" s="2">
        <f t="shared" si="94"/>
        <v>0</v>
      </c>
      <c r="BE191" s="2">
        <f t="shared" si="94"/>
        <v>0</v>
      </c>
      <c r="BF191" s="2">
        <f t="shared" si="94"/>
        <v>0</v>
      </c>
      <c r="BG191" s="2">
        <f t="shared" si="94"/>
        <v>0</v>
      </c>
      <c r="BH191" s="2">
        <f t="shared" si="94"/>
        <v>0</v>
      </c>
      <c r="BI191" s="2">
        <f t="shared" si="94"/>
        <v>0</v>
      </c>
      <c r="BJ191" s="2">
        <f t="shared" si="94"/>
        <v>0</v>
      </c>
      <c r="BK191" s="2">
        <f t="shared" si="94"/>
        <v>0</v>
      </c>
      <c r="BL191" s="2">
        <f t="shared" si="94"/>
        <v>0</v>
      </c>
      <c r="BM191" s="2">
        <f t="shared" si="94"/>
        <v>0</v>
      </c>
      <c r="BN191" s="2">
        <f t="shared" si="94"/>
        <v>0</v>
      </c>
      <c r="BO191" s="2">
        <f t="shared" si="94"/>
        <v>0</v>
      </c>
      <c r="BP191" s="2">
        <f t="shared" si="94"/>
        <v>0</v>
      </c>
      <c r="BQ191" s="2">
        <f t="shared" si="94"/>
        <v>0</v>
      </c>
      <c r="BR191" s="2">
        <f t="shared" si="94"/>
        <v>0</v>
      </c>
      <c r="BS191" s="2">
        <f t="shared" si="94"/>
        <v>0</v>
      </c>
      <c r="BT191" s="2">
        <f t="shared" si="94"/>
        <v>0</v>
      </c>
      <c r="BU191" s="2">
        <f t="shared" si="94"/>
        <v>0</v>
      </c>
      <c r="BV191" s="2">
        <f t="shared" si="94"/>
        <v>0</v>
      </c>
      <c r="BW191" s="2">
        <f t="shared" si="94"/>
        <v>0</v>
      </c>
      <c r="BX191" s="2">
        <f t="shared" si="94"/>
        <v>0</v>
      </c>
      <c r="BY191" s="2">
        <f t="shared" si="94"/>
        <v>0</v>
      </c>
      <c r="BZ191" s="2">
        <f t="shared" si="94"/>
        <v>0</v>
      </c>
      <c r="CA191" s="2">
        <f t="shared" ref="CA191:DF191" si="95">CA200</f>
        <v>2102872.81</v>
      </c>
      <c r="CB191" s="2">
        <f t="shared" si="95"/>
        <v>0</v>
      </c>
      <c r="CC191" s="2">
        <f t="shared" si="95"/>
        <v>0</v>
      </c>
      <c r="CD191" s="2">
        <f t="shared" si="95"/>
        <v>2102872.81</v>
      </c>
      <c r="CE191" s="2">
        <f t="shared" si="95"/>
        <v>79493.11</v>
      </c>
      <c r="CF191" s="2">
        <f t="shared" si="95"/>
        <v>79493.11</v>
      </c>
      <c r="CG191" s="2">
        <f t="shared" si="95"/>
        <v>0</v>
      </c>
      <c r="CH191" s="2">
        <f t="shared" si="95"/>
        <v>79493.11</v>
      </c>
      <c r="CI191" s="2">
        <f t="shared" si="95"/>
        <v>0</v>
      </c>
      <c r="CJ191" s="2">
        <f t="shared" si="95"/>
        <v>0</v>
      </c>
      <c r="CK191" s="2">
        <f t="shared" si="95"/>
        <v>0</v>
      </c>
      <c r="CL191" s="2">
        <f t="shared" si="95"/>
        <v>0</v>
      </c>
      <c r="CM191" s="2">
        <f t="shared" si="95"/>
        <v>0</v>
      </c>
      <c r="CN191" s="2">
        <f t="shared" si="95"/>
        <v>0</v>
      </c>
      <c r="CO191" s="2">
        <f t="shared" si="95"/>
        <v>0</v>
      </c>
      <c r="CP191" s="2">
        <f t="shared" si="95"/>
        <v>0</v>
      </c>
      <c r="CQ191" s="2">
        <f t="shared" si="95"/>
        <v>0</v>
      </c>
      <c r="CR191" s="2">
        <f t="shared" si="95"/>
        <v>0</v>
      </c>
      <c r="CS191" s="2">
        <f t="shared" si="95"/>
        <v>0</v>
      </c>
      <c r="CT191" s="2">
        <f t="shared" si="95"/>
        <v>0</v>
      </c>
      <c r="CU191" s="2">
        <f t="shared" si="95"/>
        <v>0</v>
      </c>
      <c r="CV191" s="2">
        <f t="shared" si="95"/>
        <v>0</v>
      </c>
      <c r="CW191" s="2">
        <f t="shared" si="95"/>
        <v>0</v>
      </c>
      <c r="CX191" s="2">
        <f t="shared" si="95"/>
        <v>0</v>
      </c>
      <c r="CY191" s="2">
        <f t="shared" si="95"/>
        <v>0</v>
      </c>
      <c r="CZ191" s="2">
        <f t="shared" si="95"/>
        <v>0</v>
      </c>
      <c r="DA191" s="2">
        <f t="shared" si="95"/>
        <v>0</v>
      </c>
      <c r="DB191" s="2">
        <f t="shared" si="95"/>
        <v>0</v>
      </c>
      <c r="DC191" s="2">
        <f t="shared" si="95"/>
        <v>0</v>
      </c>
      <c r="DD191" s="2">
        <f t="shared" si="95"/>
        <v>0</v>
      </c>
      <c r="DE191" s="2">
        <f t="shared" si="95"/>
        <v>0</v>
      </c>
      <c r="DF191" s="2">
        <f t="shared" si="95"/>
        <v>0</v>
      </c>
      <c r="DG191" s="3">
        <f t="shared" ref="DG191:EL191" si="96">DG200</f>
        <v>0</v>
      </c>
      <c r="DH191" s="3">
        <f t="shared" si="96"/>
        <v>0</v>
      </c>
      <c r="DI191" s="3">
        <f t="shared" si="96"/>
        <v>0</v>
      </c>
      <c r="DJ191" s="3">
        <f t="shared" si="96"/>
        <v>0</v>
      </c>
      <c r="DK191" s="3">
        <f t="shared" si="96"/>
        <v>0</v>
      </c>
      <c r="DL191" s="3">
        <f t="shared" si="96"/>
        <v>0</v>
      </c>
      <c r="DM191" s="3">
        <f t="shared" si="96"/>
        <v>0</v>
      </c>
      <c r="DN191" s="3">
        <f t="shared" si="96"/>
        <v>0</v>
      </c>
      <c r="DO191" s="3">
        <f t="shared" si="96"/>
        <v>0</v>
      </c>
      <c r="DP191" s="3">
        <f t="shared" si="96"/>
        <v>0</v>
      </c>
      <c r="DQ191" s="3">
        <f t="shared" si="96"/>
        <v>0</v>
      </c>
      <c r="DR191" s="3">
        <f t="shared" si="96"/>
        <v>0</v>
      </c>
      <c r="DS191" s="3">
        <f t="shared" si="96"/>
        <v>0</v>
      </c>
      <c r="DT191" s="3">
        <f t="shared" si="96"/>
        <v>0</v>
      </c>
      <c r="DU191" s="3">
        <f t="shared" si="96"/>
        <v>0</v>
      </c>
      <c r="DV191" s="3">
        <f t="shared" si="96"/>
        <v>0</v>
      </c>
      <c r="DW191" s="3">
        <f t="shared" si="96"/>
        <v>0</v>
      </c>
      <c r="DX191" s="3">
        <f t="shared" si="96"/>
        <v>0</v>
      </c>
      <c r="DY191" s="3">
        <f t="shared" si="96"/>
        <v>0</v>
      </c>
      <c r="DZ191" s="3">
        <f t="shared" si="96"/>
        <v>0</v>
      </c>
      <c r="EA191" s="3">
        <f t="shared" si="96"/>
        <v>0</v>
      </c>
      <c r="EB191" s="3">
        <f t="shared" si="96"/>
        <v>0</v>
      </c>
      <c r="EC191" s="3">
        <f t="shared" si="96"/>
        <v>0</v>
      </c>
      <c r="ED191" s="3">
        <f t="shared" si="96"/>
        <v>0</v>
      </c>
      <c r="EE191" s="3">
        <f t="shared" si="96"/>
        <v>0</v>
      </c>
      <c r="EF191" s="3">
        <f t="shared" si="96"/>
        <v>0</v>
      </c>
      <c r="EG191" s="3">
        <f t="shared" si="96"/>
        <v>0</v>
      </c>
      <c r="EH191" s="3">
        <f t="shared" si="96"/>
        <v>0</v>
      </c>
      <c r="EI191" s="3">
        <f t="shared" si="96"/>
        <v>0</v>
      </c>
      <c r="EJ191" s="3">
        <f t="shared" si="96"/>
        <v>0</v>
      </c>
      <c r="EK191" s="3">
        <f t="shared" si="96"/>
        <v>0</v>
      </c>
      <c r="EL191" s="3">
        <f t="shared" si="96"/>
        <v>0</v>
      </c>
      <c r="EM191" s="3">
        <f t="shared" ref="EM191:FR191" si="97">EM200</f>
        <v>0</v>
      </c>
      <c r="EN191" s="3">
        <f t="shared" si="97"/>
        <v>0</v>
      </c>
      <c r="EO191" s="3">
        <f t="shared" si="97"/>
        <v>0</v>
      </c>
      <c r="EP191" s="3">
        <f t="shared" si="97"/>
        <v>0</v>
      </c>
      <c r="EQ191" s="3">
        <f t="shared" si="97"/>
        <v>0</v>
      </c>
      <c r="ER191" s="3">
        <f t="shared" si="97"/>
        <v>0</v>
      </c>
      <c r="ES191" s="3">
        <f t="shared" si="97"/>
        <v>0</v>
      </c>
      <c r="ET191" s="3">
        <f t="shared" si="97"/>
        <v>0</v>
      </c>
      <c r="EU191" s="3">
        <f t="shared" si="97"/>
        <v>0</v>
      </c>
      <c r="EV191" s="3">
        <f t="shared" si="97"/>
        <v>0</v>
      </c>
      <c r="EW191" s="3">
        <f t="shared" si="97"/>
        <v>0</v>
      </c>
      <c r="EX191" s="3">
        <f t="shared" si="97"/>
        <v>0</v>
      </c>
      <c r="EY191" s="3">
        <f t="shared" si="97"/>
        <v>0</v>
      </c>
      <c r="EZ191" s="3">
        <f t="shared" si="97"/>
        <v>0</v>
      </c>
      <c r="FA191" s="3">
        <f t="shared" si="97"/>
        <v>0</v>
      </c>
      <c r="FB191" s="3">
        <f t="shared" si="97"/>
        <v>0</v>
      </c>
      <c r="FC191" s="3">
        <f t="shared" si="97"/>
        <v>0</v>
      </c>
      <c r="FD191" s="3">
        <f t="shared" si="97"/>
        <v>0</v>
      </c>
      <c r="FE191" s="3">
        <f t="shared" si="97"/>
        <v>0</v>
      </c>
      <c r="FF191" s="3">
        <f t="shared" si="97"/>
        <v>0</v>
      </c>
      <c r="FG191" s="3">
        <f t="shared" si="97"/>
        <v>0</v>
      </c>
      <c r="FH191" s="3">
        <f t="shared" si="97"/>
        <v>0</v>
      </c>
      <c r="FI191" s="3">
        <f t="shared" si="97"/>
        <v>0</v>
      </c>
      <c r="FJ191" s="3">
        <f t="shared" si="97"/>
        <v>0</v>
      </c>
      <c r="FK191" s="3">
        <f t="shared" si="97"/>
        <v>0</v>
      </c>
      <c r="FL191" s="3">
        <f t="shared" si="97"/>
        <v>0</v>
      </c>
      <c r="FM191" s="3">
        <f t="shared" si="97"/>
        <v>0</v>
      </c>
      <c r="FN191" s="3">
        <f t="shared" si="97"/>
        <v>0</v>
      </c>
      <c r="FO191" s="3">
        <f t="shared" si="97"/>
        <v>0</v>
      </c>
      <c r="FP191" s="3">
        <f t="shared" si="97"/>
        <v>0</v>
      </c>
      <c r="FQ191" s="3">
        <f t="shared" si="97"/>
        <v>0</v>
      </c>
      <c r="FR191" s="3">
        <f t="shared" si="97"/>
        <v>0</v>
      </c>
      <c r="FS191" s="3">
        <f t="shared" ref="FS191:GX191" si="98">FS200</f>
        <v>0</v>
      </c>
      <c r="FT191" s="3">
        <f t="shared" si="98"/>
        <v>0</v>
      </c>
      <c r="FU191" s="3">
        <f t="shared" si="98"/>
        <v>0</v>
      </c>
      <c r="FV191" s="3">
        <f t="shared" si="98"/>
        <v>0</v>
      </c>
      <c r="FW191" s="3">
        <f t="shared" si="98"/>
        <v>0</v>
      </c>
      <c r="FX191" s="3">
        <f t="shared" si="98"/>
        <v>0</v>
      </c>
      <c r="FY191" s="3">
        <f t="shared" si="98"/>
        <v>0</v>
      </c>
      <c r="FZ191" s="3">
        <f t="shared" si="98"/>
        <v>0</v>
      </c>
      <c r="GA191" s="3">
        <f t="shared" si="98"/>
        <v>0</v>
      </c>
      <c r="GB191" s="3">
        <f t="shared" si="98"/>
        <v>0</v>
      </c>
      <c r="GC191" s="3">
        <f t="shared" si="98"/>
        <v>0</v>
      </c>
      <c r="GD191" s="3">
        <f t="shared" si="98"/>
        <v>0</v>
      </c>
      <c r="GE191" s="3">
        <f t="shared" si="98"/>
        <v>0</v>
      </c>
      <c r="GF191" s="3">
        <f t="shared" si="98"/>
        <v>0</v>
      </c>
      <c r="GG191" s="3">
        <f t="shared" si="98"/>
        <v>0</v>
      </c>
      <c r="GH191" s="3">
        <f t="shared" si="98"/>
        <v>0</v>
      </c>
      <c r="GI191" s="3">
        <f t="shared" si="98"/>
        <v>0</v>
      </c>
      <c r="GJ191" s="3">
        <f t="shared" si="98"/>
        <v>0</v>
      </c>
      <c r="GK191" s="3">
        <f t="shared" si="98"/>
        <v>0</v>
      </c>
      <c r="GL191" s="3">
        <f t="shared" si="98"/>
        <v>0</v>
      </c>
      <c r="GM191" s="3">
        <f t="shared" si="98"/>
        <v>0</v>
      </c>
      <c r="GN191" s="3">
        <f t="shared" si="98"/>
        <v>0</v>
      </c>
      <c r="GO191" s="3">
        <f t="shared" si="98"/>
        <v>0</v>
      </c>
      <c r="GP191" s="3">
        <f t="shared" si="98"/>
        <v>0</v>
      </c>
      <c r="GQ191" s="3">
        <f t="shared" si="98"/>
        <v>0</v>
      </c>
      <c r="GR191" s="3">
        <f t="shared" si="98"/>
        <v>0</v>
      </c>
      <c r="GS191" s="3">
        <f t="shared" si="98"/>
        <v>0</v>
      </c>
      <c r="GT191" s="3">
        <f t="shared" si="98"/>
        <v>0</v>
      </c>
      <c r="GU191" s="3">
        <f t="shared" si="98"/>
        <v>0</v>
      </c>
      <c r="GV191" s="3">
        <f t="shared" si="98"/>
        <v>0</v>
      </c>
      <c r="GW191" s="3">
        <f t="shared" si="98"/>
        <v>0</v>
      </c>
      <c r="GX191" s="3">
        <f t="shared" si="98"/>
        <v>0</v>
      </c>
    </row>
    <row r="193" spans="1:245" x14ac:dyDescent="0.2">
      <c r="A193">
        <v>17</v>
      </c>
      <c r="B193">
        <v>1</v>
      </c>
      <c r="C193">
        <f>ROW(SmtRes!A37)</f>
        <v>37</v>
      </c>
      <c r="D193">
        <f>ROW(EtalonRes!A37)</f>
        <v>37</v>
      </c>
      <c r="E193" t="s">
        <v>139</v>
      </c>
      <c r="F193" t="s">
        <v>140</v>
      </c>
      <c r="G193" t="s">
        <v>141</v>
      </c>
      <c r="H193" t="s">
        <v>142</v>
      </c>
      <c r="I193">
        <f>ROUND(74/100,9)</f>
        <v>0.74</v>
      </c>
      <c r="J193">
        <v>0</v>
      </c>
      <c r="K193">
        <f>ROUND(74/100,9)</f>
        <v>0.74</v>
      </c>
      <c r="O193">
        <f t="shared" ref="O193:O198" si="99">ROUND(CP193,2)</f>
        <v>722265.28</v>
      </c>
      <c r="P193">
        <f t="shared" ref="P193:P198" si="100">ROUND(CQ193*I193,2)</f>
        <v>43315.44</v>
      </c>
      <c r="Q193">
        <f t="shared" ref="Q193:Q198" si="101">ROUND(CR193*I193,2)</f>
        <v>0</v>
      </c>
      <c r="R193">
        <f t="shared" ref="R193:R198" si="102">ROUND(CS193*I193,2)</f>
        <v>0</v>
      </c>
      <c r="S193">
        <f t="shared" ref="S193:S198" si="103">ROUND(CT193*I193,2)</f>
        <v>678949.84</v>
      </c>
      <c r="T193">
        <f t="shared" ref="T193:T198" si="104">ROUND(CU193*I193,2)</f>
        <v>0</v>
      </c>
      <c r="U193">
        <f t="shared" ref="U193:U198" si="105">CV193*I193</f>
        <v>2426.7264000000005</v>
      </c>
      <c r="V193">
        <f t="shared" ref="V193:V198" si="106">CW193*I193</f>
        <v>0</v>
      </c>
      <c r="W193">
        <f t="shared" ref="W193:W198" si="107">ROUND(CX193*I193,2)</f>
        <v>0</v>
      </c>
      <c r="X193">
        <f t="shared" ref="X193:Y198" si="108">ROUND(CY193,2)</f>
        <v>475264.89</v>
      </c>
      <c r="Y193">
        <f t="shared" si="108"/>
        <v>67894.98</v>
      </c>
      <c r="AA193">
        <v>75525569</v>
      </c>
      <c r="AB193">
        <f t="shared" ref="AB193:AB198" si="109">ROUND((AC193+AD193+AF193),6)</f>
        <v>976034.16</v>
      </c>
      <c r="AC193">
        <f>ROUND((((ES193*122)*3)),6)</f>
        <v>58534.38</v>
      </c>
      <c r="AD193">
        <f>ROUND((((((ET193*122)*3))-(((EU193*122)*3)))+AE193),6)</f>
        <v>0</v>
      </c>
      <c r="AE193">
        <f>ROUND((((EU193*122)*3)),6)</f>
        <v>0</v>
      </c>
      <c r="AF193">
        <f>ROUND((((EV193*122)*3)),6)</f>
        <v>917499.78</v>
      </c>
      <c r="AG193">
        <f t="shared" ref="AG193:AG198" si="110">ROUND((AP193),6)</f>
        <v>0</v>
      </c>
      <c r="AH193">
        <f>(((EW193*122)*3))</f>
        <v>3279.3600000000006</v>
      </c>
      <c r="AI193">
        <f>(((EX193*122)*3))</f>
        <v>0</v>
      </c>
      <c r="AJ193">
        <f t="shared" ref="AJ193:AJ198" si="111">(AS193)</f>
        <v>0</v>
      </c>
      <c r="AK193">
        <v>2666.76</v>
      </c>
      <c r="AL193">
        <v>159.93</v>
      </c>
      <c r="AM193">
        <v>0</v>
      </c>
      <c r="AN193">
        <v>0</v>
      </c>
      <c r="AO193">
        <v>2506.83</v>
      </c>
      <c r="AP193">
        <v>0</v>
      </c>
      <c r="AQ193">
        <v>8.9600000000000009</v>
      </c>
      <c r="AR193">
        <v>0</v>
      </c>
      <c r="AS193">
        <v>0</v>
      </c>
      <c r="AT193">
        <v>70</v>
      </c>
      <c r="AU193">
        <v>10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4</v>
      </c>
      <c r="BJ193" t="s">
        <v>143</v>
      </c>
      <c r="BM193">
        <v>0</v>
      </c>
      <c r="BN193">
        <v>0</v>
      </c>
      <c r="BO193" t="s">
        <v>3</v>
      </c>
      <c r="BP193">
        <v>0</v>
      </c>
      <c r="BQ193">
        <v>1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70</v>
      </c>
      <c r="CA193">
        <v>10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ref="CP193:CP198" si="112">(P193+Q193+S193)</f>
        <v>722265.28</v>
      </c>
      <c r="CQ193">
        <f t="shared" ref="CQ193:CQ198" si="113">(AC193*BC193*AW193)</f>
        <v>58534.38</v>
      </c>
      <c r="CR193">
        <f>((((((ET193*122)*3))*BB193-(((EU193*122)*3))*BS193)+AE193*BS193)*AV193)</f>
        <v>0</v>
      </c>
      <c r="CS193">
        <f t="shared" ref="CS193:CS198" si="114">(AE193*BS193*AV193)</f>
        <v>0</v>
      </c>
      <c r="CT193">
        <f t="shared" ref="CT193:CT198" si="115">(AF193*BA193*AV193)</f>
        <v>917499.78</v>
      </c>
      <c r="CU193">
        <f t="shared" ref="CU193:CU198" si="116">AG193</f>
        <v>0</v>
      </c>
      <c r="CV193">
        <f t="shared" ref="CV193:CV198" si="117">(AH193*AV193)</f>
        <v>3279.3600000000006</v>
      </c>
      <c r="CW193">
        <f t="shared" ref="CW193:CX198" si="118">AI193</f>
        <v>0</v>
      </c>
      <c r="CX193">
        <f t="shared" si="118"/>
        <v>0</v>
      </c>
      <c r="CY193">
        <f t="shared" ref="CY193:CY198" si="119">((S193*BZ193)/100)</f>
        <v>475264.88799999998</v>
      </c>
      <c r="CZ193">
        <f t="shared" ref="CZ193:CZ198" si="120">((S193*CA193)/100)</f>
        <v>67894.983999999997</v>
      </c>
      <c r="DC193" t="s">
        <v>3</v>
      </c>
      <c r="DD193" t="s">
        <v>93</v>
      </c>
      <c r="DE193" t="s">
        <v>93</v>
      </c>
      <c r="DF193" t="s">
        <v>93</v>
      </c>
      <c r="DG193" t="s">
        <v>93</v>
      </c>
      <c r="DH193" t="s">
        <v>3</v>
      </c>
      <c r="DI193" t="s">
        <v>93</v>
      </c>
      <c r="DJ193" t="s">
        <v>93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1010</v>
      </c>
      <c r="DV193" t="s">
        <v>142</v>
      </c>
      <c r="DW193" t="s">
        <v>142</v>
      </c>
      <c r="DX193">
        <v>100</v>
      </c>
      <c r="DZ193" t="s">
        <v>3</v>
      </c>
      <c r="EA193" t="s">
        <v>3</v>
      </c>
      <c r="EB193" t="s">
        <v>3</v>
      </c>
      <c r="EC193" t="s">
        <v>3</v>
      </c>
      <c r="EE193">
        <v>75226705</v>
      </c>
      <c r="EF193">
        <v>1</v>
      </c>
      <c r="EG193" t="s">
        <v>21</v>
      </c>
      <c r="EH193">
        <v>0</v>
      </c>
      <c r="EI193" t="s">
        <v>3</v>
      </c>
      <c r="EJ193">
        <v>4</v>
      </c>
      <c r="EK193">
        <v>0</v>
      </c>
      <c r="EL193" t="s">
        <v>22</v>
      </c>
      <c r="EM193" t="s">
        <v>23</v>
      </c>
      <c r="EO193" t="s">
        <v>3</v>
      </c>
      <c r="EQ193">
        <v>0</v>
      </c>
      <c r="ER193">
        <v>2666.76</v>
      </c>
      <c r="ES193">
        <v>159.93</v>
      </c>
      <c r="ET193">
        <v>0</v>
      </c>
      <c r="EU193">
        <v>0</v>
      </c>
      <c r="EV193">
        <v>2506.83</v>
      </c>
      <c r="EW193">
        <v>8.9600000000000009</v>
      </c>
      <c r="EX193">
        <v>0</v>
      </c>
      <c r="EY193">
        <v>0</v>
      </c>
      <c r="FQ193">
        <v>0</v>
      </c>
      <c r="FR193">
        <f t="shared" ref="FR193:FR198" si="121">ROUND(IF(BI193=3,GM193,0),2)</f>
        <v>0</v>
      </c>
      <c r="FS193">
        <v>0</v>
      </c>
      <c r="FX193">
        <v>70</v>
      </c>
      <c r="FY193">
        <v>10</v>
      </c>
      <c r="GA193" t="s">
        <v>3</v>
      </c>
      <c r="GD193">
        <v>0</v>
      </c>
      <c r="GF193">
        <v>-2063491238</v>
      </c>
      <c r="GG193">
        <v>2</v>
      </c>
      <c r="GH193">
        <v>1</v>
      </c>
      <c r="GI193">
        <v>-2</v>
      </c>
      <c r="GJ193">
        <v>0</v>
      </c>
      <c r="GK193">
        <f>ROUND(R193*(R12)/100,2)</f>
        <v>0</v>
      </c>
      <c r="GL193">
        <f t="shared" ref="GL193:GL198" si="122">ROUND(IF(AND(BH193=3,BI193=3,FS193&lt;&gt;0),P193,0),2)</f>
        <v>0</v>
      </c>
      <c r="GM193">
        <f t="shared" ref="GM193:GM198" si="123">ROUND(O193+X193+Y193+GK193,2)+GX193</f>
        <v>1265425.1499999999</v>
      </c>
      <c r="GN193">
        <f t="shared" ref="GN193:GN198" si="124">IF(OR(BI193=0,BI193=1),GM193-GX193,0)</f>
        <v>0</v>
      </c>
      <c r="GO193">
        <f t="shared" ref="GO193:GO198" si="125">IF(BI193=2,GM193-GX193,0)</f>
        <v>0</v>
      </c>
      <c r="GP193">
        <f t="shared" ref="GP193:GP198" si="126">IF(BI193=4,GM193-GX193,0)</f>
        <v>1265425.1499999999</v>
      </c>
      <c r="GR193">
        <v>0</v>
      </c>
      <c r="GS193">
        <v>3</v>
      </c>
      <c r="GT193">
        <v>0</v>
      </c>
      <c r="GU193" t="s">
        <v>3</v>
      </c>
      <c r="GV193">
        <f t="shared" ref="GV193:GV198" si="127">ROUND((GT193),6)</f>
        <v>0</v>
      </c>
      <c r="GW193">
        <v>1</v>
      </c>
      <c r="GX193">
        <f t="shared" ref="GX193:GX198" si="128">ROUND(HC193*I193,2)</f>
        <v>0</v>
      </c>
      <c r="HA193">
        <v>0</v>
      </c>
      <c r="HB193">
        <v>0</v>
      </c>
      <c r="HC193">
        <f t="shared" ref="HC193:HC198" si="129">GV193*GW193</f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18</v>
      </c>
      <c r="B194">
        <v>1</v>
      </c>
      <c r="C194">
        <v>37</v>
      </c>
      <c r="E194" t="s">
        <v>144</v>
      </c>
      <c r="F194" t="s">
        <v>25</v>
      </c>
      <c r="G194" t="s">
        <v>26</v>
      </c>
      <c r="H194" t="s">
        <v>27</v>
      </c>
      <c r="I194">
        <f>I193*J194</f>
        <v>-94.793999999999997</v>
      </c>
      <c r="J194">
        <v>-128.1</v>
      </c>
      <c r="K194">
        <v>-0.35</v>
      </c>
      <c r="O194">
        <f t="shared" si="99"/>
        <v>-4723.59</v>
      </c>
      <c r="P194">
        <f t="shared" si="100"/>
        <v>-4723.59</v>
      </c>
      <c r="Q194">
        <f t="shared" si="101"/>
        <v>0</v>
      </c>
      <c r="R194">
        <f t="shared" si="102"/>
        <v>0</v>
      </c>
      <c r="S194">
        <f t="shared" si="103"/>
        <v>0</v>
      </c>
      <c r="T194">
        <f t="shared" si="104"/>
        <v>0</v>
      </c>
      <c r="U194">
        <f t="shared" si="105"/>
        <v>0</v>
      </c>
      <c r="V194">
        <f t="shared" si="106"/>
        <v>0</v>
      </c>
      <c r="W194">
        <f t="shared" si="107"/>
        <v>0</v>
      </c>
      <c r="X194">
        <f t="shared" si="108"/>
        <v>0</v>
      </c>
      <c r="Y194">
        <f t="shared" si="108"/>
        <v>0</v>
      </c>
      <c r="AA194">
        <v>75525569</v>
      </c>
      <c r="AB194">
        <f t="shared" si="109"/>
        <v>49.83</v>
      </c>
      <c r="AC194">
        <f>ROUND((ES194),6)</f>
        <v>49.83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10"/>
        <v>0</v>
      </c>
      <c r="AH194">
        <f>(EW194)</f>
        <v>0</v>
      </c>
      <c r="AI194">
        <f>(EX194)</f>
        <v>0</v>
      </c>
      <c r="AJ194">
        <f t="shared" si="111"/>
        <v>0</v>
      </c>
      <c r="AK194">
        <v>49.83</v>
      </c>
      <c r="AL194">
        <v>49.83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70</v>
      </c>
      <c r="AU194">
        <v>10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4</v>
      </c>
      <c r="BJ194" t="s">
        <v>28</v>
      </c>
      <c r="BM194">
        <v>0</v>
      </c>
      <c r="BN194">
        <v>0</v>
      </c>
      <c r="BO194" t="s">
        <v>3</v>
      </c>
      <c r="BP194">
        <v>0</v>
      </c>
      <c r="BQ194">
        <v>1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70</v>
      </c>
      <c r="CA194">
        <v>10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12"/>
        <v>-4723.59</v>
      </c>
      <c r="CQ194">
        <f t="shared" si="113"/>
        <v>49.83</v>
      </c>
      <c r="CR194">
        <f>((((ET194)*BB194-(EU194)*BS194)+AE194*BS194)*AV194)</f>
        <v>0</v>
      </c>
      <c r="CS194">
        <f t="shared" si="114"/>
        <v>0</v>
      </c>
      <c r="CT194">
        <f t="shared" si="115"/>
        <v>0</v>
      </c>
      <c r="CU194">
        <f t="shared" si="116"/>
        <v>0</v>
      </c>
      <c r="CV194">
        <f t="shared" si="117"/>
        <v>0</v>
      </c>
      <c r="CW194">
        <f t="shared" si="118"/>
        <v>0</v>
      </c>
      <c r="CX194">
        <f t="shared" si="118"/>
        <v>0</v>
      </c>
      <c r="CY194">
        <f t="shared" si="119"/>
        <v>0</v>
      </c>
      <c r="CZ194">
        <f t="shared" si="120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27</v>
      </c>
      <c r="DW194" t="s">
        <v>27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75226705</v>
      </c>
      <c r="EF194">
        <v>1</v>
      </c>
      <c r="EG194" t="s">
        <v>21</v>
      </c>
      <c r="EH194">
        <v>0</v>
      </c>
      <c r="EI194" t="s">
        <v>3</v>
      </c>
      <c r="EJ194">
        <v>4</v>
      </c>
      <c r="EK194">
        <v>0</v>
      </c>
      <c r="EL194" t="s">
        <v>22</v>
      </c>
      <c r="EM194" t="s">
        <v>23</v>
      </c>
      <c r="EO194" t="s">
        <v>3</v>
      </c>
      <c r="EQ194">
        <v>0</v>
      </c>
      <c r="ER194">
        <v>49.83</v>
      </c>
      <c r="ES194">
        <v>49.83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21"/>
        <v>0</v>
      </c>
      <c r="FS194">
        <v>0</v>
      </c>
      <c r="FX194">
        <v>70</v>
      </c>
      <c r="FY194">
        <v>10</v>
      </c>
      <c r="GA194" t="s">
        <v>3</v>
      </c>
      <c r="GD194">
        <v>0</v>
      </c>
      <c r="GF194">
        <v>973433911</v>
      </c>
      <c r="GG194">
        <v>2</v>
      </c>
      <c r="GH194">
        <v>1</v>
      </c>
      <c r="GI194">
        <v>-2</v>
      </c>
      <c r="GJ194">
        <v>0</v>
      </c>
      <c r="GK194">
        <f>ROUND(R194*(R12)/100,2)</f>
        <v>0</v>
      </c>
      <c r="GL194">
        <f t="shared" si="122"/>
        <v>0</v>
      </c>
      <c r="GM194">
        <f t="shared" si="123"/>
        <v>-4723.59</v>
      </c>
      <c r="GN194">
        <f t="shared" si="124"/>
        <v>0</v>
      </c>
      <c r="GO194">
        <f t="shared" si="125"/>
        <v>0</v>
      </c>
      <c r="GP194">
        <f t="shared" si="126"/>
        <v>-4723.59</v>
      </c>
      <c r="GR194">
        <v>0</v>
      </c>
      <c r="GS194">
        <v>3</v>
      </c>
      <c r="GT194">
        <v>0</v>
      </c>
      <c r="GU194" t="s">
        <v>3</v>
      </c>
      <c r="GV194">
        <f t="shared" si="127"/>
        <v>0</v>
      </c>
      <c r="GW194">
        <v>1</v>
      </c>
      <c r="GX194">
        <f t="shared" si="128"/>
        <v>0</v>
      </c>
      <c r="HA194">
        <v>0</v>
      </c>
      <c r="HB194">
        <v>0</v>
      </c>
      <c r="HC194">
        <f t="shared" si="129"/>
        <v>0</v>
      </c>
      <c r="HE194" t="s">
        <v>3</v>
      </c>
      <c r="HF194" t="s">
        <v>3</v>
      </c>
      <c r="HM194" t="s">
        <v>93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C195">
        <f>ROW(SmtRes!A41)</f>
        <v>41</v>
      </c>
      <c r="D195">
        <f>ROW(EtalonRes!A41)</f>
        <v>41</v>
      </c>
      <c r="E195" t="s">
        <v>145</v>
      </c>
      <c r="F195" t="s">
        <v>146</v>
      </c>
      <c r="G195" t="s">
        <v>147</v>
      </c>
      <c r="H195" t="s">
        <v>142</v>
      </c>
      <c r="I195">
        <f>ROUND(68/100,9)</f>
        <v>0.68</v>
      </c>
      <c r="J195">
        <v>0</v>
      </c>
      <c r="K195">
        <f>ROUND(68/100,9)</f>
        <v>0.68</v>
      </c>
      <c r="O195">
        <f t="shared" si="99"/>
        <v>379305.57</v>
      </c>
      <c r="P195">
        <f t="shared" si="100"/>
        <v>35326.03</v>
      </c>
      <c r="Q195">
        <f t="shared" si="101"/>
        <v>0</v>
      </c>
      <c r="R195">
        <f t="shared" si="102"/>
        <v>0</v>
      </c>
      <c r="S195">
        <f t="shared" si="103"/>
        <v>343979.54</v>
      </c>
      <c r="T195">
        <f t="shared" si="104"/>
        <v>0</v>
      </c>
      <c r="U195">
        <f t="shared" si="105"/>
        <v>1229.4672000000003</v>
      </c>
      <c r="V195">
        <f t="shared" si="106"/>
        <v>0</v>
      </c>
      <c r="W195">
        <f t="shared" si="107"/>
        <v>0</v>
      </c>
      <c r="X195">
        <f t="shared" si="108"/>
        <v>240785.68</v>
      </c>
      <c r="Y195">
        <f t="shared" si="108"/>
        <v>34397.949999999997</v>
      </c>
      <c r="AA195">
        <v>75525569</v>
      </c>
      <c r="AB195">
        <f t="shared" si="109"/>
        <v>557802.30000000005</v>
      </c>
      <c r="AC195">
        <f>ROUND((((ES195*122)*3)),6)</f>
        <v>51950.04</v>
      </c>
      <c r="AD195">
        <f>ROUND((((((ET195*122)*3))-(((EU195*122)*3)))+AE195),6)</f>
        <v>0</v>
      </c>
      <c r="AE195">
        <f>ROUND((((EU195*122)*3)),6)</f>
        <v>0</v>
      </c>
      <c r="AF195">
        <f>ROUND((((EV195*122)*3)),6)</f>
        <v>505852.26</v>
      </c>
      <c r="AG195">
        <f t="shared" si="110"/>
        <v>0</v>
      </c>
      <c r="AH195">
        <f>(((EW195*122)*3))</f>
        <v>1808.0400000000002</v>
      </c>
      <c r="AI195">
        <f>(((EX195*122)*3))</f>
        <v>0</v>
      </c>
      <c r="AJ195">
        <f t="shared" si="111"/>
        <v>0</v>
      </c>
      <c r="AK195">
        <v>1524.05</v>
      </c>
      <c r="AL195">
        <v>141.94</v>
      </c>
      <c r="AM195">
        <v>0</v>
      </c>
      <c r="AN195">
        <v>0</v>
      </c>
      <c r="AO195">
        <v>1382.11</v>
      </c>
      <c r="AP195">
        <v>0</v>
      </c>
      <c r="AQ195">
        <v>4.9400000000000004</v>
      </c>
      <c r="AR195">
        <v>0</v>
      </c>
      <c r="AS195">
        <v>0</v>
      </c>
      <c r="AT195">
        <v>70</v>
      </c>
      <c r="AU195">
        <v>10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4</v>
      </c>
      <c r="BJ195" t="s">
        <v>148</v>
      </c>
      <c r="BM195">
        <v>0</v>
      </c>
      <c r="BN195">
        <v>0</v>
      </c>
      <c r="BO195" t="s">
        <v>3</v>
      </c>
      <c r="BP195">
        <v>0</v>
      </c>
      <c r="BQ195">
        <v>1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70</v>
      </c>
      <c r="CA195">
        <v>10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12"/>
        <v>379305.56999999995</v>
      </c>
      <c r="CQ195">
        <f t="shared" si="113"/>
        <v>51950.04</v>
      </c>
      <c r="CR195">
        <f>((((((ET195*122)*3))*BB195-(((EU195*122)*3))*BS195)+AE195*BS195)*AV195)</f>
        <v>0</v>
      </c>
      <c r="CS195">
        <f t="shared" si="114"/>
        <v>0</v>
      </c>
      <c r="CT195">
        <f t="shared" si="115"/>
        <v>505852.26</v>
      </c>
      <c r="CU195">
        <f t="shared" si="116"/>
        <v>0</v>
      </c>
      <c r="CV195">
        <f t="shared" si="117"/>
        <v>1808.0400000000002</v>
      </c>
      <c r="CW195">
        <f t="shared" si="118"/>
        <v>0</v>
      </c>
      <c r="CX195">
        <f t="shared" si="118"/>
        <v>0</v>
      </c>
      <c r="CY195">
        <f t="shared" si="119"/>
        <v>240785.67799999996</v>
      </c>
      <c r="CZ195">
        <f t="shared" si="120"/>
        <v>34397.953999999998</v>
      </c>
      <c r="DC195" t="s">
        <v>3</v>
      </c>
      <c r="DD195" t="s">
        <v>93</v>
      </c>
      <c r="DE195" t="s">
        <v>93</v>
      </c>
      <c r="DF195" t="s">
        <v>93</v>
      </c>
      <c r="DG195" t="s">
        <v>93</v>
      </c>
      <c r="DH195" t="s">
        <v>3</v>
      </c>
      <c r="DI195" t="s">
        <v>93</v>
      </c>
      <c r="DJ195" t="s">
        <v>93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142</v>
      </c>
      <c r="DW195" t="s">
        <v>142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75226705</v>
      </c>
      <c r="EF195">
        <v>1</v>
      </c>
      <c r="EG195" t="s">
        <v>21</v>
      </c>
      <c r="EH195">
        <v>0</v>
      </c>
      <c r="EI195" t="s">
        <v>3</v>
      </c>
      <c r="EJ195">
        <v>4</v>
      </c>
      <c r="EK195">
        <v>0</v>
      </c>
      <c r="EL195" t="s">
        <v>22</v>
      </c>
      <c r="EM195" t="s">
        <v>23</v>
      </c>
      <c r="EO195" t="s">
        <v>3</v>
      </c>
      <c r="EQ195">
        <v>0</v>
      </c>
      <c r="ER195">
        <v>1524.05</v>
      </c>
      <c r="ES195">
        <v>141.94</v>
      </c>
      <c r="ET195">
        <v>0</v>
      </c>
      <c r="EU195">
        <v>0</v>
      </c>
      <c r="EV195">
        <v>1382.11</v>
      </c>
      <c r="EW195">
        <v>4.9400000000000004</v>
      </c>
      <c r="EX195">
        <v>0</v>
      </c>
      <c r="EY195">
        <v>0</v>
      </c>
      <c r="FQ195">
        <v>0</v>
      </c>
      <c r="FR195">
        <f t="shared" si="121"/>
        <v>0</v>
      </c>
      <c r="FS195">
        <v>0</v>
      </c>
      <c r="FX195">
        <v>70</v>
      </c>
      <c r="FY195">
        <v>10</v>
      </c>
      <c r="GA195" t="s">
        <v>3</v>
      </c>
      <c r="GD195">
        <v>0</v>
      </c>
      <c r="GF195">
        <v>-662962953</v>
      </c>
      <c r="GG195">
        <v>2</v>
      </c>
      <c r="GH195">
        <v>1</v>
      </c>
      <c r="GI195">
        <v>-2</v>
      </c>
      <c r="GJ195">
        <v>0</v>
      </c>
      <c r="GK195">
        <f>ROUND(R195*(R12)/100,2)</f>
        <v>0</v>
      </c>
      <c r="GL195">
        <f t="shared" si="122"/>
        <v>0</v>
      </c>
      <c r="GM195">
        <f t="shared" si="123"/>
        <v>654489.19999999995</v>
      </c>
      <c r="GN195">
        <f t="shared" si="124"/>
        <v>0</v>
      </c>
      <c r="GO195">
        <f t="shared" si="125"/>
        <v>0</v>
      </c>
      <c r="GP195">
        <f t="shared" si="126"/>
        <v>654489.19999999995</v>
      </c>
      <c r="GR195">
        <v>0</v>
      </c>
      <c r="GS195">
        <v>3</v>
      </c>
      <c r="GT195">
        <v>0</v>
      </c>
      <c r="GU195" t="s">
        <v>3</v>
      </c>
      <c r="GV195">
        <f t="shared" si="127"/>
        <v>0</v>
      </c>
      <c r="GW195">
        <v>1</v>
      </c>
      <c r="GX195">
        <f t="shared" si="128"/>
        <v>0</v>
      </c>
      <c r="HA195">
        <v>0</v>
      </c>
      <c r="HB195">
        <v>0</v>
      </c>
      <c r="HC195">
        <f t="shared" si="12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18</v>
      </c>
      <c r="B196">
        <v>1</v>
      </c>
      <c r="C196">
        <v>41</v>
      </c>
      <c r="E196" t="s">
        <v>149</v>
      </c>
      <c r="F196" t="s">
        <v>25</v>
      </c>
      <c r="G196" t="s">
        <v>26</v>
      </c>
      <c r="H196" t="s">
        <v>27</v>
      </c>
      <c r="I196">
        <f>I195*J196</f>
        <v>-74.664000000000001</v>
      </c>
      <c r="J196">
        <v>-109.8</v>
      </c>
      <c r="K196">
        <v>-0.3</v>
      </c>
      <c r="O196">
        <f t="shared" si="99"/>
        <v>-3720.51</v>
      </c>
      <c r="P196">
        <f t="shared" si="100"/>
        <v>-3720.51</v>
      </c>
      <c r="Q196">
        <f t="shared" si="101"/>
        <v>0</v>
      </c>
      <c r="R196">
        <f t="shared" si="102"/>
        <v>0</v>
      </c>
      <c r="S196">
        <f t="shared" si="103"/>
        <v>0</v>
      </c>
      <c r="T196">
        <f t="shared" si="104"/>
        <v>0</v>
      </c>
      <c r="U196">
        <f t="shared" si="105"/>
        <v>0</v>
      </c>
      <c r="V196">
        <f t="shared" si="106"/>
        <v>0</v>
      </c>
      <c r="W196">
        <f t="shared" si="107"/>
        <v>0</v>
      </c>
      <c r="X196">
        <f t="shared" si="108"/>
        <v>0</v>
      </c>
      <c r="Y196">
        <f t="shared" si="108"/>
        <v>0</v>
      </c>
      <c r="AA196">
        <v>75525569</v>
      </c>
      <c r="AB196">
        <f t="shared" si="109"/>
        <v>49.83</v>
      </c>
      <c r="AC196">
        <f>ROUND((ES196),6)</f>
        <v>49.83</v>
      </c>
      <c r="AD196">
        <f>ROUND((((ET196)-(EU196))+AE196),6)</f>
        <v>0</v>
      </c>
      <c r="AE196">
        <f>ROUND((EU196),6)</f>
        <v>0</v>
      </c>
      <c r="AF196">
        <f>ROUND((EV196),6)</f>
        <v>0</v>
      </c>
      <c r="AG196">
        <f t="shared" si="110"/>
        <v>0</v>
      </c>
      <c r="AH196">
        <f>(EW196)</f>
        <v>0</v>
      </c>
      <c r="AI196">
        <f>(EX196)</f>
        <v>0</v>
      </c>
      <c r="AJ196">
        <f t="shared" si="111"/>
        <v>0</v>
      </c>
      <c r="AK196">
        <v>49.83</v>
      </c>
      <c r="AL196">
        <v>49.83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70</v>
      </c>
      <c r="AU196">
        <v>10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4</v>
      </c>
      <c r="BJ196" t="s">
        <v>28</v>
      </c>
      <c r="BM196">
        <v>0</v>
      </c>
      <c r="BN196">
        <v>0</v>
      </c>
      <c r="BO196" t="s">
        <v>3</v>
      </c>
      <c r="BP196">
        <v>0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70</v>
      </c>
      <c r="CA196">
        <v>10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12"/>
        <v>-3720.51</v>
      </c>
      <c r="CQ196">
        <f t="shared" si="113"/>
        <v>49.83</v>
      </c>
      <c r="CR196">
        <f>((((ET196)*BB196-(EU196)*BS196)+AE196*BS196)*AV196)</f>
        <v>0</v>
      </c>
      <c r="CS196">
        <f t="shared" si="114"/>
        <v>0</v>
      </c>
      <c r="CT196">
        <f t="shared" si="115"/>
        <v>0</v>
      </c>
      <c r="CU196">
        <f t="shared" si="116"/>
        <v>0</v>
      </c>
      <c r="CV196">
        <f t="shared" si="117"/>
        <v>0</v>
      </c>
      <c r="CW196">
        <f t="shared" si="118"/>
        <v>0</v>
      </c>
      <c r="CX196">
        <f t="shared" si="118"/>
        <v>0</v>
      </c>
      <c r="CY196">
        <f t="shared" si="119"/>
        <v>0</v>
      </c>
      <c r="CZ196">
        <f t="shared" si="120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1007</v>
      </c>
      <c r="DV196" t="s">
        <v>27</v>
      </c>
      <c r="DW196" t="s">
        <v>27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75226705</v>
      </c>
      <c r="EF196">
        <v>1</v>
      </c>
      <c r="EG196" t="s">
        <v>21</v>
      </c>
      <c r="EH196">
        <v>0</v>
      </c>
      <c r="EI196" t="s">
        <v>3</v>
      </c>
      <c r="EJ196">
        <v>4</v>
      </c>
      <c r="EK196">
        <v>0</v>
      </c>
      <c r="EL196" t="s">
        <v>22</v>
      </c>
      <c r="EM196" t="s">
        <v>23</v>
      </c>
      <c r="EO196" t="s">
        <v>3</v>
      </c>
      <c r="EQ196">
        <v>0</v>
      </c>
      <c r="ER196">
        <v>49.83</v>
      </c>
      <c r="ES196">
        <v>49.83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21"/>
        <v>0</v>
      </c>
      <c r="FS196">
        <v>0</v>
      </c>
      <c r="FX196">
        <v>70</v>
      </c>
      <c r="FY196">
        <v>10</v>
      </c>
      <c r="GA196" t="s">
        <v>3</v>
      </c>
      <c r="GD196">
        <v>0</v>
      </c>
      <c r="GF196">
        <v>973433911</v>
      </c>
      <c r="GG196">
        <v>2</v>
      </c>
      <c r="GH196">
        <v>1</v>
      </c>
      <c r="GI196">
        <v>-2</v>
      </c>
      <c r="GJ196">
        <v>0</v>
      </c>
      <c r="GK196">
        <f>ROUND(R196*(R12)/100,2)</f>
        <v>0</v>
      </c>
      <c r="GL196">
        <f t="shared" si="122"/>
        <v>0</v>
      </c>
      <c r="GM196">
        <f t="shared" si="123"/>
        <v>-3720.51</v>
      </c>
      <c r="GN196">
        <f t="shared" si="124"/>
        <v>0</v>
      </c>
      <c r="GO196">
        <f t="shared" si="125"/>
        <v>0</v>
      </c>
      <c r="GP196">
        <f t="shared" si="126"/>
        <v>-3720.51</v>
      </c>
      <c r="GR196">
        <v>0</v>
      </c>
      <c r="GS196">
        <v>3</v>
      </c>
      <c r="GT196">
        <v>0</v>
      </c>
      <c r="GU196" t="s">
        <v>3</v>
      </c>
      <c r="GV196">
        <f t="shared" si="127"/>
        <v>0</v>
      </c>
      <c r="GW196">
        <v>1</v>
      </c>
      <c r="GX196">
        <f t="shared" si="128"/>
        <v>0</v>
      </c>
      <c r="HA196">
        <v>0</v>
      </c>
      <c r="HB196">
        <v>0</v>
      </c>
      <c r="HC196">
        <f t="shared" si="129"/>
        <v>0</v>
      </c>
      <c r="HE196" t="s">
        <v>3</v>
      </c>
      <c r="HF196" t="s">
        <v>3</v>
      </c>
      <c r="HM196" t="s">
        <v>93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C197">
        <f>ROW(SmtRes!A45)</f>
        <v>45</v>
      </c>
      <c r="D197">
        <f>ROW(EtalonRes!A45)</f>
        <v>45</v>
      </c>
      <c r="E197" t="s">
        <v>150</v>
      </c>
      <c r="F197" t="s">
        <v>146</v>
      </c>
      <c r="G197" t="s">
        <v>147</v>
      </c>
      <c r="H197" t="s">
        <v>142</v>
      </c>
      <c r="I197">
        <f>ROUND(20/100,9)</f>
        <v>0.2</v>
      </c>
      <c r="J197">
        <v>0</v>
      </c>
      <c r="K197">
        <f>ROUND(20/100,9)</f>
        <v>0.2</v>
      </c>
      <c r="O197">
        <f t="shared" si="99"/>
        <v>111560.46</v>
      </c>
      <c r="P197">
        <f t="shared" si="100"/>
        <v>10390.01</v>
      </c>
      <c r="Q197">
        <f t="shared" si="101"/>
        <v>0</v>
      </c>
      <c r="R197">
        <f t="shared" si="102"/>
        <v>0</v>
      </c>
      <c r="S197">
        <f t="shared" si="103"/>
        <v>101170.45</v>
      </c>
      <c r="T197">
        <f t="shared" si="104"/>
        <v>0</v>
      </c>
      <c r="U197">
        <f t="shared" si="105"/>
        <v>361.60800000000006</v>
      </c>
      <c r="V197">
        <f t="shared" si="106"/>
        <v>0</v>
      </c>
      <c r="W197">
        <f t="shared" si="107"/>
        <v>0</v>
      </c>
      <c r="X197">
        <f t="shared" si="108"/>
        <v>70819.320000000007</v>
      </c>
      <c r="Y197">
        <f t="shared" si="108"/>
        <v>10117.049999999999</v>
      </c>
      <c r="AA197">
        <v>75525569</v>
      </c>
      <c r="AB197">
        <f t="shared" si="109"/>
        <v>557802.30000000005</v>
      </c>
      <c r="AC197">
        <f>ROUND((((ES197*122)*3)),6)</f>
        <v>51950.04</v>
      </c>
      <c r="AD197">
        <f>ROUND((((((ET197*122)*3))-(((EU197*122)*3)))+AE197),6)</f>
        <v>0</v>
      </c>
      <c r="AE197">
        <f>ROUND((((EU197*122)*3)),6)</f>
        <v>0</v>
      </c>
      <c r="AF197">
        <f>ROUND((((EV197*122)*3)),6)</f>
        <v>505852.26</v>
      </c>
      <c r="AG197">
        <f t="shared" si="110"/>
        <v>0</v>
      </c>
      <c r="AH197">
        <f>(((EW197*122)*3))</f>
        <v>1808.0400000000002</v>
      </c>
      <c r="AI197">
        <f>(((EX197*122)*3))</f>
        <v>0</v>
      </c>
      <c r="AJ197">
        <f t="shared" si="111"/>
        <v>0</v>
      </c>
      <c r="AK197">
        <v>1524.05</v>
      </c>
      <c r="AL197">
        <v>141.94</v>
      </c>
      <c r="AM197">
        <v>0</v>
      </c>
      <c r="AN197">
        <v>0</v>
      </c>
      <c r="AO197">
        <v>1382.11</v>
      </c>
      <c r="AP197">
        <v>0</v>
      </c>
      <c r="AQ197">
        <v>4.9400000000000004</v>
      </c>
      <c r="AR197">
        <v>0</v>
      </c>
      <c r="AS197">
        <v>0</v>
      </c>
      <c r="AT197">
        <v>70</v>
      </c>
      <c r="AU197">
        <v>10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4</v>
      </c>
      <c r="BJ197" t="s">
        <v>148</v>
      </c>
      <c r="BM197">
        <v>0</v>
      </c>
      <c r="BN197">
        <v>0</v>
      </c>
      <c r="BO197" t="s">
        <v>3</v>
      </c>
      <c r="BP197">
        <v>0</v>
      </c>
      <c r="BQ197">
        <v>1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70</v>
      </c>
      <c r="CA197">
        <v>10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12"/>
        <v>111560.45999999999</v>
      </c>
      <c r="CQ197">
        <f t="shared" si="113"/>
        <v>51950.04</v>
      </c>
      <c r="CR197">
        <f>((((((ET197*122)*3))*BB197-(((EU197*122)*3))*BS197)+AE197*BS197)*AV197)</f>
        <v>0</v>
      </c>
      <c r="CS197">
        <f t="shared" si="114"/>
        <v>0</v>
      </c>
      <c r="CT197">
        <f t="shared" si="115"/>
        <v>505852.26</v>
      </c>
      <c r="CU197">
        <f t="shared" si="116"/>
        <v>0</v>
      </c>
      <c r="CV197">
        <f t="shared" si="117"/>
        <v>1808.0400000000002</v>
      </c>
      <c r="CW197">
        <f t="shared" si="118"/>
        <v>0</v>
      </c>
      <c r="CX197">
        <f t="shared" si="118"/>
        <v>0</v>
      </c>
      <c r="CY197">
        <f t="shared" si="119"/>
        <v>70819.315000000002</v>
      </c>
      <c r="CZ197">
        <f t="shared" si="120"/>
        <v>10117.045</v>
      </c>
      <c r="DC197" t="s">
        <v>3</v>
      </c>
      <c r="DD197" t="s">
        <v>93</v>
      </c>
      <c r="DE197" t="s">
        <v>93</v>
      </c>
      <c r="DF197" t="s">
        <v>93</v>
      </c>
      <c r="DG197" t="s">
        <v>93</v>
      </c>
      <c r="DH197" t="s">
        <v>3</v>
      </c>
      <c r="DI197" t="s">
        <v>93</v>
      </c>
      <c r="DJ197" t="s">
        <v>93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142</v>
      </c>
      <c r="DW197" t="s">
        <v>142</v>
      </c>
      <c r="DX197">
        <v>100</v>
      </c>
      <c r="DZ197" t="s">
        <v>3</v>
      </c>
      <c r="EA197" t="s">
        <v>3</v>
      </c>
      <c r="EB197" t="s">
        <v>3</v>
      </c>
      <c r="EC197" t="s">
        <v>3</v>
      </c>
      <c r="EE197">
        <v>75226705</v>
      </c>
      <c r="EF197">
        <v>1</v>
      </c>
      <c r="EG197" t="s">
        <v>21</v>
      </c>
      <c r="EH197">
        <v>0</v>
      </c>
      <c r="EI197" t="s">
        <v>3</v>
      </c>
      <c r="EJ197">
        <v>4</v>
      </c>
      <c r="EK197">
        <v>0</v>
      </c>
      <c r="EL197" t="s">
        <v>22</v>
      </c>
      <c r="EM197" t="s">
        <v>23</v>
      </c>
      <c r="EO197" t="s">
        <v>3</v>
      </c>
      <c r="EQ197">
        <v>0</v>
      </c>
      <c r="ER197">
        <v>1524.05</v>
      </c>
      <c r="ES197">
        <v>141.94</v>
      </c>
      <c r="ET197">
        <v>0</v>
      </c>
      <c r="EU197">
        <v>0</v>
      </c>
      <c r="EV197">
        <v>1382.11</v>
      </c>
      <c r="EW197">
        <v>4.9400000000000004</v>
      </c>
      <c r="EX197">
        <v>0</v>
      </c>
      <c r="EY197">
        <v>0</v>
      </c>
      <c r="FQ197">
        <v>0</v>
      </c>
      <c r="FR197">
        <f t="shared" si="121"/>
        <v>0</v>
      </c>
      <c r="FS197">
        <v>0</v>
      </c>
      <c r="FX197">
        <v>70</v>
      </c>
      <c r="FY197">
        <v>10</v>
      </c>
      <c r="GA197" t="s">
        <v>3</v>
      </c>
      <c r="GD197">
        <v>0</v>
      </c>
      <c r="GF197">
        <v>-662962953</v>
      </c>
      <c r="GG197">
        <v>2</v>
      </c>
      <c r="GH197">
        <v>1</v>
      </c>
      <c r="GI197">
        <v>-2</v>
      </c>
      <c r="GJ197">
        <v>0</v>
      </c>
      <c r="GK197">
        <f>ROUND(R197*(R12)/100,2)</f>
        <v>0</v>
      </c>
      <c r="GL197">
        <f t="shared" si="122"/>
        <v>0</v>
      </c>
      <c r="GM197">
        <f t="shared" si="123"/>
        <v>192496.83</v>
      </c>
      <c r="GN197">
        <f t="shared" si="124"/>
        <v>0</v>
      </c>
      <c r="GO197">
        <f t="shared" si="125"/>
        <v>0</v>
      </c>
      <c r="GP197">
        <f t="shared" si="126"/>
        <v>192496.83</v>
      </c>
      <c r="GR197">
        <v>0</v>
      </c>
      <c r="GS197">
        <v>3</v>
      </c>
      <c r="GT197">
        <v>0</v>
      </c>
      <c r="GU197" t="s">
        <v>3</v>
      </c>
      <c r="GV197">
        <f t="shared" si="127"/>
        <v>0</v>
      </c>
      <c r="GW197">
        <v>1</v>
      </c>
      <c r="GX197">
        <f t="shared" si="128"/>
        <v>0</v>
      </c>
      <c r="HA197">
        <v>0</v>
      </c>
      <c r="HB197">
        <v>0</v>
      </c>
      <c r="HC197">
        <f t="shared" si="12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18</v>
      </c>
      <c r="B198">
        <v>1</v>
      </c>
      <c r="C198">
        <v>45</v>
      </c>
      <c r="E198" t="s">
        <v>151</v>
      </c>
      <c r="F198" t="s">
        <v>25</v>
      </c>
      <c r="G198" t="s">
        <v>26</v>
      </c>
      <c r="H198" t="s">
        <v>27</v>
      </c>
      <c r="I198">
        <f>I197*J198</f>
        <v>-21.96</v>
      </c>
      <c r="J198">
        <v>-109.8</v>
      </c>
      <c r="K198">
        <v>-0.3</v>
      </c>
      <c r="O198">
        <f t="shared" si="99"/>
        <v>-1094.27</v>
      </c>
      <c r="P198">
        <f t="shared" si="100"/>
        <v>-1094.27</v>
      </c>
      <c r="Q198">
        <f t="shared" si="101"/>
        <v>0</v>
      </c>
      <c r="R198">
        <f t="shared" si="102"/>
        <v>0</v>
      </c>
      <c r="S198">
        <f t="shared" si="103"/>
        <v>0</v>
      </c>
      <c r="T198">
        <f t="shared" si="104"/>
        <v>0</v>
      </c>
      <c r="U198">
        <f t="shared" si="105"/>
        <v>0</v>
      </c>
      <c r="V198">
        <f t="shared" si="106"/>
        <v>0</v>
      </c>
      <c r="W198">
        <f t="shared" si="107"/>
        <v>0</v>
      </c>
      <c r="X198">
        <f t="shared" si="108"/>
        <v>0</v>
      </c>
      <c r="Y198">
        <f t="shared" si="108"/>
        <v>0</v>
      </c>
      <c r="AA198">
        <v>75525569</v>
      </c>
      <c r="AB198">
        <f t="shared" si="109"/>
        <v>49.83</v>
      </c>
      <c r="AC198">
        <f>ROUND((ES198),6)</f>
        <v>49.83</v>
      </c>
      <c r="AD198">
        <f>ROUND((((ET198)-(EU198))+AE198),6)</f>
        <v>0</v>
      </c>
      <c r="AE198">
        <f>ROUND((EU198),6)</f>
        <v>0</v>
      </c>
      <c r="AF198">
        <f>ROUND((EV198),6)</f>
        <v>0</v>
      </c>
      <c r="AG198">
        <f t="shared" si="110"/>
        <v>0</v>
      </c>
      <c r="AH198">
        <f>(EW198)</f>
        <v>0</v>
      </c>
      <c r="AI198">
        <f>(EX198)</f>
        <v>0</v>
      </c>
      <c r="AJ198">
        <f t="shared" si="111"/>
        <v>0</v>
      </c>
      <c r="AK198">
        <v>49.83</v>
      </c>
      <c r="AL198">
        <v>49.83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70</v>
      </c>
      <c r="AU198">
        <v>10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4</v>
      </c>
      <c r="BJ198" t="s">
        <v>28</v>
      </c>
      <c r="BM198">
        <v>0</v>
      </c>
      <c r="BN198">
        <v>0</v>
      </c>
      <c r="BO198" t="s">
        <v>3</v>
      </c>
      <c r="BP198">
        <v>0</v>
      </c>
      <c r="BQ198">
        <v>1</v>
      </c>
      <c r="BR198">
        <v>1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70</v>
      </c>
      <c r="CA198">
        <v>10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12"/>
        <v>-1094.27</v>
      </c>
      <c r="CQ198">
        <f t="shared" si="113"/>
        <v>49.83</v>
      </c>
      <c r="CR198">
        <f>((((ET198)*BB198-(EU198)*BS198)+AE198*BS198)*AV198)</f>
        <v>0</v>
      </c>
      <c r="CS198">
        <f t="shared" si="114"/>
        <v>0</v>
      </c>
      <c r="CT198">
        <f t="shared" si="115"/>
        <v>0</v>
      </c>
      <c r="CU198">
        <f t="shared" si="116"/>
        <v>0</v>
      </c>
      <c r="CV198">
        <f t="shared" si="117"/>
        <v>0</v>
      </c>
      <c r="CW198">
        <f t="shared" si="118"/>
        <v>0</v>
      </c>
      <c r="CX198">
        <f t="shared" si="118"/>
        <v>0</v>
      </c>
      <c r="CY198">
        <f t="shared" si="119"/>
        <v>0</v>
      </c>
      <c r="CZ198">
        <f t="shared" si="120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27</v>
      </c>
      <c r="DW198" t="s">
        <v>27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75226705</v>
      </c>
      <c r="EF198">
        <v>1</v>
      </c>
      <c r="EG198" t="s">
        <v>21</v>
      </c>
      <c r="EH198">
        <v>0</v>
      </c>
      <c r="EI198" t="s">
        <v>3</v>
      </c>
      <c r="EJ198">
        <v>4</v>
      </c>
      <c r="EK198">
        <v>0</v>
      </c>
      <c r="EL198" t="s">
        <v>22</v>
      </c>
      <c r="EM198" t="s">
        <v>23</v>
      </c>
      <c r="EO198" t="s">
        <v>3</v>
      </c>
      <c r="EQ198">
        <v>0</v>
      </c>
      <c r="ER198">
        <v>49.83</v>
      </c>
      <c r="ES198">
        <v>49.83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f t="shared" si="121"/>
        <v>0</v>
      </c>
      <c r="FS198">
        <v>0</v>
      </c>
      <c r="FX198">
        <v>70</v>
      </c>
      <c r="FY198">
        <v>10</v>
      </c>
      <c r="GA198" t="s">
        <v>3</v>
      </c>
      <c r="GD198">
        <v>0</v>
      </c>
      <c r="GF198">
        <v>973433911</v>
      </c>
      <c r="GG198">
        <v>2</v>
      </c>
      <c r="GH198">
        <v>1</v>
      </c>
      <c r="GI198">
        <v>-2</v>
      </c>
      <c r="GJ198">
        <v>0</v>
      </c>
      <c r="GK198">
        <f>ROUND(R198*(R12)/100,2)</f>
        <v>0</v>
      </c>
      <c r="GL198">
        <f t="shared" si="122"/>
        <v>0</v>
      </c>
      <c r="GM198">
        <f t="shared" si="123"/>
        <v>-1094.27</v>
      </c>
      <c r="GN198">
        <f t="shared" si="124"/>
        <v>0</v>
      </c>
      <c r="GO198">
        <f t="shared" si="125"/>
        <v>0</v>
      </c>
      <c r="GP198">
        <f t="shared" si="126"/>
        <v>-1094.27</v>
      </c>
      <c r="GR198">
        <v>0</v>
      </c>
      <c r="GS198">
        <v>3</v>
      </c>
      <c r="GT198">
        <v>0</v>
      </c>
      <c r="GU198" t="s">
        <v>3</v>
      </c>
      <c r="GV198">
        <f t="shared" si="127"/>
        <v>0</v>
      </c>
      <c r="GW198">
        <v>1</v>
      </c>
      <c r="GX198">
        <f t="shared" si="128"/>
        <v>0</v>
      </c>
      <c r="HA198">
        <v>0</v>
      </c>
      <c r="HB198">
        <v>0</v>
      </c>
      <c r="HC198">
        <f t="shared" si="129"/>
        <v>0</v>
      </c>
      <c r="HE198" t="s">
        <v>3</v>
      </c>
      <c r="HF198" t="s">
        <v>3</v>
      </c>
      <c r="HM198" t="s">
        <v>93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200" spans="1:245" x14ac:dyDescent="0.2">
      <c r="A200" s="2">
        <v>51</v>
      </c>
      <c r="B200" s="2">
        <f>B189</f>
        <v>1</v>
      </c>
      <c r="C200" s="2">
        <f>A189</f>
        <v>5</v>
      </c>
      <c r="D200" s="2">
        <f>ROW(A189)</f>
        <v>189</v>
      </c>
      <c r="E200" s="2"/>
      <c r="F200" s="2" t="str">
        <f>IF(F189&lt;&gt;"",F189,"")</f>
        <v/>
      </c>
      <c r="G200" s="2" t="str">
        <f>IF(G189&lt;&gt;"",G189,"")</f>
        <v>Мытье сантехнических приборов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30">ROUND(AB200,2)</f>
        <v>1203592.94</v>
      </c>
      <c r="P200" s="2">
        <f t="shared" si="130"/>
        <v>79493.11</v>
      </c>
      <c r="Q200" s="2">
        <f t="shared" si="130"/>
        <v>0</v>
      </c>
      <c r="R200" s="2">
        <f t="shared" si="130"/>
        <v>0</v>
      </c>
      <c r="S200" s="2">
        <f t="shared" si="130"/>
        <v>1124099.83</v>
      </c>
      <c r="T200" s="2">
        <f t="shared" si="130"/>
        <v>0</v>
      </c>
      <c r="U200" s="2">
        <f>AH200</f>
        <v>4017.8016000000007</v>
      </c>
      <c r="V200" s="2">
        <f>AI200</f>
        <v>0</v>
      </c>
      <c r="W200" s="2">
        <f>ROUND(AJ200,2)</f>
        <v>0</v>
      </c>
      <c r="X200" s="2">
        <f>ROUND(AK200,2)</f>
        <v>786869.89</v>
      </c>
      <c r="Y200" s="2">
        <f>ROUND(AL200,2)</f>
        <v>112409.98</v>
      </c>
      <c r="Z200" s="2"/>
      <c r="AA200" s="2"/>
      <c r="AB200" s="2">
        <f>ROUND(SUMIF(AA193:AA198,"=75525569",O193:O198),2)</f>
        <v>1203592.94</v>
      </c>
      <c r="AC200" s="2">
        <f>ROUND(SUMIF(AA193:AA198,"=75525569",P193:P198),2)</f>
        <v>79493.11</v>
      </c>
      <c r="AD200" s="2">
        <f>ROUND(SUMIF(AA193:AA198,"=75525569",Q193:Q198),2)</f>
        <v>0</v>
      </c>
      <c r="AE200" s="2">
        <f>ROUND(SUMIF(AA193:AA198,"=75525569",R193:R198),2)</f>
        <v>0</v>
      </c>
      <c r="AF200" s="2">
        <f>ROUND(SUMIF(AA193:AA198,"=75525569",S193:S198),2)</f>
        <v>1124099.83</v>
      </c>
      <c r="AG200" s="2">
        <f>ROUND(SUMIF(AA193:AA198,"=75525569",T193:T198),2)</f>
        <v>0</v>
      </c>
      <c r="AH200" s="2">
        <f>SUMIF(AA193:AA198,"=75525569",U193:U198)</f>
        <v>4017.8016000000007</v>
      </c>
      <c r="AI200" s="2">
        <f>SUMIF(AA193:AA198,"=75525569",V193:V198)</f>
        <v>0</v>
      </c>
      <c r="AJ200" s="2">
        <f>ROUND(SUMIF(AA193:AA198,"=75525569",W193:W198),2)</f>
        <v>0</v>
      </c>
      <c r="AK200" s="2">
        <f>ROUND(SUMIF(AA193:AA198,"=75525569",X193:X198),2)</f>
        <v>786869.89</v>
      </c>
      <c r="AL200" s="2">
        <f>ROUND(SUMIF(AA193:AA198,"=75525569",Y193:Y198),2)</f>
        <v>112409.98</v>
      </c>
      <c r="AM200" s="2"/>
      <c r="AN200" s="2"/>
      <c r="AO200" s="2">
        <f t="shared" ref="AO200:BD200" si="131">ROUND(BX200,2)</f>
        <v>0</v>
      </c>
      <c r="AP200" s="2">
        <f t="shared" si="131"/>
        <v>0</v>
      </c>
      <c r="AQ200" s="2">
        <f t="shared" si="131"/>
        <v>0</v>
      </c>
      <c r="AR200" s="2">
        <f t="shared" si="131"/>
        <v>2102872.81</v>
      </c>
      <c r="AS200" s="2">
        <f t="shared" si="131"/>
        <v>0</v>
      </c>
      <c r="AT200" s="2">
        <f t="shared" si="131"/>
        <v>0</v>
      </c>
      <c r="AU200" s="2">
        <f t="shared" si="131"/>
        <v>2102872.81</v>
      </c>
      <c r="AV200" s="2">
        <f t="shared" si="131"/>
        <v>79493.11</v>
      </c>
      <c r="AW200" s="2">
        <f t="shared" si="131"/>
        <v>79493.11</v>
      </c>
      <c r="AX200" s="2">
        <f t="shared" si="131"/>
        <v>0</v>
      </c>
      <c r="AY200" s="2">
        <f t="shared" si="131"/>
        <v>79493.11</v>
      </c>
      <c r="AZ200" s="2">
        <f t="shared" si="131"/>
        <v>0</v>
      </c>
      <c r="BA200" s="2">
        <f t="shared" si="131"/>
        <v>0</v>
      </c>
      <c r="BB200" s="2">
        <f t="shared" si="131"/>
        <v>0</v>
      </c>
      <c r="BC200" s="2">
        <f t="shared" si="131"/>
        <v>0</v>
      </c>
      <c r="BD200" s="2">
        <f t="shared" si="131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>
        <f>ROUND(SUMIF(AA193:AA198,"=75525569",FQ193:FQ198),2)</f>
        <v>0</v>
      </c>
      <c r="BY200" s="2">
        <f>ROUND(SUMIF(AA193:AA198,"=75525569",FR193:FR198),2)</f>
        <v>0</v>
      </c>
      <c r="BZ200" s="2">
        <f>ROUND(SUMIF(AA193:AA198,"=75525569",GL193:GL198),2)</f>
        <v>0</v>
      </c>
      <c r="CA200" s="2">
        <f>ROUND(SUMIF(AA193:AA198,"=75525569",GM193:GM198),2)</f>
        <v>2102872.81</v>
      </c>
      <c r="CB200" s="2">
        <f>ROUND(SUMIF(AA193:AA198,"=75525569",GN193:GN198),2)</f>
        <v>0</v>
      </c>
      <c r="CC200" s="2">
        <f>ROUND(SUMIF(AA193:AA198,"=75525569",GO193:GO198),2)</f>
        <v>0</v>
      </c>
      <c r="CD200" s="2">
        <f>ROUND(SUMIF(AA193:AA198,"=75525569",GP193:GP198),2)</f>
        <v>2102872.81</v>
      </c>
      <c r="CE200" s="2">
        <f>AC200-BX200</f>
        <v>79493.11</v>
      </c>
      <c r="CF200" s="2">
        <f>AC200-BY200</f>
        <v>79493.11</v>
      </c>
      <c r="CG200" s="2">
        <f>BX200-BZ200</f>
        <v>0</v>
      </c>
      <c r="CH200" s="2">
        <f>AC200-BX200-BY200+BZ200</f>
        <v>79493.11</v>
      </c>
      <c r="CI200" s="2">
        <f>BY200-BZ200</f>
        <v>0</v>
      </c>
      <c r="CJ200" s="2">
        <f>ROUND(SUMIF(AA193:AA198,"=75525569",GX193:GX198),2)</f>
        <v>0</v>
      </c>
      <c r="CK200" s="2">
        <f>ROUND(SUMIF(AA193:AA198,"=75525569",GY193:GY198),2)</f>
        <v>0</v>
      </c>
      <c r="CL200" s="2">
        <f>ROUND(SUMIF(AA193:AA198,"=75525569",GZ193:GZ198),2)</f>
        <v>0</v>
      </c>
      <c r="CM200" s="2">
        <f>ROUND(SUMIF(AA193:AA198,"=75525569",HD193:HD198),2)</f>
        <v>0</v>
      </c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1203592.94</v>
      </c>
      <c r="G202" s="4" t="s">
        <v>34</v>
      </c>
      <c r="H202" s="4" t="s">
        <v>35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1203592.94</v>
      </c>
      <c r="X202" s="4">
        <v>1</v>
      </c>
      <c r="Y202" s="4">
        <v>1203592.94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79493.11</v>
      </c>
      <c r="G203" s="4" t="s">
        <v>36</v>
      </c>
      <c r="H203" s="4" t="s">
        <v>37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79493.11</v>
      </c>
      <c r="X203" s="4">
        <v>1</v>
      </c>
      <c r="Y203" s="4">
        <v>79493.11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38</v>
      </c>
      <c r="H204" s="4" t="s">
        <v>39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79493.11</v>
      </c>
      <c r="G205" s="4" t="s">
        <v>40</v>
      </c>
      <c r="H205" s="4" t="s">
        <v>41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79493.11</v>
      </c>
      <c r="X205" s="4">
        <v>1</v>
      </c>
      <c r="Y205" s="4">
        <v>79493.11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79493.11</v>
      </c>
      <c r="G206" s="4" t="s">
        <v>42</v>
      </c>
      <c r="H206" s="4" t="s">
        <v>43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79493.11</v>
      </c>
      <c r="X206" s="4">
        <v>1</v>
      </c>
      <c r="Y206" s="4">
        <v>79493.11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44</v>
      </c>
      <c r="H207" s="4" t="s">
        <v>45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79493.11</v>
      </c>
      <c r="G208" s="4" t="s">
        <v>46</v>
      </c>
      <c r="H208" s="4" t="s">
        <v>47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79493.11</v>
      </c>
      <c r="X208" s="4">
        <v>1</v>
      </c>
      <c r="Y208" s="4">
        <v>79493.11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0</v>
      </c>
      <c r="G209" s="4" t="s">
        <v>48</v>
      </c>
      <c r="H209" s="4" t="s">
        <v>49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50</v>
      </c>
      <c r="H210" s="4" t="s">
        <v>51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52</v>
      </c>
      <c r="H211" s="4" t="s">
        <v>53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0</v>
      </c>
      <c r="G212" s="4" t="s">
        <v>54</v>
      </c>
      <c r="H212" s="4" t="s">
        <v>55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56</v>
      </c>
      <c r="H213" s="4" t="s">
        <v>57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0</v>
      </c>
      <c r="G214" s="4" t="s">
        <v>58</v>
      </c>
      <c r="H214" s="4" t="s">
        <v>59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1124099.83</v>
      </c>
      <c r="G215" s="4" t="s">
        <v>60</v>
      </c>
      <c r="H215" s="4" t="s">
        <v>61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1124099.83</v>
      </c>
      <c r="X215" s="4">
        <v>1</v>
      </c>
      <c r="Y215" s="4">
        <v>1124099.83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62</v>
      </c>
      <c r="H216" s="4" t="s">
        <v>63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0</v>
      </c>
      <c r="G217" s="4" t="s">
        <v>64</v>
      </c>
      <c r="H217" s="4" t="s">
        <v>65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0</v>
      </c>
      <c r="G218" s="4" t="s">
        <v>66</v>
      </c>
      <c r="H218" s="4" t="s">
        <v>67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2102872.81</v>
      </c>
      <c r="G219" s="4" t="s">
        <v>68</v>
      </c>
      <c r="H219" s="4" t="s">
        <v>69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2102872.81</v>
      </c>
      <c r="X219" s="4">
        <v>1</v>
      </c>
      <c r="Y219" s="4">
        <v>2102872.81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70</v>
      </c>
      <c r="H220" s="4" t="s">
        <v>71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72</v>
      </c>
      <c r="H221" s="4" t="s">
        <v>73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Source!U200</f>
        <v>4017.8016000000007</v>
      </c>
      <c r="G222" s="4" t="s">
        <v>74</v>
      </c>
      <c r="H222" s="4" t="s">
        <v>75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4017.8016000000002</v>
      </c>
      <c r="X222" s="4">
        <v>1</v>
      </c>
      <c r="Y222" s="4">
        <v>4017.8016000000002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Source!V200</f>
        <v>0</v>
      </c>
      <c r="G223" s="4" t="s">
        <v>76</v>
      </c>
      <c r="H223" s="4" t="s">
        <v>77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78</v>
      </c>
      <c r="H224" s="4" t="s">
        <v>79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80</v>
      </c>
      <c r="H225" s="4" t="s">
        <v>81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786869.89</v>
      </c>
      <c r="G226" s="4" t="s">
        <v>82</v>
      </c>
      <c r="H226" s="4" t="s">
        <v>83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786869.89</v>
      </c>
      <c r="X226" s="4">
        <v>1</v>
      </c>
      <c r="Y226" s="4">
        <v>786869.89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112409.98</v>
      </c>
      <c r="G227" s="4" t="s">
        <v>84</v>
      </c>
      <c r="H227" s="4" t="s">
        <v>85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112409.98</v>
      </c>
      <c r="X227" s="4">
        <v>1</v>
      </c>
      <c r="Y227" s="4">
        <v>112409.98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2102872.81</v>
      </c>
      <c r="G228" s="4" t="s">
        <v>86</v>
      </c>
      <c r="H228" s="4" t="s">
        <v>87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2102872.81</v>
      </c>
      <c r="X228" s="4">
        <v>1</v>
      </c>
      <c r="Y228" s="4">
        <v>2102872.81</v>
      </c>
      <c r="Z228" s="4"/>
      <c r="AA228" s="4"/>
      <c r="AB228" s="4"/>
    </row>
    <row r="230" spans="1:206" x14ac:dyDescent="0.2">
      <c r="A230" s="2">
        <v>51</v>
      </c>
      <c r="B230" s="2">
        <f>B24</f>
        <v>1</v>
      </c>
      <c r="C230" s="2">
        <f>A24</f>
        <v>4</v>
      </c>
      <c r="D230" s="2">
        <f>ROW(A24)</f>
        <v>24</v>
      </c>
      <c r="E230" s="2"/>
      <c r="F230" s="2" t="str">
        <f>IF(F24&lt;&gt;"",F24,"")</f>
        <v/>
      </c>
      <c r="G230" s="2" t="str">
        <f>IF(G24&lt;&gt;"",G24,"")</f>
        <v>Поддерживающая уборка</v>
      </c>
      <c r="H230" s="2">
        <v>0</v>
      </c>
      <c r="I230" s="2"/>
      <c r="J230" s="2"/>
      <c r="K230" s="2"/>
      <c r="L230" s="2"/>
      <c r="M230" s="2"/>
      <c r="N230" s="2"/>
      <c r="O230" s="2">
        <f t="shared" ref="O230:T230" si="132">ROUND(O37+O74+O122+O159+O200+AB230,2)</f>
        <v>3747418.76</v>
      </c>
      <c r="P230" s="2">
        <f t="shared" si="132"/>
        <v>282453.5</v>
      </c>
      <c r="Q230" s="2">
        <f t="shared" si="132"/>
        <v>15324.19</v>
      </c>
      <c r="R230" s="2">
        <f t="shared" si="132"/>
        <v>234.01</v>
      </c>
      <c r="S230" s="2">
        <f t="shared" si="132"/>
        <v>3449641.07</v>
      </c>
      <c r="T230" s="2">
        <f t="shared" si="132"/>
        <v>0</v>
      </c>
      <c r="U230" s="2">
        <f>U37+U74+U122+U159+U200+AH230</f>
        <v>12329.91987888</v>
      </c>
      <c r="V230" s="2">
        <f>V37+V74+V122+V159+V200+AI230</f>
        <v>0</v>
      </c>
      <c r="W230" s="2">
        <f>ROUND(W37+W74+W122+W159+W200+AJ230,2)</f>
        <v>0</v>
      </c>
      <c r="X230" s="2">
        <f>ROUND(X37+X74+X122+X159+X200+AK230,2)</f>
        <v>2414748.77</v>
      </c>
      <c r="Y230" s="2">
        <f>ROUND(Y37+Y74+Y122+Y159+Y200+AL230,2)</f>
        <v>344964.13</v>
      </c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>
        <f t="shared" ref="AO230:BD230" si="133">ROUND(AO37+AO74+AO122+AO159+AO200+BX230,2)</f>
        <v>0</v>
      </c>
      <c r="AP230" s="2">
        <f t="shared" si="133"/>
        <v>0</v>
      </c>
      <c r="AQ230" s="2">
        <f t="shared" si="133"/>
        <v>0</v>
      </c>
      <c r="AR230" s="2">
        <f t="shared" si="133"/>
        <v>6507384.3899999997</v>
      </c>
      <c r="AS230" s="2">
        <f t="shared" si="133"/>
        <v>0</v>
      </c>
      <c r="AT230" s="2">
        <f t="shared" si="133"/>
        <v>0</v>
      </c>
      <c r="AU230" s="2">
        <f t="shared" si="133"/>
        <v>6507384.3899999997</v>
      </c>
      <c r="AV230" s="2">
        <f t="shared" si="133"/>
        <v>282453.5</v>
      </c>
      <c r="AW230" s="2">
        <f t="shared" si="133"/>
        <v>282453.5</v>
      </c>
      <c r="AX230" s="2">
        <f t="shared" si="133"/>
        <v>0</v>
      </c>
      <c r="AY230" s="2">
        <f t="shared" si="133"/>
        <v>282453.5</v>
      </c>
      <c r="AZ230" s="2">
        <f t="shared" si="133"/>
        <v>0</v>
      </c>
      <c r="BA230" s="2">
        <f t="shared" si="133"/>
        <v>0</v>
      </c>
      <c r="BB230" s="2">
        <f t="shared" si="133"/>
        <v>0</v>
      </c>
      <c r="BC230" s="2">
        <f t="shared" si="133"/>
        <v>0</v>
      </c>
      <c r="BD230" s="2">
        <f t="shared" si="133"/>
        <v>0</v>
      </c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>
        <v>0</v>
      </c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201</v>
      </c>
      <c r="F232" s="4">
        <f>ROUND(Source!O230,O232)</f>
        <v>3747418.76</v>
      </c>
      <c r="G232" s="4" t="s">
        <v>34</v>
      </c>
      <c r="H232" s="4" t="s">
        <v>35</v>
      </c>
      <c r="I232" s="4"/>
      <c r="J232" s="4"/>
      <c r="K232" s="4">
        <v>201</v>
      </c>
      <c r="L232" s="4">
        <v>1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3747418.76</v>
      </c>
      <c r="X232" s="4">
        <v>1</v>
      </c>
      <c r="Y232" s="4">
        <v>3747418.76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202</v>
      </c>
      <c r="F233" s="4">
        <f>ROUND(Source!P230,O233)</f>
        <v>282453.5</v>
      </c>
      <c r="G233" s="4" t="s">
        <v>36</v>
      </c>
      <c r="H233" s="4" t="s">
        <v>37</v>
      </c>
      <c r="I233" s="4"/>
      <c r="J233" s="4"/>
      <c r="K233" s="4">
        <v>202</v>
      </c>
      <c r="L233" s="4">
        <v>2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282453.5</v>
      </c>
      <c r="X233" s="4">
        <v>1</v>
      </c>
      <c r="Y233" s="4">
        <v>282453.5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222</v>
      </c>
      <c r="F234" s="4">
        <f>ROUND(Source!AO230,O234)</f>
        <v>0</v>
      </c>
      <c r="G234" s="4" t="s">
        <v>38</v>
      </c>
      <c r="H234" s="4" t="s">
        <v>39</v>
      </c>
      <c r="I234" s="4"/>
      <c r="J234" s="4"/>
      <c r="K234" s="4">
        <v>222</v>
      </c>
      <c r="L234" s="4">
        <v>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225</v>
      </c>
      <c r="F235" s="4">
        <f>ROUND(Source!AV230,O235)</f>
        <v>282453.5</v>
      </c>
      <c r="G235" s="4" t="s">
        <v>40</v>
      </c>
      <c r="H235" s="4" t="s">
        <v>41</v>
      </c>
      <c r="I235" s="4"/>
      <c r="J235" s="4"/>
      <c r="K235" s="4">
        <v>225</v>
      </c>
      <c r="L235" s="4">
        <v>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282453.5</v>
      </c>
      <c r="X235" s="4">
        <v>1</v>
      </c>
      <c r="Y235" s="4">
        <v>282453.5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226</v>
      </c>
      <c r="F236" s="4">
        <f>ROUND(Source!AW230,O236)</f>
        <v>282453.5</v>
      </c>
      <c r="G236" s="4" t="s">
        <v>42</v>
      </c>
      <c r="H236" s="4" t="s">
        <v>43</v>
      </c>
      <c r="I236" s="4"/>
      <c r="J236" s="4"/>
      <c r="K236" s="4">
        <v>226</v>
      </c>
      <c r="L236" s="4">
        <v>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282453.5</v>
      </c>
      <c r="X236" s="4">
        <v>1</v>
      </c>
      <c r="Y236" s="4">
        <v>282453.5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227</v>
      </c>
      <c r="F237" s="4">
        <f>ROUND(Source!AX230,O237)</f>
        <v>0</v>
      </c>
      <c r="G237" s="4" t="s">
        <v>44</v>
      </c>
      <c r="H237" s="4" t="s">
        <v>45</v>
      </c>
      <c r="I237" s="4"/>
      <c r="J237" s="4"/>
      <c r="K237" s="4">
        <v>227</v>
      </c>
      <c r="L237" s="4">
        <v>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228</v>
      </c>
      <c r="F238" s="4">
        <f>ROUND(Source!AY230,O238)</f>
        <v>282453.5</v>
      </c>
      <c r="G238" s="4" t="s">
        <v>46</v>
      </c>
      <c r="H238" s="4" t="s">
        <v>47</v>
      </c>
      <c r="I238" s="4"/>
      <c r="J238" s="4"/>
      <c r="K238" s="4">
        <v>228</v>
      </c>
      <c r="L238" s="4">
        <v>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282453.5</v>
      </c>
      <c r="X238" s="4">
        <v>1</v>
      </c>
      <c r="Y238" s="4">
        <v>282453.5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216</v>
      </c>
      <c r="F239" s="4">
        <f>ROUND(Source!AP230,O239)</f>
        <v>0</v>
      </c>
      <c r="G239" s="4" t="s">
        <v>48</v>
      </c>
      <c r="H239" s="4" t="s">
        <v>49</v>
      </c>
      <c r="I239" s="4"/>
      <c r="J239" s="4"/>
      <c r="K239" s="4">
        <v>216</v>
      </c>
      <c r="L239" s="4">
        <v>8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223</v>
      </c>
      <c r="F240" s="4">
        <f>ROUND(Source!AQ230,O240)</f>
        <v>0</v>
      </c>
      <c r="G240" s="4" t="s">
        <v>50</v>
      </c>
      <c r="H240" s="4" t="s">
        <v>51</v>
      </c>
      <c r="I240" s="4"/>
      <c r="J240" s="4"/>
      <c r="K240" s="4">
        <v>223</v>
      </c>
      <c r="L240" s="4">
        <v>9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229</v>
      </c>
      <c r="F241" s="4">
        <f>ROUND(Source!AZ230,O241)</f>
        <v>0</v>
      </c>
      <c r="G241" s="4" t="s">
        <v>52</v>
      </c>
      <c r="H241" s="4" t="s">
        <v>53</v>
      </c>
      <c r="I241" s="4"/>
      <c r="J241" s="4"/>
      <c r="K241" s="4">
        <v>229</v>
      </c>
      <c r="L241" s="4">
        <v>10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203</v>
      </c>
      <c r="F242" s="4">
        <f>ROUND(Source!Q230,O242)</f>
        <v>15324.19</v>
      </c>
      <c r="G242" s="4" t="s">
        <v>54</v>
      </c>
      <c r="H242" s="4" t="s">
        <v>55</v>
      </c>
      <c r="I242" s="4"/>
      <c r="J242" s="4"/>
      <c r="K242" s="4">
        <v>203</v>
      </c>
      <c r="L242" s="4">
        <v>11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15324.19</v>
      </c>
      <c r="X242" s="4">
        <v>1</v>
      </c>
      <c r="Y242" s="4">
        <v>15324.19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231</v>
      </c>
      <c r="F243" s="4">
        <f>ROUND(Source!BB230,O243)</f>
        <v>0</v>
      </c>
      <c r="G243" s="4" t="s">
        <v>56</v>
      </c>
      <c r="H243" s="4" t="s">
        <v>57</v>
      </c>
      <c r="I243" s="4"/>
      <c r="J243" s="4"/>
      <c r="K243" s="4">
        <v>231</v>
      </c>
      <c r="L243" s="4">
        <v>12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204</v>
      </c>
      <c r="F244" s="4">
        <f>ROUND(Source!R230,O244)</f>
        <v>234.01</v>
      </c>
      <c r="G244" s="4" t="s">
        <v>58</v>
      </c>
      <c r="H244" s="4" t="s">
        <v>59</v>
      </c>
      <c r="I244" s="4"/>
      <c r="J244" s="4"/>
      <c r="K244" s="4">
        <v>204</v>
      </c>
      <c r="L244" s="4">
        <v>13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234.01</v>
      </c>
      <c r="X244" s="4">
        <v>1</v>
      </c>
      <c r="Y244" s="4">
        <v>234.01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205</v>
      </c>
      <c r="F245" s="4">
        <f>ROUND(Source!S230,O245)</f>
        <v>3449641.07</v>
      </c>
      <c r="G245" s="4" t="s">
        <v>60</v>
      </c>
      <c r="H245" s="4" t="s">
        <v>61</v>
      </c>
      <c r="I245" s="4"/>
      <c r="J245" s="4"/>
      <c r="K245" s="4">
        <v>205</v>
      </c>
      <c r="L245" s="4">
        <v>14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3449641.07</v>
      </c>
      <c r="X245" s="4">
        <v>1</v>
      </c>
      <c r="Y245" s="4">
        <v>3449641.07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232</v>
      </c>
      <c r="F246" s="4">
        <f>ROUND(Source!BC230,O246)</f>
        <v>0</v>
      </c>
      <c r="G246" s="4" t="s">
        <v>62</v>
      </c>
      <c r="H246" s="4" t="s">
        <v>63</v>
      </c>
      <c r="I246" s="4"/>
      <c r="J246" s="4"/>
      <c r="K246" s="4">
        <v>232</v>
      </c>
      <c r="L246" s="4">
        <v>15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214</v>
      </c>
      <c r="F247" s="4">
        <f>ROUND(Source!AS230,O247)</f>
        <v>0</v>
      </c>
      <c r="G247" s="4" t="s">
        <v>64</v>
      </c>
      <c r="H247" s="4" t="s">
        <v>65</v>
      </c>
      <c r="I247" s="4"/>
      <c r="J247" s="4"/>
      <c r="K247" s="4">
        <v>214</v>
      </c>
      <c r="L247" s="4">
        <v>16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215</v>
      </c>
      <c r="F248" s="4">
        <f>ROUND(Source!AT230,O248)</f>
        <v>0</v>
      </c>
      <c r="G248" s="4" t="s">
        <v>66</v>
      </c>
      <c r="H248" s="4" t="s">
        <v>67</v>
      </c>
      <c r="I248" s="4"/>
      <c r="J248" s="4"/>
      <c r="K248" s="4">
        <v>215</v>
      </c>
      <c r="L248" s="4">
        <v>17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217</v>
      </c>
      <c r="F249" s="4">
        <f>ROUND(Source!AU230,O249)</f>
        <v>6507384.3899999997</v>
      </c>
      <c r="G249" s="4" t="s">
        <v>68</v>
      </c>
      <c r="H249" s="4" t="s">
        <v>69</v>
      </c>
      <c r="I249" s="4"/>
      <c r="J249" s="4"/>
      <c r="K249" s="4">
        <v>217</v>
      </c>
      <c r="L249" s="4">
        <v>18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6507384.3899999997</v>
      </c>
      <c r="X249" s="4">
        <v>1</v>
      </c>
      <c r="Y249" s="4">
        <v>6507384.3899999997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230</v>
      </c>
      <c r="F250" s="4">
        <f>ROUND(Source!BA230,O250)</f>
        <v>0</v>
      </c>
      <c r="G250" s="4" t="s">
        <v>70</v>
      </c>
      <c r="H250" s="4" t="s">
        <v>71</v>
      </c>
      <c r="I250" s="4"/>
      <c r="J250" s="4"/>
      <c r="K250" s="4">
        <v>230</v>
      </c>
      <c r="L250" s="4">
        <v>19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206</v>
      </c>
      <c r="F251" s="4">
        <f>ROUND(Source!T230,O251)</f>
        <v>0</v>
      </c>
      <c r="G251" s="4" t="s">
        <v>72</v>
      </c>
      <c r="H251" s="4" t="s">
        <v>73</v>
      </c>
      <c r="I251" s="4"/>
      <c r="J251" s="4"/>
      <c r="K251" s="4">
        <v>206</v>
      </c>
      <c r="L251" s="4">
        <v>20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207</v>
      </c>
      <c r="F252" s="4">
        <f>Source!U230</f>
        <v>12329.91987888</v>
      </c>
      <c r="G252" s="4" t="s">
        <v>74</v>
      </c>
      <c r="H252" s="4" t="s">
        <v>75</v>
      </c>
      <c r="I252" s="4"/>
      <c r="J252" s="4"/>
      <c r="K252" s="4">
        <v>207</v>
      </c>
      <c r="L252" s="4">
        <v>21</v>
      </c>
      <c r="M252" s="4">
        <v>3</v>
      </c>
      <c r="N252" s="4" t="s">
        <v>3</v>
      </c>
      <c r="O252" s="4">
        <v>-1</v>
      </c>
      <c r="P252" s="4"/>
      <c r="Q252" s="4"/>
      <c r="R252" s="4"/>
      <c r="S252" s="4"/>
      <c r="T252" s="4"/>
      <c r="U252" s="4"/>
      <c r="V252" s="4"/>
      <c r="W252" s="4">
        <v>12329.919878880002</v>
      </c>
      <c r="X252" s="4">
        <v>1</v>
      </c>
      <c r="Y252" s="4">
        <v>12329.919878880002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208</v>
      </c>
      <c r="F253" s="4">
        <f>Source!V230</f>
        <v>0</v>
      </c>
      <c r="G253" s="4" t="s">
        <v>76</v>
      </c>
      <c r="H253" s="4" t="s">
        <v>77</v>
      </c>
      <c r="I253" s="4"/>
      <c r="J253" s="4"/>
      <c r="K253" s="4">
        <v>208</v>
      </c>
      <c r="L253" s="4">
        <v>22</v>
      </c>
      <c r="M253" s="4">
        <v>3</v>
      </c>
      <c r="N253" s="4" t="s">
        <v>3</v>
      </c>
      <c r="O253" s="4">
        <v>-1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209</v>
      </c>
      <c r="F254" s="4">
        <f>ROUND(Source!W230,O254)</f>
        <v>0</v>
      </c>
      <c r="G254" s="4" t="s">
        <v>78</v>
      </c>
      <c r="H254" s="4" t="s">
        <v>79</v>
      </c>
      <c r="I254" s="4"/>
      <c r="J254" s="4"/>
      <c r="K254" s="4">
        <v>209</v>
      </c>
      <c r="L254" s="4">
        <v>23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233</v>
      </c>
      <c r="F255" s="4">
        <f>ROUND(Source!BD230,O255)</f>
        <v>0</v>
      </c>
      <c r="G255" s="4" t="s">
        <v>80</v>
      </c>
      <c r="H255" s="4" t="s">
        <v>81</v>
      </c>
      <c r="I255" s="4"/>
      <c r="J255" s="4"/>
      <c r="K255" s="4">
        <v>233</v>
      </c>
      <c r="L255" s="4">
        <v>24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210</v>
      </c>
      <c r="F256" s="4">
        <f>ROUND(Source!X230,O256)</f>
        <v>2414748.77</v>
      </c>
      <c r="G256" s="4" t="s">
        <v>82</v>
      </c>
      <c r="H256" s="4" t="s">
        <v>83</v>
      </c>
      <c r="I256" s="4"/>
      <c r="J256" s="4"/>
      <c r="K256" s="4">
        <v>210</v>
      </c>
      <c r="L256" s="4">
        <v>25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2414748.77</v>
      </c>
      <c r="X256" s="4">
        <v>1</v>
      </c>
      <c r="Y256" s="4">
        <v>2414748.77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211</v>
      </c>
      <c r="F257" s="4">
        <f>ROUND(Source!Y230,O257)</f>
        <v>344964.13</v>
      </c>
      <c r="G257" s="4" t="s">
        <v>84</v>
      </c>
      <c r="H257" s="4" t="s">
        <v>85</v>
      </c>
      <c r="I257" s="4"/>
      <c r="J257" s="4"/>
      <c r="K257" s="4">
        <v>211</v>
      </c>
      <c r="L257" s="4">
        <v>26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344964.13</v>
      </c>
      <c r="X257" s="4">
        <v>1</v>
      </c>
      <c r="Y257" s="4">
        <v>344964.13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224</v>
      </c>
      <c r="F258" s="4">
        <f>ROUND(Source!AR230,O258)</f>
        <v>6507384.3899999997</v>
      </c>
      <c r="G258" s="4" t="s">
        <v>86</v>
      </c>
      <c r="H258" s="4" t="s">
        <v>87</v>
      </c>
      <c r="I258" s="4"/>
      <c r="J258" s="4"/>
      <c r="K258" s="4">
        <v>224</v>
      </c>
      <c r="L258" s="4">
        <v>27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6507384.3899999997</v>
      </c>
      <c r="X258" s="4">
        <v>1</v>
      </c>
      <c r="Y258" s="4">
        <v>6507384.3899999997</v>
      </c>
      <c r="Z258" s="4"/>
      <c r="AA258" s="4"/>
      <c r="AB258" s="4"/>
    </row>
    <row r="259" spans="1:245" x14ac:dyDescent="0.2">
      <c r="A259" s="4">
        <v>50</v>
      </c>
      <c r="B259" s="4">
        <v>1</v>
      </c>
      <c r="C259" s="4">
        <v>0</v>
      </c>
      <c r="D259" s="4">
        <v>2</v>
      </c>
      <c r="E259" s="4">
        <v>0</v>
      </c>
      <c r="F259" s="4">
        <f>ROUND(F258,O259)</f>
        <v>6507384.3899999997</v>
      </c>
      <c r="G259" s="4" t="s">
        <v>152</v>
      </c>
      <c r="H259" s="4" t="s">
        <v>153</v>
      </c>
      <c r="I259" s="4"/>
      <c r="J259" s="4"/>
      <c r="K259" s="4">
        <v>212</v>
      </c>
      <c r="L259" s="4">
        <v>28</v>
      </c>
      <c r="M259" s="4">
        <v>0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6507384.3899999997</v>
      </c>
      <c r="X259" s="4">
        <v>1</v>
      </c>
      <c r="Y259" s="4">
        <v>6507384.3899999997</v>
      </c>
      <c r="Z259" s="4"/>
      <c r="AA259" s="4"/>
      <c r="AB259" s="4"/>
    </row>
    <row r="260" spans="1:245" x14ac:dyDescent="0.2">
      <c r="A260" s="4">
        <v>50</v>
      </c>
      <c r="B260" s="4">
        <v>1</v>
      </c>
      <c r="C260" s="4">
        <v>0</v>
      </c>
      <c r="D260" s="4">
        <v>2</v>
      </c>
      <c r="E260" s="4">
        <v>0</v>
      </c>
      <c r="F260" s="4">
        <f>ROUND(F259*0.07,O260)</f>
        <v>455516.91</v>
      </c>
      <c r="G260" s="4" t="s">
        <v>154</v>
      </c>
      <c r="H260" s="4" t="s">
        <v>155</v>
      </c>
      <c r="I260" s="4"/>
      <c r="J260" s="4"/>
      <c r="K260" s="4">
        <v>212</v>
      </c>
      <c r="L260" s="4">
        <v>29</v>
      </c>
      <c r="M260" s="4">
        <v>0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455516.91</v>
      </c>
      <c r="X260" s="4">
        <v>1</v>
      </c>
      <c r="Y260" s="4">
        <v>455516.91</v>
      </c>
      <c r="Z260" s="4"/>
      <c r="AA260" s="4"/>
      <c r="AB260" s="4"/>
    </row>
    <row r="261" spans="1:245" x14ac:dyDescent="0.2">
      <c r="A261" s="4">
        <v>50</v>
      </c>
      <c r="B261" s="4">
        <v>1</v>
      </c>
      <c r="C261" s="4">
        <v>0</v>
      </c>
      <c r="D261" s="4">
        <v>2</v>
      </c>
      <c r="E261" s="4">
        <v>213</v>
      </c>
      <c r="F261" s="4">
        <f>ROUND(F259+F260,O261)</f>
        <v>6962901.2999999998</v>
      </c>
      <c r="G261" s="4" t="s">
        <v>156</v>
      </c>
      <c r="H261" s="4" t="s">
        <v>86</v>
      </c>
      <c r="I261" s="4"/>
      <c r="J261" s="4"/>
      <c r="K261" s="4">
        <v>212</v>
      </c>
      <c r="L261" s="4">
        <v>30</v>
      </c>
      <c r="M261" s="4">
        <v>0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6962901.2999999998</v>
      </c>
      <c r="X261" s="4">
        <v>1</v>
      </c>
      <c r="Y261" s="4">
        <v>6962901.2999999998</v>
      </c>
      <c r="Z261" s="4"/>
      <c r="AA261" s="4"/>
      <c r="AB261" s="4"/>
    </row>
    <row r="263" spans="1:245" x14ac:dyDescent="0.2">
      <c r="A263" s="1">
        <v>4</v>
      </c>
      <c r="B263" s="1">
        <v>1</v>
      </c>
      <c r="C263" s="1"/>
      <c r="D263" s="1">
        <f>ROW(A517)</f>
        <v>517</v>
      </c>
      <c r="E263" s="1"/>
      <c r="F263" s="1" t="s">
        <v>3</v>
      </c>
      <c r="G263" s="1" t="s">
        <v>157</v>
      </c>
      <c r="H263" s="1" t="s">
        <v>3</v>
      </c>
      <c r="I263" s="1">
        <v>0</v>
      </c>
      <c r="J263" s="1"/>
      <c r="K263" s="1">
        <v>-1</v>
      </c>
      <c r="L263" s="1"/>
      <c r="M263" s="1" t="s">
        <v>3</v>
      </c>
      <c r="N263" s="1"/>
      <c r="O263" s="1"/>
      <c r="P263" s="1"/>
      <c r="Q263" s="1"/>
      <c r="R263" s="1"/>
      <c r="S263" s="1">
        <v>0</v>
      </c>
      <c r="T263" s="1"/>
      <c r="U263" s="1" t="s">
        <v>3</v>
      </c>
      <c r="V263" s="1">
        <v>0</v>
      </c>
      <c r="W263" s="1"/>
      <c r="X263" s="1"/>
      <c r="Y263" s="1"/>
      <c r="Z263" s="1"/>
      <c r="AA263" s="1"/>
      <c r="AB263" s="1" t="s">
        <v>3</v>
      </c>
      <c r="AC263" s="1" t="s">
        <v>3</v>
      </c>
      <c r="AD263" s="1" t="s">
        <v>3</v>
      </c>
      <c r="AE263" s="1" t="s">
        <v>3</v>
      </c>
      <c r="AF263" s="1" t="s">
        <v>3</v>
      </c>
      <c r="AG263" s="1" t="s">
        <v>3</v>
      </c>
      <c r="AH263" s="1"/>
      <c r="AI263" s="1"/>
      <c r="AJ263" s="1"/>
      <c r="AK263" s="1"/>
      <c r="AL263" s="1"/>
      <c r="AM263" s="1"/>
      <c r="AN263" s="1"/>
      <c r="AO263" s="1"/>
      <c r="AP263" s="1" t="s">
        <v>3</v>
      </c>
      <c r="AQ263" s="1" t="s">
        <v>3</v>
      </c>
      <c r="AR263" s="1" t="s">
        <v>3</v>
      </c>
      <c r="AS263" s="1"/>
      <c r="AT263" s="1"/>
      <c r="AU263" s="1"/>
      <c r="AV263" s="1"/>
      <c r="AW263" s="1"/>
      <c r="AX263" s="1"/>
      <c r="AY263" s="1"/>
      <c r="AZ263" s="1" t="s">
        <v>3</v>
      </c>
      <c r="BA263" s="1"/>
      <c r="BB263" s="1" t="s">
        <v>3</v>
      </c>
      <c r="BC263" s="1" t="s">
        <v>3</v>
      </c>
      <c r="BD263" s="1" t="s">
        <v>3</v>
      </c>
      <c r="BE263" s="1" t="s">
        <v>3</v>
      </c>
      <c r="BF263" s="1" t="s">
        <v>3</v>
      </c>
      <c r="BG263" s="1" t="s">
        <v>3</v>
      </c>
      <c r="BH263" s="1" t="s">
        <v>3</v>
      </c>
      <c r="BI263" s="1" t="s">
        <v>3</v>
      </c>
      <c r="BJ263" s="1" t="s">
        <v>3</v>
      </c>
      <c r="BK263" s="1" t="s">
        <v>3</v>
      </c>
      <c r="BL263" s="1" t="s">
        <v>3</v>
      </c>
      <c r="BM263" s="1" t="s">
        <v>3</v>
      </c>
      <c r="BN263" s="1" t="s">
        <v>3</v>
      </c>
      <c r="BO263" s="1" t="s">
        <v>3</v>
      </c>
      <c r="BP263" s="1" t="s">
        <v>3</v>
      </c>
      <c r="BQ263" s="1"/>
      <c r="BR263" s="1"/>
      <c r="BS263" s="1"/>
      <c r="BT263" s="1"/>
      <c r="BU263" s="1"/>
      <c r="BV263" s="1"/>
      <c r="BW263" s="1"/>
      <c r="BX263" s="1">
        <v>0</v>
      </c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>
        <v>0</v>
      </c>
    </row>
    <row r="265" spans="1:245" x14ac:dyDescent="0.2">
      <c r="A265" s="2">
        <v>52</v>
      </c>
      <c r="B265" s="2">
        <f t="shared" ref="B265:G265" si="134">B517</f>
        <v>1</v>
      </c>
      <c r="C265" s="2">
        <f t="shared" si="134"/>
        <v>4</v>
      </c>
      <c r="D265" s="2">
        <f t="shared" si="134"/>
        <v>263</v>
      </c>
      <c r="E265" s="2">
        <f t="shared" si="134"/>
        <v>0</v>
      </c>
      <c r="F265" s="2" t="str">
        <f t="shared" si="134"/>
        <v/>
      </c>
      <c r="G265" s="2" t="str">
        <f t="shared" si="134"/>
        <v>Основная уборка</v>
      </c>
      <c r="H265" s="2"/>
      <c r="I265" s="2"/>
      <c r="J265" s="2"/>
      <c r="K265" s="2"/>
      <c r="L265" s="2"/>
      <c r="M265" s="2"/>
      <c r="N265" s="2"/>
      <c r="O265" s="2">
        <f t="shared" ref="O265:AT265" si="135">O517</f>
        <v>3772780.21</v>
      </c>
      <c r="P265" s="2">
        <f t="shared" si="135"/>
        <v>1188748.3899999999</v>
      </c>
      <c r="Q265" s="2">
        <f t="shared" si="135"/>
        <v>20367.28</v>
      </c>
      <c r="R265" s="2">
        <f t="shared" si="135"/>
        <v>311.01</v>
      </c>
      <c r="S265" s="2">
        <f t="shared" si="135"/>
        <v>2563664.54</v>
      </c>
      <c r="T265" s="2">
        <f t="shared" si="135"/>
        <v>0</v>
      </c>
      <c r="U265" s="2">
        <f t="shared" si="135"/>
        <v>9163.2086032000007</v>
      </c>
      <c r="V265" s="2">
        <f t="shared" si="135"/>
        <v>0</v>
      </c>
      <c r="W265" s="2">
        <f t="shared" si="135"/>
        <v>0</v>
      </c>
      <c r="X265" s="2">
        <f t="shared" si="135"/>
        <v>1794565.2</v>
      </c>
      <c r="Y265" s="2">
        <f t="shared" si="135"/>
        <v>256366.48</v>
      </c>
      <c r="Z265" s="2">
        <f t="shared" si="135"/>
        <v>0</v>
      </c>
      <c r="AA265" s="2">
        <f t="shared" si="135"/>
        <v>0</v>
      </c>
      <c r="AB265" s="2">
        <f t="shared" si="135"/>
        <v>0</v>
      </c>
      <c r="AC265" s="2">
        <f t="shared" si="135"/>
        <v>0</v>
      </c>
      <c r="AD265" s="2">
        <f t="shared" si="135"/>
        <v>0</v>
      </c>
      <c r="AE265" s="2">
        <f t="shared" si="135"/>
        <v>0</v>
      </c>
      <c r="AF265" s="2">
        <f t="shared" si="135"/>
        <v>0</v>
      </c>
      <c r="AG265" s="2">
        <f t="shared" si="135"/>
        <v>0</v>
      </c>
      <c r="AH265" s="2">
        <f t="shared" si="135"/>
        <v>0</v>
      </c>
      <c r="AI265" s="2">
        <f t="shared" si="135"/>
        <v>0</v>
      </c>
      <c r="AJ265" s="2">
        <f t="shared" si="135"/>
        <v>0</v>
      </c>
      <c r="AK265" s="2">
        <f t="shared" si="135"/>
        <v>0</v>
      </c>
      <c r="AL265" s="2">
        <f t="shared" si="135"/>
        <v>0</v>
      </c>
      <c r="AM265" s="2">
        <f t="shared" si="135"/>
        <v>0</v>
      </c>
      <c r="AN265" s="2">
        <f t="shared" si="135"/>
        <v>0</v>
      </c>
      <c r="AO265" s="2">
        <f t="shared" si="135"/>
        <v>0</v>
      </c>
      <c r="AP265" s="2">
        <f t="shared" si="135"/>
        <v>0</v>
      </c>
      <c r="AQ265" s="2">
        <f t="shared" si="135"/>
        <v>0</v>
      </c>
      <c r="AR265" s="2">
        <f t="shared" si="135"/>
        <v>5824047.79</v>
      </c>
      <c r="AS265" s="2">
        <f t="shared" si="135"/>
        <v>914118.86</v>
      </c>
      <c r="AT265" s="2">
        <f t="shared" si="135"/>
        <v>0</v>
      </c>
      <c r="AU265" s="2">
        <f t="shared" ref="AU265:BZ265" si="136">AU517</f>
        <v>4909928.93</v>
      </c>
      <c r="AV265" s="2">
        <f t="shared" si="136"/>
        <v>1188748.3899999999</v>
      </c>
      <c r="AW265" s="2">
        <f t="shared" si="136"/>
        <v>1188748.3899999999</v>
      </c>
      <c r="AX265" s="2">
        <f t="shared" si="136"/>
        <v>0</v>
      </c>
      <c r="AY265" s="2">
        <f t="shared" si="136"/>
        <v>1188748.3899999999</v>
      </c>
      <c r="AZ265" s="2">
        <f t="shared" si="136"/>
        <v>0</v>
      </c>
      <c r="BA265" s="2">
        <f t="shared" si="136"/>
        <v>0</v>
      </c>
      <c r="BB265" s="2">
        <f t="shared" si="136"/>
        <v>0</v>
      </c>
      <c r="BC265" s="2">
        <f t="shared" si="136"/>
        <v>0</v>
      </c>
      <c r="BD265" s="2">
        <f t="shared" si="136"/>
        <v>0</v>
      </c>
      <c r="BE265" s="2">
        <f t="shared" si="136"/>
        <v>0</v>
      </c>
      <c r="BF265" s="2">
        <f t="shared" si="136"/>
        <v>0</v>
      </c>
      <c r="BG265" s="2">
        <f t="shared" si="136"/>
        <v>0</v>
      </c>
      <c r="BH265" s="2">
        <f t="shared" si="136"/>
        <v>0</v>
      </c>
      <c r="BI265" s="2">
        <f t="shared" si="136"/>
        <v>0</v>
      </c>
      <c r="BJ265" s="2">
        <f t="shared" si="136"/>
        <v>0</v>
      </c>
      <c r="BK265" s="2">
        <f t="shared" si="136"/>
        <v>0</v>
      </c>
      <c r="BL265" s="2">
        <f t="shared" si="136"/>
        <v>0</v>
      </c>
      <c r="BM265" s="2">
        <f t="shared" si="136"/>
        <v>0</v>
      </c>
      <c r="BN265" s="2">
        <f t="shared" si="136"/>
        <v>0</v>
      </c>
      <c r="BO265" s="2">
        <f t="shared" si="136"/>
        <v>0</v>
      </c>
      <c r="BP265" s="2">
        <f t="shared" si="136"/>
        <v>0</v>
      </c>
      <c r="BQ265" s="2">
        <f t="shared" si="136"/>
        <v>0</v>
      </c>
      <c r="BR265" s="2">
        <f t="shared" si="136"/>
        <v>0</v>
      </c>
      <c r="BS265" s="2">
        <f t="shared" si="136"/>
        <v>0</v>
      </c>
      <c r="BT265" s="2">
        <f t="shared" si="136"/>
        <v>0</v>
      </c>
      <c r="BU265" s="2">
        <f t="shared" si="136"/>
        <v>0</v>
      </c>
      <c r="BV265" s="2">
        <f t="shared" si="136"/>
        <v>0</v>
      </c>
      <c r="BW265" s="2">
        <f t="shared" si="136"/>
        <v>0</v>
      </c>
      <c r="BX265" s="2">
        <f t="shared" si="136"/>
        <v>0</v>
      </c>
      <c r="BY265" s="2">
        <f t="shared" si="136"/>
        <v>0</v>
      </c>
      <c r="BZ265" s="2">
        <f t="shared" si="136"/>
        <v>0</v>
      </c>
      <c r="CA265" s="2">
        <f t="shared" ref="CA265:DF265" si="137">CA517</f>
        <v>0</v>
      </c>
      <c r="CB265" s="2">
        <f t="shared" si="137"/>
        <v>0</v>
      </c>
      <c r="CC265" s="2">
        <f t="shared" si="137"/>
        <v>0</v>
      </c>
      <c r="CD265" s="2">
        <f t="shared" si="137"/>
        <v>0</v>
      </c>
      <c r="CE265" s="2">
        <f t="shared" si="137"/>
        <v>0</v>
      </c>
      <c r="CF265" s="2">
        <f t="shared" si="137"/>
        <v>0</v>
      </c>
      <c r="CG265" s="2">
        <f t="shared" si="137"/>
        <v>0</v>
      </c>
      <c r="CH265" s="2">
        <f t="shared" si="137"/>
        <v>0</v>
      </c>
      <c r="CI265" s="2">
        <f t="shared" si="137"/>
        <v>0</v>
      </c>
      <c r="CJ265" s="2">
        <f t="shared" si="137"/>
        <v>0</v>
      </c>
      <c r="CK265" s="2">
        <f t="shared" si="137"/>
        <v>0</v>
      </c>
      <c r="CL265" s="2">
        <f t="shared" si="137"/>
        <v>0</v>
      </c>
      <c r="CM265" s="2">
        <f t="shared" si="137"/>
        <v>0</v>
      </c>
      <c r="CN265" s="2">
        <f t="shared" si="137"/>
        <v>0</v>
      </c>
      <c r="CO265" s="2">
        <f t="shared" si="137"/>
        <v>0</v>
      </c>
      <c r="CP265" s="2">
        <f t="shared" si="137"/>
        <v>0</v>
      </c>
      <c r="CQ265" s="2">
        <f t="shared" si="137"/>
        <v>0</v>
      </c>
      <c r="CR265" s="2">
        <f t="shared" si="137"/>
        <v>0</v>
      </c>
      <c r="CS265" s="2">
        <f t="shared" si="137"/>
        <v>0</v>
      </c>
      <c r="CT265" s="2">
        <f t="shared" si="137"/>
        <v>0</v>
      </c>
      <c r="CU265" s="2">
        <f t="shared" si="137"/>
        <v>0</v>
      </c>
      <c r="CV265" s="2">
        <f t="shared" si="137"/>
        <v>0</v>
      </c>
      <c r="CW265" s="2">
        <f t="shared" si="137"/>
        <v>0</v>
      </c>
      <c r="CX265" s="2">
        <f t="shared" si="137"/>
        <v>0</v>
      </c>
      <c r="CY265" s="2">
        <f t="shared" si="137"/>
        <v>0</v>
      </c>
      <c r="CZ265" s="2">
        <f t="shared" si="137"/>
        <v>0</v>
      </c>
      <c r="DA265" s="2">
        <f t="shared" si="137"/>
        <v>0</v>
      </c>
      <c r="DB265" s="2">
        <f t="shared" si="137"/>
        <v>0</v>
      </c>
      <c r="DC265" s="2">
        <f t="shared" si="137"/>
        <v>0</v>
      </c>
      <c r="DD265" s="2">
        <f t="shared" si="137"/>
        <v>0</v>
      </c>
      <c r="DE265" s="2">
        <f t="shared" si="137"/>
        <v>0</v>
      </c>
      <c r="DF265" s="2">
        <f t="shared" si="137"/>
        <v>0</v>
      </c>
      <c r="DG265" s="3">
        <f t="shared" ref="DG265:EL265" si="138">DG517</f>
        <v>0</v>
      </c>
      <c r="DH265" s="3">
        <f t="shared" si="138"/>
        <v>0</v>
      </c>
      <c r="DI265" s="3">
        <f t="shared" si="138"/>
        <v>0</v>
      </c>
      <c r="DJ265" s="3">
        <f t="shared" si="138"/>
        <v>0</v>
      </c>
      <c r="DK265" s="3">
        <f t="shared" si="138"/>
        <v>0</v>
      </c>
      <c r="DL265" s="3">
        <f t="shared" si="138"/>
        <v>0</v>
      </c>
      <c r="DM265" s="3">
        <f t="shared" si="138"/>
        <v>0</v>
      </c>
      <c r="DN265" s="3">
        <f t="shared" si="138"/>
        <v>0</v>
      </c>
      <c r="DO265" s="3">
        <f t="shared" si="138"/>
        <v>0</v>
      </c>
      <c r="DP265" s="3">
        <f t="shared" si="138"/>
        <v>0</v>
      </c>
      <c r="DQ265" s="3">
        <f t="shared" si="138"/>
        <v>0</v>
      </c>
      <c r="DR265" s="3">
        <f t="shared" si="138"/>
        <v>0</v>
      </c>
      <c r="DS265" s="3">
        <f t="shared" si="138"/>
        <v>0</v>
      </c>
      <c r="DT265" s="3">
        <f t="shared" si="138"/>
        <v>0</v>
      </c>
      <c r="DU265" s="3">
        <f t="shared" si="138"/>
        <v>0</v>
      </c>
      <c r="DV265" s="3">
        <f t="shared" si="138"/>
        <v>0</v>
      </c>
      <c r="DW265" s="3">
        <f t="shared" si="138"/>
        <v>0</v>
      </c>
      <c r="DX265" s="3">
        <f t="shared" si="138"/>
        <v>0</v>
      </c>
      <c r="DY265" s="3">
        <f t="shared" si="138"/>
        <v>0</v>
      </c>
      <c r="DZ265" s="3">
        <f t="shared" si="138"/>
        <v>0</v>
      </c>
      <c r="EA265" s="3">
        <f t="shared" si="138"/>
        <v>0</v>
      </c>
      <c r="EB265" s="3">
        <f t="shared" si="138"/>
        <v>0</v>
      </c>
      <c r="EC265" s="3">
        <f t="shared" si="138"/>
        <v>0</v>
      </c>
      <c r="ED265" s="3">
        <f t="shared" si="138"/>
        <v>0</v>
      </c>
      <c r="EE265" s="3">
        <f t="shared" si="138"/>
        <v>0</v>
      </c>
      <c r="EF265" s="3">
        <f t="shared" si="138"/>
        <v>0</v>
      </c>
      <c r="EG265" s="3">
        <f t="shared" si="138"/>
        <v>0</v>
      </c>
      <c r="EH265" s="3">
        <f t="shared" si="138"/>
        <v>0</v>
      </c>
      <c r="EI265" s="3">
        <f t="shared" si="138"/>
        <v>0</v>
      </c>
      <c r="EJ265" s="3">
        <f t="shared" si="138"/>
        <v>0</v>
      </c>
      <c r="EK265" s="3">
        <f t="shared" si="138"/>
        <v>0</v>
      </c>
      <c r="EL265" s="3">
        <f t="shared" si="138"/>
        <v>0</v>
      </c>
      <c r="EM265" s="3">
        <f t="shared" ref="EM265:FR265" si="139">EM517</f>
        <v>0</v>
      </c>
      <c r="EN265" s="3">
        <f t="shared" si="139"/>
        <v>0</v>
      </c>
      <c r="EO265" s="3">
        <f t="shared" si="139"/>
        <v>0</v>
      </c>
      <c r="EP265" s="3">
        <f t="shared" si="139"/>
        <v>0</v>
      </c>
      <c r="EQ265" s="3">
        <f t="shared" si="139"/>
        <v>0</v>
      </c>
      <c r="ER265" s="3">
        <f t="shared" si="139"/>
        <v>0</v>
      </c>
      <c r="ES265" s="3">
        <f t="shared" si="139"/>
        <v>0</v>
      </c>
      <c r="ET265" s="3">
        <f t="shared" si="139"/>
        <v>0</v>
      </c>
      <c r="EU265" s="3">
        <f t="shared" si="139"/>
        <v>0</v>
      </c>
      <c r="EV265" s="3">
        <f t="shared" si="139"/>
        <v>0</v>
      </c>
      <c r="EW265" s="3">
        <f t="shared" si="139"/>
        <v>0</v>
      </c>
      <c r="EX265" s="3">
        <f t="shared" si="139"/>
        <v>0</v>
      </c>
      <c r="EY265" s="3">
        <f t="shared" si="139"/>
        <v>0</v>
      </c>
      <c r="EZ265" s="3">
        <f t="shared" si="139"/>
        <v>0</v>
      </c>
      <c r="FA265" s="3">
        <f t="shared" si="139"/>
        <v>0</v>
      </c>
      <c r="FB265" s="3">
        <f t="shared" si="139"/>
        <v>0</v>
      </c>
      <c r="FC265" s="3">
        <f t="shared" si="139"/>
        <v>0</v>
      </c>
      <c r="FD265" s="3">
        <f t="shared" si="139"/>
        <v>0</v>
      </c>
      <c r="FE265" s="3">
        <f t="shared" si="139"/>
        <v>0</v>
      </c>
      <c r="FF265" s="3">
        <f t="shared" si="139"/>
        <v>0</v>
      </c>
      <c r="FG265" s="3">
        <f t="shared" si="139"/>
        <v>0</v>
      </c>
      <c r="FH265" s="3">
        <f t="shared" si="139"/>
        <v>0</v>
      </c>
      <c r="FI265" s="3">
        <f t="shared" si="139"/>
        <v>0</v>
      </c>
      <c r="FJ265" s="3">
        <f t="shared" si="139"/>
        <v>0</v>
      </c>
      <c r="FK265" s="3">
        <f t="shared" si="139"/>
        <v>0</v>
      </c>
      <c r="FL265" s="3">
        <f t="shared" si="139"/>
        <v>0</v>
      </c>
      <c r="FM265" s="3">
        <f t="shared" si="139"/>
        <v>0</v>
      </c>
      <c r="FN265" s="3">
        <f t="shared" si="139"/>
        <v>0</v>
      </c>
      <c r="FO265" s="3">
        <f t="shared" si="139"/>
        <v>0</v>
      </c>
      <c r="FP265" s="3">
        <f t="shared" si="139"/>
        <v>0</v>
      </c>
      <c r="FQ265" s="3">
        <f t="shared" si="139"/>
        <v>0</v>
      </c>
      <c r="FR265" s="3">
        <f t="shared" si="139"/>
        <v>0</v>
      </c>
      <c r="FS265" s="3">
        <f t="shared" ref="FS265:GX265" si="140">FS517</f>
        <v>0</v>
      </c>
      <c r="FT265" s="3">
        <f t="shared" si="140"/>
        <v>0</v>
      </c>
      <c r="FU265" s="3">
        <f t="shared" si="140"/>
        <v>0</v>
      </c>
      <c r="FV265" s="3">
        <f t="shared" si="140"/>
        <v>0</v>
      </c>
      <c r="FW265" s="3">
        <f t="shared" si="140"/>
        <v>0</v>
      </c>
      <c r="FX265" s="3">
        <f t="shared" si="140"/>
        <v>0</v>
      </c>
      <c r="FY265" s="3">
        <f t="shared" si="140"/>
        <v>0</v>
      </c>
      <c r="FZ265" s="3">
        <f t="shared" si="140"/>
        <v>0</v>
      </c>
      <c r="GA265" s="3">
        <f t="shared" si="140"/>
        <v>0</v>
      </c>
      <c r="GB265" s="3">
        <f t="shared" si="140"/>
        <v>0</v>
      </c>
      <c r="GC265" s="3">
        <f t="shared" si="140"/>
        <v>0</v>
      </c>
      <c r="GD265" s="3">
        <f t="shared" si="140"/>
        <v>0</v>
      </c>
      <c r="GE265" s="3">
        <f t="shared" si="140"/>
        <v>0</v>
      </c>
      <c r="GF265" s="3">
        <f t="shared" si="140"/>
        <v>0</v>
      </c>
      <c r="GG265" s="3">
        <f t="shared" si="140"/>
        <v>0</v>
      </c>
      <c r="GH265" s="3">
        <f t="shared" si="140"/>
        <v>0</v>
      </c>
      <c r="GI265" s="3">
        <f t="shared" si="140"/>
        <v>0</v>
      </c>
      <c r="GJ265" s="3">
        <f t="shared" si="140"/>
        <v>0</v>
      </c>
      <c r="GK265" s="3">
        <f t="shared" si="140"/>
        <v>0</v>
      </c>
      <c r="GL265" s="3">
        <f t="shared" si="140"/>
        <v>0</v>
      </c>
      <c r="GM265" s="3">
        <f t="shared" si="140"/>
        <v>0</v>
      </c>
      <c r="GN265" s="3">
        <f t="shared" si="140"/>
        <v>0</v>
      </c>
      <c r="GO265" s="3">
        <f t="shared" si="140"/>
        <v>0</v>
      </c>
      <c r="GP265" s="3">
        <f t="shared" si="140"/>
        <v>0</v>
      </c>
      <c r="GQ265" s="3">
        <f t="shared" si="140"/>
        <v>0</v>
      </c>
      <c r="GR265" s="3">
        <f t="shared" si="140"/>
        <v>0</v>
      </c>
      <c r="GS265" s="3">
        <f t="shared" si="140"/>
        <v>0</v>
      </c>
      <c r="GT265" s="3">
        <f t="shared" si="140"/>
        <v>0</v>
      </c>
      <c r="GU265" s="3">
        <f t="shared" si="140"/>
        <v>0</v>
      </c>
      <c r="GV265" s="3">
        <f t="shared" si="140"/>
        <v>0</v>
      </c>
      <c r="GW265" s="3">
        <f t="shared" si="140"/>
        <v>0</v>
      </c>
      <c r="GX265" s="3">
        <f t="shared" si="140"/>
        <v>0</v>
      </c>
    </row>
    <row r="267" spans="1:245" x14ac:dyDescent="0.2">
      <c r="A267" s="1">
        <v>5</v>
      </c>
      <c r="B267" s="1">
        <v>1</v>
      </c>
      <c r="C267" s="1"/>
      <c r="D267" s="1">
        <f>ROW(A274)</f>
        <v>274</v>
      </c>
      <c r="E267" s="1"/>
      <c r="F267" s="1" t="s">
        <v>3</v>
      </c>
      <c r="G267" s="1" t="s">
        <v>14</v>
      </c>
      <c r="H267" s="1" t="s">
        <v>3</v>
      </c>
      <c r="I267" s="1">
        <v>0</v>
      </c>
      <c r="J267" s="1"/>
      <c r="K267" s="1">
        <v>-1</v>
      </c>
      <c r="L267" s="1"/>
      <c r="M267" s="1" t="s">
        <v>3</v>
      </c>
      <c r="N267" s="1"/>
      <c r="O267" s="1"/>
      <c r="P267" s="1"/>
      <c r="Q267" s="1"/>
      <c r="R267" s="1"/>
      <c r="S267" s="1">
        <v>0</v>
      </c>
      <c r="T267" s="1"/>
      <c r="U267" s="1" t="s">
        <v>3</v>
      </c>
      <c r="V267" s="1">
        <v>0</v>
      </c>
      <c r="W267" s="1"/>
      <c r="X267" s="1"/>
      <c r="Y267" s="1"/>
      <c r="Z267" s="1"/>
      <c r="AA267" s="1"/>
      <c r="AB267" s="1" t="s">
        <v>3</v>
      </c>
      <c r="AC267" s="1" t="s">
        <v>3</v>
      </c>
      <c r="AD267" s="1" t="s">
        <v>3</v>
      </c>
      <c r="AE267" s="1" t="s">
        <v>3</v>
      </c>
      <c r="AF267" s="1" t="s">
        <v>3</v>
      </c>
      <c r="AG267" s="1" t="s">
        <v>3</v>
      </c>
      <c r="AH267" s="1"/>
      <c r="AI267" s="1"/>
      <c r="AJ267" s="1"/>
      <c r="AK267" s="1"/>
      <c r="AL267" s="1"/>
      <c r="AM267" s="1"/>
      <c r="AN267" s="1"/>
      <c r="AO267" s="1"/>
      <c r="AP267" s="1" t="s">
        <v>3</v>
      </c>
      <c r="AQ267" s="1" t="s">
        <v>3</v>
      </c>
      <c r="AR267" s="1" t="s">
        <v>3</v>
      </c>
      <c r="AS267" s="1"/>
      <c r="AT267" s="1"/>
      <c r="AU267" s="1"/>
      <c r="AV267" s="1"/>
      <c r="AW267" s="1"/>
      <c r="AX267" s="1"/>
      <c r="AY267" s="1"/>
      <c r="AZ267" s="1" t="s">
        <v>3</v>
      </c>
      <c r="BA267" s="1"/>
      <c r="BB267" s="1" t="s">
        <v>3</v>
      </c>
      <c r="BC267" s="1" t="s">
        <v>3</v>
      </c>
      <c r="BD267" s="1" t="s">
        <v>3</v>
      </c>
      <c r="BE267" s="1" t="s">
        <v>3</v>
      </c>
      <c r="BF267" s="1" t="s">
        <v>3</v>
      </c>
      <c r="BG267" s="1" t="s">
        <v>3</v>
      </c>
      <c r="BH267" s="1" t="s">
        <v>3</v>
      </c>
      <c r="BI267" s="1" t="s">
        <v>3</v>
      </c>
      <c r="BJ267" s="1" t="s">
        <v>3</v>
      </c>
      <c r="BK267" s="1" t="s">
        <v>3</v>
      </c>
      <c r="BL267" s="1" t="s">
        <v>3</v>
      </c>
      <c r="BM267" s="1" t="s">
        <v>3</v>
      </c>
      <c r="BN267" s="1" t="s">
        <v>3</v>
      </c>
      <c r="BO267" s="1" t="s">
        <v>3</v>
      </c>
      <c r="BP267" s="1" t="s">
        <v>3</v>
      </c>
      <c r="BQ267" s="1"/>
      <c r="BR267" s="1"/>
      <c r="BS267" s="1"/>
      <c r="BT267" s="1"/>
      <c r="BU267" s="1"/>
      <c r="BV267" s="1"/>
      <c r="BW267" s="1"/>
      <c r="BX267" s="1">
        <v>0</v>
      </c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>
        <v>0</v>
      </c>
    </row>
    <row r="269" spans="1:245" x14ac:dyDescent="0.2">
      <c r="A269" s="2">
        <v>52</v>
      </c>
      <c r="B269" s="2">
        <f t="shared" ref="B269:G269" si="141">B274</f>
        <v>1</v>
      </c>
      <c r="C269" s="2">
        <f t="shared" si="141"/>
        <v>5</v>
      </c>
      <c r="D269" s="2">
        <f t="shared" si="141"/>
        <v>267</v>
      </c>
      <c r="E269" s="2">
        <f t="shared" si="141"/>
        <v>0</v>
      </c>
      <c r="F269" s="2" t="str">
        <f t="shared" si="141"/>
        <v/>
      </c>
      <c r="G269" s="2" t="str">
        <f t="shared" si="141"/>
        <v>Стены, потолки</v>
      </c>
      <c r="H269" s="2"/>
      <c r="I269" s="2"/>
      <c r="J269" s="2"/>
      <c r="K269" s="2"/>
      <c r="L269" s="2"/>
      <c r="M269" s="2"/>
      <c r="N269" s="2"/>
      <c r="O269" s="2">
        <f t="shared" ref="O269:AT269" si="142">O274</f>
        <v>471623.95</v>
      </c>
      <c r="P269" s="2">
        <f t="shared" si="142"/>
        <v>7155.73</v>
      </c>
      <c r="Q269" s="2">
        <f t="shared" si="142"/>
        <v>0</v>
      </c>
      <c r="R269" s="2">
        <f t="shared" si="142"/>
        <v>0</v>
      </c>
      <c r="S269" s="2">
        <f t="shared" si="142"/>
        <v>464468.22</v>
      </c>
      <c r="T269" s="2">
        <f t="shared" si="142"/>
        <v>0</v>
      </c>
      <c r="U269" s="2">
        <f t="shared" si="142"/>
        <v>1660.1396399999999</v>
      </c>
      <c r="V269" s="2">
        <f t="shared" si="142"/>
        <v>0</v>
      </c>
      <c r="W269" s="2">
        <f t="shared" si="142"/>
        <v>0</v>
      </c>
      <c r="X269" s="2">
        <f t="shared" si="142"/>
        <v>325127.75</v>
      </c>
      <c r="Y269" s="2">
        <f t="shared" si="142"/>
        <v>46446.82</v>
      </c>
      <c r="Z269" s="2">
        <f t="shared" si="142"/>
        <v>0</v>
      </c>
      <c r="AA269" s="2">
        <f t="shared" si="142"/>
        <v>0</v>
      </c>
      <c r="AB269" s="2">
        <f t="shared" si="142"/>
        <v>471623.95</v>
      </c>
      <c r="AC269" s="2">
        <f t="shared" si="142"/>
        <v>7155.73</v>
      </c>
      <c r="AD269" s="2">
        <f t="shared" si="142"/>
        <v>0</v>
      </c>
      <c r="AE269" s="2">
        <f t="shared" si="142"/>
        <v>0</v>
      </c>
      <c r="AF269" s="2">
        <f t="shared" si="142"/>
        <v>464468.22</v>
      </c>
      <c r="AG269" s="2">
        <f t="shared" si="142"/>
        <v>0</v>
      </c>
      <c r="AH269" s="2">
        <f t="shared" si="142"/>
        <v>1660.1396399999999</v>
      </c>
      <c r="AI269" s="2">
        <f t="shared" si="142"/>
        <v>0</v>
      </c>
      <c r="AJ269" s="2">
        <f t="shared" si="142"/>
        <v>0</v>
      </c>
      <c r="AK269" s="2">
        <f t="shared" si="142"/>
        <v>325127.75</v>
      </c>
      <c r="AL269" s="2">
        <f t="shared" si="142"/>
        <v>46446.82</v>
      </c>
      <c r="AM269" s="2">
        <f t="shared" si="142"/>
        <v>0</v>
      </c>
      <c r="AN269" s="2">
        <f t="shared" si="142"/>
        <v>0</v>
      </c>
      <c r="AO269" s="2">
        <f t="shared" si="142"/>
        <v>0</v>
      </c>
      <c r="AP269" s="2">
        <f t="shared" si="142"/>
        <v>0</v>
      </c>
      <c r="AQ269" s="2">
        <f t="shared" si="142"/>
        <v>0</v>
      </c>
      <c r="AR269" s="2">
        <f t="shared" si="142"/>
        <v>843198.52</v>
      </c>
      <c r="AS269" s="2">
        <f t="shared" si="142"/>
        <v>0</v>
      </c>
      <c r="AT269" s="2">
        <f t="shared" si="142"/>
        <v>0</v>
      </c>
      <c r="AU269" s="2">
        <f t="shared" ref="AU269:BZ269" si="143">AU274</f>
        <v>843198.52</v>
      </c>
      <c r="AV269" s="2">
        <f t="shared" si="143"/>
        <v>7155.73</v>
      </c>
      <c r="AW269" s="2">
        <f t="shared" si="143"/>
        <v>7155.73</v>
      </c>
      <c r="AX269" s="2">
        <f t="shared" si="143"/>
        <v>0</v>
      </c>
      <c r="AY269" s="2">
        <f t="shared" si="143"/>
        <v>7155.73</v>
      </c>
      <c r="AZ269" s="2">
        <f t="shared" si="143"/>
        <v>0</v>
      </c>
      <c r="BA269" s="2">
        <f t="shared" si="143"/>
        <v>0</v>
      </c>
      <c r="BB269" s="2">
        <f t="shared" si="143"/>
        <v>0</v>
      </c>
      <c r="BC269" s="2">
        <f t="shared" si="143"/>
        <v>0</v>
      </c>
      <c r="BD269" s="2">
        <f t="shared" si="143"/>
        <v>0</v>
      </c>
      <c r="BE269" s="2">
        <f t="shared" si="143"/>
        <v>0</v>
      </c>
      <c r="BF269" s="2">
        <f t="shared" si="143"/>
        <v>0</v>
      </c>
      <c r="BG269" s="2">
        <f t="shared" si="143"/>
        <v>0</v>
      </c>
      <c r="BH269" s="2">
        <f t="shared" si="143"/>
        <v>0</v>
      </c>
      <c r="BI269" s="2">
        <f t="shared" si="143"/>
        <v>0</v>
      </c>
      <c r="BJ269" s="2">
        <f t="shared" si="143"/>
        <v>0</v>
      </c>
      <c r="BK269" s="2">
        <f t="shared" si="143"/>
        <v>0</v>
      </c>
      <c r="BL269" s="2">
        <f t="shared" si="143"/>
        <v>0</v>
      </c>
      <c r="BM269" s="2">
        <f t="shared" si="143"/>
        <v>0</v>
      </c>
      <c r="BN269" s="2">
        <f t="shared" si="143"/>
        <v>0</v>
      </c>
      <c r="BO269" s="2">
        <f t="shared" si="143"/>
        <v>0</v>
      </c>
      <c r="BP269" s="2">
        <f t="shared" si="143"/>
        <v>0</v>
      </c>
      <c r="BQ269" s="2">
        <f t="shared" si="143"/>
        <v>0</v>
      </c>
      <c r="BR269" s="2">
        <f t="shared" si="143"/>
        <v>0</v>
      </c>
      <c r="BS269" s="2">
        <f t="shared" si="143"/>
        <v>0</v>
      </c>
      <c r="BT269" s="2">
        <f t="shared" si="143"/>
        <v>0</v>
      </c>
      <c r="BU269" s="2">
        <f t="shared" si="143"/>
        <v>0</v>
      </c>
      <c r="BV269" s="2">
        <f t="shared" si="143"/>
        <v>0</v>
      </c>
      <c r="BW269" s="2">
        <f t="shared" si="143"/>
        <v>0</v>
      </c>
      <c r="BX269" s="2">
        <f t="shared" si="143"/>
        <v>0</v>
      </c>
      <c r="BY269" s="2">
        <f t="shared" si="143"/>
        <v>0</v>
      </c>
      <c r="BZ269" s="2">
        <f t="shared" si="143"/>
        <v>0</v>
      </c>
      <c r="CA269" s="2">
        <f t="shared" ref="CA269:DF269" si="144">CA274</f>
        <v>843198.52</v>
      </c>
      <c r="CB269" s="2">
        <f t="shared" si="144"/>
        <v>0</v>
      </c>
      <c r="CC269" s="2">
        <f t="shared" si="144"/>
        <v>0</v>
      </c>
      <c r="CD269" s="2">
        <f t="shared" si="144"/>
        <v>843198.52</v>
      </c>
      <c r="CE269" s="2">
        <f t="shared" si="144"/>
        <v>7155.73</v>
      </c>
      <c r="CF269" s="2">
        <f t="shared" si="144"/>
        <v>7155.73</v>
      </c>
      <c r="CG269" s="2">
        <f t="shared" si="144"/>
        <v>0</v>
      </c>
      <c r="CH269" s="2">
        <f t="shared" si="144"/>
        <v>7155.73</v>
      </c>
      <c r="CI269" s="2">
        <f t="shared" si="144"/>
        <v>0</v>
      </c>
      <c r="CJ269" s="2">
        <f t="shared" si="144"/>
        <v>0</v>
      </c>
      <c r="CK269" s="2">
        <f t="shared" si="144"/>
        <v>0</v>
      </c>
      <c r="CL269" s="2">
        <f t="shared" si="144"/>
        <v>0</v>
      </c>
      <c r="CM269" s="2">
        <f t="shared" si="144"/>
        <v>0</v>
      </c>
      <c r="CN269" s="2">
        <f t="shared" si="144"/>
        <v>0</v>
      </c>
      <c r="CO269" s="2">
        <f t="shared" si="144"/>
        <v>0</v>
      </c>
      <c r="CP269" s="2">
        <f t="shared" si="144"/>
        <v>0</v>
      </c>
      <c r="CQ269" s="2">
        <f t="shared" si="144"/>
        <v>0</v>
      </c>
      <c r="CR269" s="2">
        <f t="shared" si="144"/>
        <v>0</v>
      </c>
      <c r="CS269" s="2">
        <f t="shared" si="144"/>
        <v>0</v>
      </c>
      <c r="CT269" s="2">
        <f t="shared" si="144"/>
        <v>0</v>
      </c>
      <c r="CU269" s="2">
        <f t="shared" si="144"/>
        <v>0</v>
      </c>
      <c r="CV269" s="2">
        <f t="shared" si="144"/>
        <v>0</v>
      </c>
      <c r="CW269" s="2">
        <f t="shared" si="144"/>
        <v>0</v>
      </c>
      <c r="CX269" s="2">
        <f t="shared" si="144"/>
        <v>0</v>
      </c>
      <c r="CY269" s="2">
        <f t="shared" si="144"/>
        <v>0</v>
      </c>
      <c r="CZ269" s="2">
        <f t="shared" si="144"/>
        <v>0</v>
      </c>
      <c r="DA269" s="2">
        <f t="shared" si="144"/>
        <v>0</v>
      </c>
      <c r="DB269" s="2">
        <f t="shared" si="144"/>
        <v>0</v>
      </c>
      <c r="DC269" s="2">
        <f t="shared" si="144"/>
        <v>0</v>
      </c>
      <c r="DD269" s="2">
        <f t="shared" si="144"/>
        <v>0</v>
      </c>
      <c r="DE269" s="2">
        <f t="shared" si="144"/>
        <v>0</v>
      </c>
      <c r="DF269" s="2">
        <f t="shared" si="144"/>
        <v>0</v>
      </c>
      <c r="DG269" s="3">
        <f t="shared" ref="DG269:EL269" si="145">DG274</f>
        <v>0</v>
      </c>
      <c r="DH269" s="3">
        <f t="shared" si="145"/>
        <v>0</v>
      </c>
      <c r="DI269" s="3">
        <f t="shared" si="145"/>
        <v>0</v>
      </c>
      <c r="DJ269" s="3">
        <f t="shared" si="145"/>
        <v>0</v>
      </c>
      <c r="DK269" s="3">
        <f t="shared" si="145"/>
        <v>0</v>
      </c>
      <c r="DL269" s="3">
        <f t="shared" si="145"/>
        <v>0</v>
      </c>
      <c r="DM269" s="3">
        <f t="shared" si="145"/>
        <v>0</v>
      </c>
      <c r="DN269" s="3">
        <f t="shared" si="145"/>
        <v>0</v>
      </c>
      <c r="DO269" s="3">
        <f t="shared" si="145"/>
        <v>0</v>
      </c>
      <c r="DP269" s="3">
        <f t="shared" si="145"/>
        <v>0</v>
      </c>
      <c r="DQ269" s="3">
        <f t="shared" si="145"/>
        <v>0</v>
      </c>
      <c r="DR269" s="3">
        <f t="shared" si="145"/>
        <v>0</v>
      </c>
      <c r="DS269" s="3">
        <f t="shared" si="145"/>
        <v>0</v>
      </c>
      <c r="DT269" s="3">
        <f t="shared" si="145"/>
        <v>0</v>
      </c>
      <c r="DU269" s="3">
        <f t="shared" si="145"/>
        <v>0</v>
      </c>
      <c r="DV269" s="3">
        <f t="shared" si="145"/>
        <v>0</v>
      </c>
      <c r="DW269" s="3">
        <f t="shared" si="145"/>
        <v>0</v>
      </c>
      <c r="DX269" s="3">
        <f t="shared" si="145"/>
        <v>0</v>
      </c>
      <c r="DY269" s="3">
        <f t="shared" si="145"/>
        <v>0</v>
      </c>
      <c r="DZ269" s="3">
        <f t="shared" si="145"/>
        <v>0</v>
      </c>
      <c r="EA269" s="3">
        <f t="shared" si="145"/>
        <v>0</v>
      </c>
      <c r="EB269" s="3">
        <f t="shared" si="145"/>
        <v>0</v>
      </c>
      <c r="EC269" s="3">
        <f t="shared" si="145"/>
        <v>0</v>
      </c>
      <c r="ED269" s="3">
        <f t="shared" si="145"/>
        <v>0</v>
      </c>
      <c r="EE269" s="3">
        <f t="shared" si="145"/>
        <v>0</v>
      </c>
      <c r="EF269" s="3">
        <f t="shared" si="145"/>
        <v>0</v>
      </c>
      <c r="EG269" s="3">
        <f t="shared" si="145"/>
        <v>0</v>
      </c>
      <c r="EH269" s="3">
        <f t="shared" si="145"/>
        <v>0</v>
      </c>
      <c r="EI269" s="3">
        <f t="shared" si="145"/>
        <v>0</v>
      </c>
      <c r="EJ269" s="3">
        <f t="shared" si="145"/>
        <v>0</v>
      </c>
      <c r="EK269" s="3">
        <f t="shared" si="145"/>
        <v>0</v>
      </c>
      <c r="EL269" s="3">
        <f t="shared" si="145"/>
        <v>0</v>
      </c>
      <c r="EM269" s="3">
        <f t="shared" ref="EM269:FR269" si="146">EM274</f>
        <v>0</v>
      </c>
      <c r="EN269" s="3">
        <f t="shared" si="146"/>
        <v>0</v>
      </c>
      <c r="EO269" s="3">
        <f t="shared" si="146"/>
        <v>0</v>
      </c>
      <c r="EP269" s="3">
        <f t="shared" si="146"/>
        <v>0</v>
      </c>
      <c r="EQ269" s="3">
        <f t="shared" si="146"/>
        <v>0</v>
      </c>
      <c r="ER269" s="3">
        <f t="shared" si="146"/>
        <v>0</v>
      </c>
      <c r="ES269" s="3">
        <f t="shared" si="146"/>
        <v>0</v>
      </c>
      <c r="ET269" s="3">
        <f t="shared" si="146"/>
        <v>0</v>
      </c>
      <c r="EU269" s="3">
        <f t="shared" si="146"/>
        <v>0</v>
      </c>
      <c r="EV269" s="3">
        <f t="shared" si="146"/>
        <v>0</v>
      </c>
      <c r="EW269" s="3">
        <f t="shared" si="146"/>
        <v>0</v>
      </c>
      <c r="EX269" s="3">
        <f t="shared" si="146"/>
        <v>0</v>
      </c>
      <c r="EY269" s="3">
        <f t="shared" si="146"/>
        <v>0</v>
      </c>
      <c r="EZ269" s="3">
        <f t="shared" si="146"/>
        <v>0</v>
      </c>
      <c r="FA269" s="3">
        <f t="shared" si="146"/>
        <v>0</v>
      </c>
      <c r="FB269" s="3">
        <f t="shared" si="146"/>
        <v>0</v>
      </c>
      <c r="FC269" s="3">
        <f t="shared" si="146"/>
        <v>0</v>
      </c>
      <c r="FD269" s="3">
        <f t="shared" si="146"/>
        <v>0</v>
      </c>
      <c r="FE269" s="3">
        <f t="shared" si="146"/>
        <v>0</v>
      </c>
      <c r="FF269" s="3">
        <f t="shared" si="146"/>
        <v>0</v>
      </c>
      <c r="FG269" s="3">
        <f t="shared" si="146"/>
        <v>0</v>
      </c>
      <c r="FH269" s="3">
        <f t="shared" si="146"/>
        <v>0</v>
      </c>
      <c r="FI269" s="3">
        <f t="shared" si="146"/>
        <v>0</v>
      </c>
      <c r="FJ269" s="3">
        <f t="shared" si="146"/>
        <v>0</v>
      </c>
      <c r="FK269" s="3">
        <f t="shared" si="146"/>
        <v>0</v>
      </c>
      <c r="FL269" s="3">
        <f t="shared" si="146"/>
        <v>0</v>
      </c>
      <c r="FM269" s="3">
        <f t="shared" si="146"/>
        <v>0</v>
      </c>
      <c r="FN269" s="3">
        <f t="shared" si="146"/>
        <v>0</v>
      </c>
      <c r="FO269" s="3">
        <f t="shared" si="146"/>
        <v>0</v>
      </c>
      <c r="FP269" s="3">
        <f t="shared" si="146"/>
        <v>0</v>
      </c>
      <c r="FQ269" s="3">
        <f t="shared" si="146"/>
        <v>0</v>
      </c>
      <c r="FR269" s="3">
        <f t="shared" si="146"/>
        <v>0</v>
      </c>
      <c r="FS269" s="3">
        <f t="shared" ref="FS269:GX269" si="147">FS274</f>
        <v>0</v>
      </c>
      <c r="FT269" s="3">
        <f t="shared" si="147"/>
        <v>0</v>
      </c>
      <c r="FU269" s="3">
        <f t="shared" si="147"/>
        <v>0</v>
      </c>
      <c r="FV269" s="3">
        <f t="shared" si="147"/>
        <v>0</v>
      </c>
      <c r="FW269" s="3">
        <f t="shared" si="147"/>
        <v>0</v>
      </c>
      <c r="FX269" s="3">
        <f t="shared" si="147"/>
        <v>0</v>
      </c>
      <c r="FY269" s="3">
        <f t="shared" si="147"/>
        <v>0</v>
      </c>
      <c r="FZ269" s="3">
        <f t="shared" si="147"/>
        <v>0</v>
      </c>
      <c r="GA269" s="3">
        <f t="shared" si="147"/>
        <v>0</v>
      </c>
      <c r="GB269" s="3">
        <f t="shared" si="147"/>
        <v>0</v>
      </c>
      <c r="GC269" s="3">
        <f t="shared" si="147"/>
        <v>0</v>
      </c>
      <c r="GD269" s="3">
        <f t="shared" si="147"/>
        <v>0</v>
      </c>
      <c r="GE269" s="3">
        <f t="shared" si="147"/>
        <v>0</v>
      </c>
      <c r="GF269" s="3">
        <f t="shared" si="147"/>
        <v>0</v>
      </c>
      <c r="GG269" s="3">
        <f t="shared" si="147"/>
        <v>0</v>
      </c>
      <c r="GH269" s="3">
        <f t="shared" si="147"/>
        <v>0</v>
      </c>
      <c r="GI269" s="3">
        <f t="shared" si="147"/>
        <v>0</v>
      </c>
      <c r="GJ269" s="3">
        <f t="shared" si="147"/>
        <v>0</v>
      </c>
      <c r="GK269" s="3">
        <f t="shared" si="147"/>
        <v>0</v>
      </c>
      <c r="GL269" s="3">
        <f t="shared" si="147"/>
        <v>0</v>
      </c>
      <c r="GM269" s="3">
        <f t="shared" si="147"/>
        <v>0</v>
      </c>
      <c r="GN269" s="3">
        <f t="shared" si="147"/>
        <v>0</v>
      </c>
      <c r="GO269" s="3">
        <f t="shared" si="147"/>
        <v>0</v>
      </c>
      <c r="GP269" s="3">
        <f t="shared" si="147"/>
        <v>0</v>
      </c>
      <c r="GQ269" s="3">
        <f t="shared" si="147"/>
        <v>0</v>
      </c>
      <c r="GR269" s="3">
        <f t="shared" si="147"/>
        <v>0</v>
      </c>
      <c r="GS269" s="3">
        <f t="shared" si="147"/>
        <v>0</v>
      </c>
      <c r="GT269" s="3">
        <f t="shared" si="147"/>
        <v>0</v>
      </c>
      <c r="GU269" s="3">
        <f t="shared" si="147"/>
        <v>0</v>
      </c>
      <c r="GV269" s="3">
        <f t="shared" si="147"/>
        <v>0</v>
      </c>
      <c r="GW269" s="3">
        <f t="shared" si="147"/>
        <v>0</v>
      </c>
      <c r="GX269" s="3">
        <f t="shared" si="147"/>
        <v>0</v>
      </c>
    </row>
    <row r="271" spans="1:245" x14ac:dyDescent="0.2">
      <c r="A271">
        <v>17</v>
      </c>
      <c r="B271">
        <v>1</v>
      </c>
      <c r="C271">
        <f>ROW(SmtRes!A48)</f>
        <v>48</v>
      </c>
      <c r="D271">
        <f>ROW(EtalonRes!A48)</f>
        <v>48</v>
      </c>
      <c r="E271" t="s">
        <v>158</v>
      </c>
      <c r="F271" t="s">
        <v>30</v>
      </c>
      <c r="G271" t="s">
        <v>31</v>
      </c>
      <c r="H271" t="s">
        <v>18</v>
      </c>
      <c r="I271">
        <f>ROUND(1496.7/100,9)</f>
        <v>14.967000000000001</v>
      </c>
      <c r="J271">
        <v>0</v>
      </c>
      <c r="K271">
        <f>ROUND(1496.7/100,9)</f>
        <v>14.967000000000001</v>
      </c>
      <c r="O271">
        <f>ROUND(CP271,2)</f>
        <v>472504</v>
      </c>
      <c r="P271">
        <f>ROUND(CQ271*I271,2)</f>
        <v>8035.78</v>
      </c>
      <c r="Q271">
        <f>ROUND(CR271*I271,2)</f>
        <v>0</v>
      </c>
      <c r="R271">
        <f>ROUND(CS271*I271,2)</f>
        <v>0</v>
      </c>
      <c r="S271">
        <f>ROUND(CT271*I271,2)</f>
        <v>464468.22</v>
      </c>
      <c r="T271">
        <f>ROUND(CU271*I271,2)</f>
        <v>0</v>
      </c>
      <c r="U271">
        <f>CV271*I271</f>
        <v>1660.1396399999999</v>
      </c>
      <c r="V271">
        <f>CW271*I271</f>
        <v>0</v>
      </c>
      <c r="W271">
        <f>ROUND(CX271*I271,2)</f>
        <v>0</v>
      </c>
      <c r="X271">
        <f>ROUND(CY271,2)</f>
        <v>325127.75</v>
      </c>
      <c r="Y271">
        <f>ROUND(CZ271,2)</f>
        <v>46446.82</v>
      </c>
      <c r="AA271">
        <v>75525569</v>
      </c>
      <c r="AB271">
        <f>ROUND((AC271+AD271+AF271),6)</f>
        <v>31569.72</v>
      </c>
      <c r="AC271">
        <f>ROUND(((ES271*118)),6)</f>
        <v>536.9</v>
      </c>
      <c r="AD271">
        <f>ROUND(((((ET271*118))-((EU271*118)))+AE271),6)</f>
        <v>0</v>
      </c>
      <c r="AE271">
        <f>ROUND(((EU271*118)),6)</f>
        <v>0</v>
      </c>
      <c r="AF271">
        <f>ROUND(((EV271*118)),6)</f>
        <v>31032.82</v>
      </c>
      <c r="AG271">
        <f>ROUND((AP271),6)</f>
        <v>0</v>
      </c>
      <c r="AH271">
        <f>((EW271*118))</f>
        <v>110.91999999999999</v>
      </c>
      <c r="AI271">
        <f>((EX271*118))</f>
        <v>0</v>
      </c>
      <c r="AJ271">
        <f>(AS271)</f>
        <v>0</v>
      </c>
      <c r="AK271">
        <v>267.54000000000002</v>
      </c>
      <c r="AL271">
        <v>4.55</v>
      </c>
      <c r="AM271">
        <v>0</v>
      </c>
      <c r="AN271">
        <v>0</v>
      </c>
      <c r="AO271">
        <v>262.99</v>
      </c>
      <c r="AP271">
        <v>0</v>
      </c>
      <c r="AQ271">
        <v>0.94</v>
      </c>
      <c r="AR271">
        <v>0</v>
      </c>
      <c r="AS271">
        <v>0</v>
      </c>
      <c r="AT271">
        <v>70</v>
      </c>
      <c r="AU271">
        <v>10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32</v>
      </c>
      <c r="BM271">
        <v>0</v>
      </c>
      <c r="BN271">
        <v>0</v>
      </c>
      <c r="BO271" t="s">
        <v>3</v>
      </c>
      <c r="BP271">
        <v>0</v>
      </c>
      <c r="BQ271">
        <v>1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70</v>
      </c>
      <c r="CA271">
        <v>10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>(P271+Q271+S271)</f>
        <v>472504</v>
      </c>
      <c r="CQ271">
        <f>(AC271*BC271*AW271)</f>
        <v>536.9</v>
      </c>
      <c r="CR271">
        <f>(((((ET271*118))*BB271-((EU271*118))*BS271)+AE271*BS271)*AV271)</f>
        <v>0</v>
      </c>
      <c r="CS271">
        <f>(AE271*BS271*AV271)</f>
        <v>0</v>
      </c>
      <c r="CT271">
        <f>(AF271*BA271*AV271)</f>
        <v>31032.82</v>
      </c>
      <c r="CU271">
        <f>AG271</f>
        <v>0</v>
      </c>
      <c r="CV271">
        <f>(AH271*AV271)</f>
        <v>110.91999999999999</v>
      </c>
      <c r="CW271">
        <f>AI271</f>
        <v>0</v>
      </c>
      <c r="CX271">
        <f>AJ271</f>
        <v>0</v>
      </c>
      <c r="CY271">
        <f>((S271*BZ271)/100)</f>
        <v>325127.75399999996</v>
      </c>
      <c r="CZ271">
        <f>((S271*CA271)/100)</f>
        <v>46446.821999999993</v>
      </c>
      <c r="DC271" t="s">
        <v>3</v>
      </c>
      <c r="DD271" t="s">
        <v>159</v>
      </c>
      <c r="DE271" t="s">
        <v>159</v>
      </c>
      <c r="DF271" t="s">
        <v>159</v>
      </c>
      <c r="DG271" t="s">
        <v>159</v>
      </c>
      <c r="DH271" t="s">
        <v>3</v>
      </c>
      <c r="DI271" t="s">
        <v>159</v>
      </c>
      <c r="DJ271" t="s">
        <v>159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1005</v>
      </c>
      <c r="DV271" t="s">
        <v>18</v>
      </c>
      <c r="DW271" t="s">
        <v>18</v>
      </c>
      <c r="DX271">
        <v>100</v>
      </c>
      <c r="DZ271" t="s">
        <v>3</v>
      </c>
      <c r="EA271" t="s">
        <v>3</v>
      </c>
      <c r="EB271" t="s">
        <v>3</v>
      </c>
      <c r="EC271" t="s">
        <v>3</v>
      </c>
      <c r="EE271">
        <v>75226705</v>
      </c>
      <c r="EF271">
        <v>1</v>
      </c>
      <c r="EG271" t="s">
        <v>21</v>
      </c>
      <c r="EH271">
        <v>0</v>
      </c>
      <c r="EI271" t="s">
        <v>3</v>
      </c>
      <c r="EJ271">
        <v>4</v>
      </c>
      <c r="EK271">
        <v>0</v>
      </c>
      <c r="EL271" t="s">
        <v>22</v>
      </c>
      <c r="EM271" t="s">
        <v>23</v>
      </c>
      <c r="EO271" t="s">
        <v>3</v>
      </c>
      <c r="EQ271">
        <v>0</v>
      </c>
      <c r="ER271">
        <v>267.54000000000002</v>
      </c>
      <c r="ES271">
        <v>4.55</v>
      </c>
      <c r="ET271">
        <v>0</v>
      </c>
      <c r="EU271">
        <v>0</v>
      </c>
      <c r="EV271">
        <v>262.99</v>
      </c>
      <c r="EW271">
        <v>0.94</v>
      </c>
      <c r="EX271">
        <v>0</v>
      </c>
      <c r="EY271">
        <v>0</v>
      </c>
      <c r="FQ271">
        <v>0</v>
      </c>
      <c r="FR271">
        <f>ROUND(IF(BI271=3,GM271,0),2)</f>
        <v>0</v>
      </c>
      <c r="FS271">
        <v>0</v>
      </c>
      <c r="FX271">
        <v>70</v>
      </c>
      <c r="FY271">
        <v>10</v>
      </c>
      <c r="GA271" t="s">
        <v>3</v>
      </c>
      <c r="GD271">
        <v>0</v>
      </c>
      <c r="GF271">
        <v>544866581</v>
      </c>
      <c r="GG271">
        <v>2</v>
      </c>
      <c r="GH271">
        <v>1</v>
      </c>
      <c r="GI271">
        <v>-2</v>
      </c>
      <c r="GJ271">
        <v>0</v>
      </c>
      <c r="GK271">
        <f>ROUND(R271*(R12)/100,2)</f>
        <v>0</v>
      </c>
      <c r="GL271">
        <f>ROUND(IF(AND(BH271=3,BI271=3,FS271&lt;&gt;0),P271,0),2)</f>
        <v>0</v>
      </c>
      <c r="GM271">
        <f>ROUND(O271+X271+Y271+GK271,2)+GX271</f>
        <v>844078.57</v>
      </c>
      <c r="GN271">
        <f>IF(OR(BI271=0,BI271=1),GM271-GX271,0)</f>
        <v>0</v>
      </c>
      <c r="GO271">
        <f>IF(BI271=2,GM271-GX271,0)</f>
        <v>0</v>
      </c>
      <c r="GP271">
        <f>IF(BI271=4,GM271-GX271,0)</f>
        <v>844078.57</v>
      </c>
      <c r="GR271">
        <v>0</v>
      </c>
      <c r="GS271">
        <v>3</v>
      </c>
      <c r="GT271">
        <v>0</v>
      </c>
      <c r="GU271" t="s">
        <v>3</v>
      </c>
      <c r="GV271">
        <f>ROUND((GT271),6)</f>
        <v>0</v>
      </c>
      <c r="GW271">
        <v>1</v>
      </c>
      <c r="GX271">
        <f>ROUND(HC271*I271,2)</f>
        <v>0</v>
      </c>
      <c r="HA271">
        <v>0</v>
      </c>
      <c r="HB271">
        <v>0</v>
      </c>
      <c r="HC271">
        <f>GV271*GW271</f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18</v>
      </c>
      <c r="B272">
        <v>1</v>
      </c>
      <c r="C272">
        <v>48</v>
      </c>
      <c r="E272" t="s">
        <v>160</v>
      </c>
      <c r="F272" t="s">
        <v>25</v>
      </c>
      <c r="G272" t="s">
        <v>26</v>
      </c>
      <c r="H272" t="s">
        <v>27</v>
      </c>
      <c r="I272">
        <f>I271*J272</f>
        <v>-17.661059999999999</v>
      </c>
      <c r="J272">
        <v>-1.18</v>
      </c>
      <c r="K272">
        <v>-0.01</v>
      </c>
      <c r="O272">
        <f>ROUND(CP272,2)</f>
        <v>-880.05</v>
      </c>
      <c r="P272">
        <f>ROUND(CQ272*I272,2)</f>
        <v>-880.05</v>
      </c>
      <c r="Q272">
        <f>ROUND(CR272*I272,2)</f>
        <v>0</v>
      </c>
      <c r="R272">
        <f>ROUND(CS272*I272,2)</f>
        <v>0</v>
      </c>
      <c r="S272">
        <f>ROUND(CT272*I272,2)</f>
        <v>0</v>
      </c>
      <c r="T272">
        <f>ROUND(CU272*I272,2)</f>
        <v>0</v>
      </c>
      <c r="U272">
        <f>CV272*I272</f>
        <v>0</v>
      </c>
      <c r="V272">
        <f>CW272*I272</f>
        <v>0</v>
      </c>
      <c r="W272">
        <f>ROUND(CX272*I272,2)</f>
        <v>0</v>
      </c>
      <c r="X272">
        <f>ROUND(CY272,2)</f>
        <v>0</v>
      </c>
      <c r="Y272">
        <f>ROUND(CZ272,2)</f>
        <v>0</v>
      </c>
      <c r="AA272">
        <v>75525569</v>
      </c>
      <c r="AB272">
        <f>ROUND((AC272+AD272+AF272),6)</f>
        <v>49.83</v>
      </c>
      <c r="AC272">
        <f>ROUND((ES272),6)</f>
        <v>49.83</v>
      </c>
      <c r="AD272">
        <f>ROUND((((ET272)-(EU272))+AE272),6)</f>
        <v>0</v>
      </c>
      <c r="AE272">
        <f>ROUND((EU272),6)</f>
        <v>0</v>
      </c>
      <c r="AF272">
        <f>ROUND((EV272),6)</f>
        <v>0</v>
      </c>
      <c r="AG272">
        <f>ROUND((AP272),6)</f>
        <v>0</v>
      </c>
      <c r="AH272">
        <f>(EW272)</f>
        <v>0</v>
      </c>
      <c r="AI272">
        <f>(EX272)</f>
        <v>0</v>
      </c>
      <c r="AJ272">
        <f>(AS272)</f>
        <v>0</v>
      </c>
      <c r="AK272">
        <v>49.83</v>
      </c>
      <c r="AL272">
        <v>49.83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70</v>
      </c>
      <c r="AU272">
        <v>10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4</v>
      </c>
      <c r="BJ272" t="s">
        <v>28</v>
      </c>
      <c r="BM272">
        <v>0</v>
      </c>
      <c r="BN272">
        <v>0</v>
      </c>
      <c r="BO272" t="s">
        <v>3</v>
      </c>
      <c r="BP272">
        <v>0</v>
      </c>
      <c r="BQ272">
        <v>1</v>
      </c>
      <c r="BR272">
        <v>1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70</v>
      </c>
      <c r="CA272">
        <v>10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(P272+Q272+S272)</f>
        <v>-880.05</v>
      </c>
      <c r="CQ272">
        <f>(AC272*BC272*AW272)</f>
        <v>49.83</v>
      </c>
      <c r="CR272">
        <f>((((ET272)*BB272-(EU272)*BS272)+AE272*BS272)*AV272)</f>
        <v>0</v>
      </c>
      <c r="CS272">
        <f>(AE272*BS272*AV272)</f>
        <v>0</v>
      </c>
      <c r="CT272">
        <f>(AF272*BA272*AV272)</f>
        <v>0</v>
      </c>
      <c r="CU272">
        <f>AG272</f>
        <v>0</v>
      </c>
      <c r="CV272">
        <f>(AH272*AV272)</f>
        <v>0</v>
      </c>
      <c r="CW272">
        <f>AI272</f>
        <v>0</v>
      </c>
      <c r="CX272">
        <f>AJ272</f>
        <v>0</v>
      </c>
      <c r="CY272">
        <f>((S272*BZ272)/100)</f>
        <v>0</v>
      </c>
      <c r="CZ272">
        <f>((S272*CA272)/100)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1007</v>
      </c>
      <c r="DV272" t="s">
        <v>27</v>
      </c>
      <c r="DW272" t="s">
        <v>27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75226705</v>
      </c>
      <c r="EF272">
        <v>1</v>
      </c>
      <c r="EG272" t="s">
        <v>21</v>
      </c>
      <c r="EH272">
        <v>0</v>
      </c>
      <c r="EI272" t="s">
        <v>3</v>
      </c>
      <c r="EJ272">
        <v>4</v>
      </c>
      <c r="EK272">
        <v>0</v>
      </c>
      <c r="EL272" t="s">
        <v>22</v>
      </c>
      <c r="EM272" t="s">
        <v>23</v>
      </c>
      <c r="EO272" t="s">
        <v>3</v>
      </c>
      <c r="EQ272">
        <v>0</v>
      </c>
      <c r="ER272">
        <v>49.83</v>
      </c>
      <c r="ES272">
        <v>49.83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>ROUND(IF(BI272=3,GM272,0),2)</f>
        <v>0</v>
      </c>
      <c r="FS272">
        <v>0</v>
      </c>
      <c r="FX272">
        <v>70</v>
      </c>
      <c r="FY272">
        <v>10</v>
      </c>
      <c r="GA272" t="s">
        <v>3</v>
      </c>
      <c r="GD272">
        <v>0</v>
      </c>
      <c r="GF272">
        <v>973433911</v>
      </c>
      <c r="GG272">
        <v>2</v>
      </c>
      <c r="GH272">
        <v>1</v>
      </c>
      <c r="GI272">
        <v>-2</v>
      </c>
      <c r="GJ272">
        <v>0</v>
      </c>
      <c r="GK272">
        <f>ROUND(R272*(R12)/100,2)</f>
        <v>0</v>
      </c>
      <c r="GL272">
        <f>ROUND(IF(AND(BH272=3,BI272=3,FS272&lt;&gt;0),P272,0),2)</f>
        <v>0</v>
      </c>
      <c r="GM272">
        <f>ROUND(O272+X272+Y272+GK272,2)+GX272</f>
        <v>-880.05</v>
      </c>
      <c r="GN272">
        <f>IF(OR(BI272=0,BI272=1),GM272-GX272,0)</f>
        <v>0</v>
      </c>
      <c r="GO272">
        <f>IF(BI272=2,GM272-GX272,0)</f>
        <v>0</v>
      </c>
      <c r="GP272">
        <f>IF(BI272=4,GM272-GX272,0)</f>
        <v>-880.05</v>
      </c>
      <c r="GR272">
        <v>0</v>
      </c>
      <c r="GS272">
        <v>3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159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4" spans="1:206" x14ac:dyDescent="0.2">
      <c r="A274" s="2">
        <v>51</v>
      </c>
      <c r="B274" s="2">
        <f>B267</f>
        <v>1</v>
      </c>
      <c r="C274" s="2">
        <f>A267</f>
        <v>5</v>
      </c>
      <c r="D274" s="2">
        <f>ROW(A267)</f>
        <v>267</v>
      </c>
      <c r="E274" s="2"/>
      <c r="F274" s="2" t="str">
        <f>IF(F267&lt;&gt;"",F267,"")</f>
        <v/>
      </c>
      <c r="G274" s="2" t="str">
        <f>IF(G267&lt;&gt;"",G267,"")</f>
        <v>Стены, потолки</v>
      </c>
      <c r="H274" s="2">
        <v>0</v>
      </c>
      <c r="I274" s="2"/>
      <c r="J274" s="2"/>
      <c r="K274" s="2"/>
      <c r="L274" s="2"/>
      <c r="M274" s="2"/>
      <c r="N274" s="2"/>
      <c r="O274" s="2">
        <f t="shared" ref="O274:T274" si="148">ROUND(AB274,2)</f>
        <v>471623.95</v>
      </c>
      <c r="P274" s="2">
        <f t="shared" si="148"/>
        <v>7155.73</v>
      </c>
      <c r="Q274" s="2">
        <f t="shared" si="148"/>
        <v>0</v>
      </c>
      <c r="R274" s="2">
        <f t="shared" si="148"/>
        <v>0</v>
      </c>
      <c r="S274" s="2">
        <f t="shared" si="148"/>
        <v>464468.22</v>
      </c>
      <c r="T274" s="2">
        <f t="shared" si="148"/>
        <v>0</v>
      </c>
      <c r="U274" s="2">
        <f>AH274</f>
        <v>1660.1396399999999</v>
      </c>
      <c r="V274" s="2">
        <f>AI274</f>
        <v>0</v>
      </c>
      <c r="W274" s="2">
        <f>ROUND(AJ274,2)</f>
        <v>0</v>
      </c>
      <c r="X274" s="2">
        <f>ROUND(AK274,2)</f>
        <v>325127.75</v>
      </c>
      <c r="Y274" s="2">
        <f>ROUND(AL274,2)</f>
        <v>46446.82</v>
      </c>
      <c r="Z274" s="2"/>
      <c r="AA274" s="2"/>
      <c r="AB274" s="2">
        <f>ROUND(SUMIF(AA271:AA272,"=75525569",O271:O272),2)</f>
        <v>471623.95</v>
      </c>
      <c r="AC274" s="2">
        <f>ROUND(SUMIF(AA271:AA272,"=75525569",P271:P272),2)</f>
        <v>7155.73</v>
      </c>
      <c r="AD274" s="2">
        <f>ROUND(SUMIF(AA271:AA272,"=75525569",Q271:Q272),2)</f>
        <v>0</v>
      </c>
      <c r="AE274" s="2">
        <f>ROUND(SUMIF(AA271:AA272,"=75525569",R271:R272),2)</f>
        <v>0</v>
      </c>
      <c r="AF274" s="2">
        <f>ROUND(SUMIF(AA271:AA272,"=75525569",S271:S272),2)</f>
        <v>464468.22</v>
      </c>
      <c r="AG274" s="2">
        <f>ROUND(SUMIF(AA271:AA272,"=75525569",T271:T272),2)</f>
        <v>0</v>
      </c>
      <c r="AH274" s="2">
        <f>SUMIF(AA271:AA272,"=75525569",U271:U272)</f>
        <v>1660.1396399999999</v>
      </c>
      <c r="AI274" s="2">
        <f>SUMIF(AA271:AA272,"=75525569",V271:V272)</f>
        <v>0</v>
      </c>
      <c r="AJ274" s="2">
        <f>ROUND(SUMIF(AA271:AA272,"=75525569",W271:W272),2)</f>
        <v>0</v>
      </c>
      <c r="AK274" s="2">
        <f>ROUND(SUMIF(AA271:AA272,"=75525569",X271:X272),2)</f>
        <v>325127.75</v>
      </c>
      <c r="AL274" s="2">
        <f>ROUND(SUMIF(AA271:AA272,"=75525569",Y271:Y272),2)</f>
        <v>46446.82</v>
      </c>
      <c r="AM274" s="2"/>
      <c r="AN274" s="2"/>
      <c r="AO274" s="2">
        <f t="shared" ref="AO274:BD274" si="149">ROUND(BX274,2)</f>
        <v>0</v>
      </c>
      <c r="AP274" s="2">
        <f t="shared" si="149"/>
        <v>0</v>
      </c>
      <c r="AQ274" s="2">
        <f t="shared" si="149"/>
        <v>0</v>
      </c>
      <c r="AR274" s="2">
        <f t="shared" si="149"/>
        <v>843198.52</v>
      </c>
      <c r="AS274" s="2">
        <f t="shared" si="149"/>
        <v>0</v>
      </c>
      <c r="AT274" s="2">
        <f t="shared" si="149"/>
        <v>0</v>
      </c>
      <c r="AU274" s="2">
        <f t="shared" si="149"/>
        <v>843198.52</v>
      </c>
      <c r="AV274" s="2">
        <f t="shared" si="149"/>
        <v>7155.73</v>
      </c>
      <c r="AW274" s="2">
        <f t="shared" si="149"/>
        <v>7155.73</v>
      </c>
      <c r="AX274" s="2">
        <f t="shared" si="149"/>
        <v>0</v>
      </c>
      <c r="AY274" s="2">
        <f t="shared" si="149"/>
        <v>7155.73</v>
      </c>
      <c r="AZ274" s="2">
        <f t="shared" si="149"/>
        <v>0</v>
      </c>
      <c r="BA274" s="2">
        <f t="shared" si="149"/>
        <v>0</v>
      </c>
      <c r="BB274" s="2">
        <f t="shared" si="149"/>
        <v>0</v>
      </c>
      <c r="BC274" s="2">
        <f t="shared" si="149"/>
        <v>0</v>
      </c>
      <c r="BD274" s="2">
        <f t="shared" si="149"/>
        <v>0</v>
      </c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>
        <f>ROUND(SUMIF(AA271:AA272,"=75525569",FQ271:FQ272),2)</f>
        <v>0</v>
      </c>
      <c r="BY274" s="2">
        <f>ROUND(SUMIF(AA271:AA272,"=75525569",FR271:FR272),2)</f>
        <v>0</v>
      </c>
      <c r="BZ274" s="2">
        <f>ROUND(SUMIF(AA271:AA272,"=75525569",GL271:GL272),2)</f>
        <v>0</v>
      </c>
      <c r="CA274" s="2">
        <f>ROUND(SUMIF(AA271:AA272,"=75525569",GM271:GM272),2)</f>
        <v>843198.52</v>
      </c>
      <c r="CB274" s="2">
        <f>ROUND(SUMIF(AA271:AA272,"=75525569",GN271:GN272),2)</f>
        <v>0</v>
      </c>
      <c r="CC274" s="2">
        <f>ROUND(SUMIF(AA271:AA272,"=75525569",GO271:GO272),2)</f>
        <v>0</v>
      </c>
      <c r="CD274" s="2">
        <f>ROUND(SUMIF(AA271:AA272,"=75525569",GP271:GP272),2)</f>
        <v>843198.52</v>
      </c>
      <c r="CE274" s="2">
        <f>AC274-BX274</f>
        <v>7155.73</v>
      </c>
      <c r="CF274" s="2">
        <f>AC274-BY274</f>
        <v>7155.73</v>
      </c>
      <c r="CG274" s="2">
        <f>BX274-BZ274</f>
        <v>0</v>
      </c>
      <c r="CH274" s="2">
        <f>AC274-BX274-BY274+BZ274</f>
        <v>7155.73</v>
      </c>
      <c r="CI274" s="2">
        <f>BY274-BZ274</f>
        <v>0</v>
      </c>
      <c r="CJ274" s="2">
        <f>ROUND(SUMIF(AA271:AA272,"=75525569",GX271:GX272),2)</f>
        <v>0</v>
      </c>
      <c r="CK274" s="2">
        <f>ROUND(SUMIF(AA271:AA272,"=75525569",GY271:GY272),2)</f>
        <v>0</v>
      </c>
      <c r="CL274" s="2">
        <f>ROUND(SUMIF(AA271:AA272,"=75525569",GZ271:GZ272),2)</f>
        <v>0</v>
      </c>
      <c r="CM274" s="2">
        <f>ROUND(SUMIF(AA271:AA272,"=75525569",HD271:HD272),2)</f>
        <v>0</v>
      </c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>
        <v>0</v>
      </c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201</v>
      </c>
      <c r="F276" s="4">
        <f>ROUND(Source!O274,O276)</f>
        <v>471623.95</v>
      </c>
      <c r="G276" s="4" t="s">
        <v>34</v>
      </c>
      <c r="H276" s="4" t="s">
        <v>35</v>
      </c>
      <c r="I276" s="4"/>
      <c r="J276" s="4"/>
      <c r="K276" s="4">
        <v>201</v>
      </c>
      <c r="L276" s="4">
        <v>1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471623.95</v>
      </c>
      <c r="X276" s="4">
        <v>1</v>
      </c>
      <c r="Y276" s="4">
        <v>471623.95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202</v>
      </c>
      <c r="F277" s="4">
        <f>ROUND(Source!P274,O277)</f>
        <v>7155.73</v>
      </c>
      <c r="G277" s="4" t="s">
        <v>36</v>
      </c>
      <c r="H277" s="4" t="s">
        <v>37</v>
      </c>
      <c r="I277" s="4"/>
      <c r="J277" s="4"/>
      <c r="K277" s="4">
        <v>202</v>
      </c>
      <c r="L277" s="4">
        <v>2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7155.73</v>
      </c>
      <c r="X277" s="4">
        <v>1</v>
      </c>
      <c r="Y277" s="4">
        <v>7155.73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222</v>
      </c>
      <c r="F278" s="4">
        <f>ROUND(Source!AO274,O278)</f>
        <v>0</v>
      </c>
      <c r="G278" s="4" t="s">
        <v>38</v>
      </c>
      <c r="H278" s="4" t="s">
        <v>39</v>
      </c>
      <c r="I278" s="4"/>
      <c r="J278" s="4"/>
      <c r="K278" s="4">
        <v>222</v>
      </c>
      <c r="L278" s="4">
        <v>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225</v>
      </c>
      <c r="F279" s="4">
        <f>ROUND(Source!AV274,O279)</f>
        <v>7155.73</v>
      </c>
      <c r="G279" s="4" t="s">
        <v>40</v>
      </c>
      <c r="H279" s="4" t="s">
        <v>41</v>
      </c>
      <c r="I279" s="4"/>
      <c r="J279" s="4"/>
      <c r="K279" s="4">
        <v>225</v>
      </c>
      <c r="L279" s="4">
        <v>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7155.73</v>
      </c>
      <c r="X279" s="4">
        <v>1</v>
      </c>
      <c r="Y279" s="4">
        <v>7155.73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226</v>
      </c>
      <c r="F280" s="4">
        <f>ROUND(Source!AW274,O280)</f>
        <v>7155.73</v>
      </c>
      <c r="G280" s="4" t="s">
        <v>42</v>
      </c>
      <c r="H280" s="4" t="s">
        <v>43</v>
      </c>
      <c r="I280" s="4"/>
      <c r="J280" s="4"/>
      <c r="K280" s="4">
        <v>226</v>
      </c>
      <c r="L280" s="4">
        <v>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7155.73</v>
      </c>
      <c r="X280" s="4">
        <v>1</v>
      </c>
      <c r="Y280" s="4">
        <v>7155.73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227</v>
      </c>
      <c r="F281" s="4">
        <f>ROUND(Source!AX274,O281)</f>
        <v>0</v>
      </c>
      <c r="G281" s="4" t="s">
        <v>44</v>
      </c>
      <c r="H281" s="4" t="s">
        <v>45</v>
      </c>
      <c r="I281" s="4"/>
      <c r="J281" s="4"/>
      <c r="K281" s="4">
        <v>227</v>
      </c>
      <c r="L281" s="4">
        <v>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228</v>
      </c>
      <c r="F282" s="4">
        <f>ROUND(Source!AY274,O282)</f>
        <v>7155.73</v>
      </c>
      <c r="G282" s="4" t="s">
        <v>46</v>
      </c>
      <c r="H282" s="4" t="s">
        <v>47</v>
      </c>
      <c r="I282" s="4"/>
      <c r="J282" s="4"/>
      <c r="K282" s="4">
        <v>228</v>
      </c>
      <c r="L282" s="4">
        <v>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7155.73</v>
      </c>
      <c r="X282" s="4">
        <v>1</v>
      </c>
      <c r="Y282" s="4">
        <v>7155.73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216</v>
      </c>
      <c r="F283" s="4">
        <f>ROUND(Source!AP274,O283)</f>
        <v>0</v>
      </c>
      <c r="G283" s="4" t="s">
        <v>48</v>
      </c>
      <c r="H283" s="4" t="s">
        <v>49</v>
      </c>
      <c r="I283" s="4"/>
      <c r="J283" s="4"/>
      <c r="K283" s="4">
        <v>216</v>
      </c>
      <c r="L283" s="4">
        <v>8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223</v>
      </c>
      <c r="F284" s="4">
        <f>ROUND(Source!AQ274,O284)</f>
        <v>0</v>
      </c>
      <c r="G284" s="4" t="s">
        <v>50</v>
      </c>
      <c r="H284" s="4" t="s">
        <v>51</v>
      </c>
      <c r="I284" s="4"/>
      <c r="J284" s="4"/>
      <c r="K284" s="4">
        <v>223</v>
      </c>
      <c r="L284" s="4">
        <v>9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229</v>
      </c>
      <c r="F285" s="4">
        <f>ROUND(Source!AZ274,O285)</f>
        <v>0</v>
      </c>
      <c r="G285" s="4" t="s">
        <v>52</v>
      </c>
      <c r="H285" s="4" t="s">
        <v>53</v>
      </c>
      <c r="I285" s="4"/>
      <c r="J285" s="4"/>
      <c r="K285" s="4">
        <v>229</v>
      </c>
      <c r="L285" s="4">
        <v>10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203</v>
      </c>
      <c r="F286" s="4">
        <f>ROUND(Source!Q274,O286)</f>
        <v>0</v>
      </c>
      <c r="G286" s="4" t="s">
        <v>54</v>
      </c>
      <c r="H286" s="4" t="s">
        <v>55</v>
      </c>
      <c r="I286" s="4"/>
      <c r="J286" s="4"/>
      <c r="K286" s="4">
        <v>203</v>
      </c>
      <c r="L286" s="4">
        <v>11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231</v>
      </c>
      <c r="F287" s="4">
        <f>ROUND(Source!BB274,O287)</f>
        <v>0</v>
      </c>
      <c r="G287" s="4" t="s">
        <v>56</v>
      </c>
      <c r="H287" s="4" t="s">
        <v>57</v>
      </c>
      <c r="I287" s="4"/>
      <c r="J287" s="4"/>
      <c r="K287" s="4">
        <v>231</v>
      </c>
      <c r="L287" s="4">
        <v>12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204</v>
      </c>
      <c r="F288" s="4">
        <f>ROUND(Source!R274,O288)</f>
        <v>0</v>
      </c>
      <c r="G288" s="4" t="s">
        <v>58</v>
      </c>
      <c r="H288" s="4" t="s">
        <v>59</v>
      </c>
      <c r="I288" s="4"/>
      <c r="J288" s="4"/>
      <c r="K288" s="4">
        <v>204</v>
      </c>
      <c r="L288" s="4">
        <v>13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88" x14ac:dyDescent="0.2">
      <c r="A289" s="4">
        <v>50</v>
      </c>
      <c r="B289" s="4">
        <v>0</v>
      </c>
      <c r="C289" s="4">
        <v>0</v>
      </c>
      <c r="D289" s="4">
        <v>1</v>
      </c>
      <c r="E289" s="4">
        <v>205</v>
      </c>
      <c r="F289" s="4">
        <f>ROUND(Source!S274,O289)</f>
        <v>464468.22</v>
      </c>
      <c r="G289" s="4" t="s">
        <v>60</v>
      </c>
      <c r="H289" s="4" t="s">
        <v>61</v>
      </c>
      <c r="I289" s="4"/>
      <c r="J289" s="4"/>
      <c r="K289" s="4">
        <v>205</v>
      </c>
      <c r="L289" s="4">
        <v>14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464468.22</v>
      </c>
      <c r="X289" s="4">
        <v>1</v>
      </c>
      <c r="Y289" s="4">
        <v>464468.22</v>
      </c>
      <c r="Z289" s="4"/>
      <c r="AA289" s="4"/>
      <c r="AB289" s="4"/>
    </row>
    <row r="290" spans="1:88" x14ac:dyDescent="0.2">
      <c r="A290" s="4">
        <v>50</v>
      </c>
      <c r="B290" s="4">
        <v>0</v>
      </c>
      <c r="C290" s="4">
        <v>0</v>
      </c>
      <c r="D290" s="4">
        <v>1</v>
      </c>
      <c r="E290" s="4">
        <v>232</v>
      </c>
      <c r="F290" s="4">
        <f>ROUND(Source!BC274,O290)</f>
        <v>0</v>
      </c>
      <c r="G290" s="4" t="s">
        <v>62</v>
      </c>
      <c r="H290" s="4" t="s">
        <v>63</v>
      </c>
      <c r="I290" s="4"/>
      <c r="J290" s="4"/>
      <c r="K290" s="4">
        <v>232</v>
      </c>
      <c r="L290" s="4">
        <v>15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88" x14ac:dyDescent="0.2">
      <c r="A291" s="4">
        <v>50</v>
      </c>
      <c r="B291" s="4">
        <v>0</v>
      </c>
      <c r="C291" s="4">
        <v>0</v>
      </c>
      <c r="D291" s="4">
        <v>1</v>
      </c>
      <c r="E291" s="4">
        <v>214</v>
      </c>
      <c r="F291" s="4">
        <f>ROUND(Source!AS274,O291)</f>
        <v>0</v>
      </c>
      <c r="G291" s="4" t="s">
        <v>64</v>
      </c>
      <c r="H291" s="4" t="s">
        <v>65</v>
      </c>
      <c r="I291" s="4"/>
      <c r="J291" s="4"/>
      <c r="K291" s="4">
        <v>214</v>
      </c>
      <c r="L291" s="4">
        <v>16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88" x14ac:dyDescent="0.2">
      <c r="A292" s="4">
        <v>50</v>
      </c>
      <c r="B292" s="4">
        <v>0</v>
      </c>
      <c r="C292" s="4">
        <v>0</v>
      </c>
      <c r="D292" s="4">
        <v>1</v>
      </c>
      <c r="E292" s="4">
        <v>215</v>
      </c>
      <c r="F292" s="4">
        <f>ROUND(Source!AT274,O292)</f>
        <v>0</v>
      </c>
      <c r="G292" s="4" t="s">
        <v>66</v>
      </c>
      <c r="H292" s="4" t="s">
        <v>67</v>
      </c>
      <c r="I292" s="4"/>
      <c r="J292" s="4"/>
      <c r="K292" s="4">
        <v>215</v>
      </c>
      <c r="L292" s="4">
        <v>17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88" x14ac:dyDescent="0.2">
      <c r="A293" s="4">
        <v>50</v>
      </c>
      <c r="B293" s="4">
        <v>0</v>
      </c>
      <c r="C293" s="4">
        <v>0</v>
      </c>
      <c r="D293" s="4">
        <v>1</v>
      </c>
      <c r="E293" s="4">
        <v>217</v>
      </c>
      <c r="F293" s="4">
        <f>ROUND(Source!AU274,O293)</f>
        <v>843198.52</v>
      </c>
      <c r="G293" s="4" t="s">
        <v>68</v>
      </c>
      <c r="H293" s="4" t="s">
        <v>69</v>
      </c>
      <c r="I293" s="4"/>
      <c r="J293" s="4"/>
      <c r="K293" s="4">
        <v>217</v>
      </c>
      <c r="L293" s="4">
        <v>18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843198.52</v>
      </c>
      <c r="X293" s="4">
        <v>1</v>
      </c>
      <c r="Y293" s="4">
        <v>843198.52</v>
      </c>
      <c r="Z293" s="4"/>
      <c r="AA293" s="4"/>
      <c r="AB293" s="4"/>
    </row>
    <row r="294" spans="1:88" x14ac:dyDescent="0.2">
      <c r="A294" s="4">
        <v>50</v>
      </c>
      <c r="B294" s="4">
        <v>0</v>
      </c>
      <c r="C294" s="4">
        <v>0</v>
      </c>
      <c r="D294" s="4">
        <v>1</v>
      </c>
      <c r="E294" s="4">
        <v>230</v>
      </c>
      <c r="F294" s="4">
        <f>ROUND(Source!BA274,O294)</f>
        <v>0</v>
      </c>
      <c r="G294" s="4" t="s">
        <v>70</v>
      </c>
      <c r="H294" s="4" t="s">
        <v>71</v>
      </c>
      <c r="I294" s="4"/>
      <c r="J294" s="4"/>
      <c r="K294" s="4">
        <v>230</v>
      </c>
      <c r="L294" s="4">
        <v>19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88" x14ac:dyDescent="0.2">
      <c r="A295" s="4">
        <v>50</v>
      </c>
      <c r="B295" s="4">
        <v>0</v>
      </c>
      <c r="C295" s="4">
        <v>0</v>
      </c>
      <c r="D295" s="4">
        <v>1</v>
      </c>
      <c r="E295" s="4">
        <v>206</v>
      </c>
      <c r="F295" s="4">
        <f>ROUND(Source!T274,O295)</f>
        <v>0</v>
      </c>
      <c r="G295" s="4" t="s">
        <v>72</v>
      </c>
      <c r="H295" s="4" t="s">
        <v>73</v>
      </c>
      <c r="I295" s="4"/>
      <c r="J295" s="4"/>
      <c r="K295" s="4">
        <v>206</v>
      </c>
      <c r="L295" s="4">
        <v>20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88" x14ac:dyDescent="0.2">
      <c r="A296" s="4">
        <v>50</v>
      </c>
      <c r="B296" s="4">
        <v>0</v>
      </c>
      <c r="C296" s="4">
        <v>0</v>
      </c>
      <c r="D296" s="4">
        <v>1</v>
      </c>
      <c r="E296" s="4">
        <v>207</v>
      </c>
      <c r="F296" s="4">
        <f>Source!U274</f>
        <v>1660.1396399999999</v>
      </c>
      <c r="G296" s="4" t="s">
        <v>74</v>
      </c>
      <c r="H296" s="4" t="s">
        <v>75</v>
      </c>
      <c r="I296" s="4"/>
      <c r="J296" s="4"/>
      <c r="K296" s="4">
        <v>207</v>
      </c>
      <c r="L296" s="4">
        <v>21</v>
      </c>
      <c r="M296" s="4">
        <v>3</v>
      </c>
      <c r="N296" s="4" t="s">
        <v>3</v>
      </c>
      <c r="O296" s="4">
        <v>-1</v>
      </c>
      <c r="P296" s="4"/>
      <c r="Q296" s="4"/>
      <c r="R296" s="4"/>
      <c r="S296" s="4"/>
      <c r="T296" s="4"/>
      <c r="U296" s="4"/>
      <c r="V296" s="4"/>
      <c r="W296" s="4">
        <v>1660.1396400000001</v>
      </c>
      <c r="X296" s="4">
        <v>1</v>
      </c>
      <c r="Y296" s="4">
        <v>1660.1396400000001</v>
      </c>
      <c r="Z296" s="4"/>
      <c r="AA296" s="4"/>
      <c r="AB296" s="4"/>
    </row>
    <row r="297" spans="1:88" x14ac:dyDescent="0.2">
      <c r="A297" s="4">
        <v>50</v>
      </c>
      <c r="B297" s="4">
        <v>0</v>
      </c>
      <c r="C297" s="4">
        <v>0</v>
      </c>
      <c r="D297" s="4">
        <v>1</v>
      </c>
      <c r="E297" s="4">
        <v>208</v>
      </c>
      <c r="F297" s="4">
        <f>Source!V274</f>
        <v>0</v>
      </c>
      <c r="G297" s="4" t="s">
        <v>76</v>
      </c>
      <c r="H297" s="4" t="s">
        <v>77</v>
      </c>
      <c r="I297" s="4"/>
      <c r="J297" s="4"/>
      <c r="K297" s="4">
        <v>208</v>
      </c>
      <c r="L297" s="4">
        <v>22</v>
      </c>
      <c r="M297" s="4">
        <v>3</v>
      </c>
      <c r="N297" s="4" t="s">
        <v>3</v>
      </c>
      <c r="O297" s="4">
        <v>-1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88" x14ac:dyDescent="0.2">
      <c r="A298" s="4">
        <v>50</v>
      </c>
      <c r="B298" s="4">
        <v>0</v>
      </c>
      <c r="C298" s="4">
        <v>0</v>
      </c>
      <c r="D298" s="4">
        <v>1</v>
      </c>
      <c r="E298" s="4">
        <v>209</v>
      </c>
      <c r="F298" s="4">
        <f>ROUND(Source!W274,O298)</f>
        <v>0</v>
      </c>
      <c r="G298" s="4" t="s">
        <v>78</v>
      </c>
      <c r="H298" s="4" t="s">
        <v>79</v>
      </c>
      <c r="I298" s="4"/>
      <c r="J298" s="4"/>
      <c r="K298" s="4">
        <v>209</v>
      </c>
      <c r="L298" s="4">
        <v>23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88" x14ac:dyDescent="0.2">
      <c r="A299" s="4">
        <v>50</v>
      </c>
      <c r="B299" s="4">
        <v>0</v>
      </c>
      <c r="C299" s="4">
        <v>0</v>
      </c>
      <c r="D299" s="4">
        <v>1</v>
      </c>
      <c r="E299" s="4">
        <v>233</v>
      </c>
      <c r="F299" s="4">
        <f>ROUND(Source!BD274,O299)</f>
        <v>0</v>
      </c>
      <c r="G299" s="4" t="s">
        <v>80</v>
      </c>
      <c r="H299" s="4" t="s">
        <v>81</v>
      </c>
      <c r="I299" s="4"/>
      <c r="J299" s="4"/>
      <c r="K299" s="4">
        <v>233</v>
      </c>
      <c r="L299" s="4">
        <v>24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88" x14ac:dyDescent="0.2">
      <c r="A300" s="4">
        <v>50</v>
      </c>
      <c r="B300" s="4">
        <v>0</v>
      </c>
      <c r="C300" s="4">
        <v>0</v>
      </c>
      <c r="D300" s="4">
        <v>1</v>
      </c>
      <c r="E300" s="4">
        <v>210</v>
      </c>
      <c r="F300" s="4">
        <f>ROUND(Source!X274,O300)</f>
        <v>325127.75</v>
      </c>
      <c r="G300" s="4" t="s">
        <v>82</v>
      </c>
      <c r="H300" s="4" t="s">
        <v>83</v>
      </c>
      <c r="I300" s="4"/>
      <c r="J300" s="4"/>
      <c r="K300" s="4">
        <v>210</v>
      </c>
      <c r="L300" s="4">
        <v>25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325127.75</v>
      </c>
      <c r="X300" s="4">
        <v>1</v>
      </c>
      <c r="Y300" s="4">
        <v>325127.75</v>
      </c>
      <c r="Z300" s="4"/>
      <c r="AA300" s="4"/>
      <c r="AB300" s="4"/>
    </row>
    <row r="301" spans="1:88" x14ac:dyDescent="0.2">
      <c r="A301" s="4">
        <v>50</v>
      </c>
      <c r="B301" s="4">
        <v>0</v>
      </c>
      <c r="C301" s="4">
        <v>0</v>
      </c>
      <c r="D301" s="4">
        <v>1</v>
      </c>
      <c r="E301" s="4">
        <v>211</v>
      </c>
      <c r="F301" s="4">
        <f>ROUND(Source!Y274,O301)</f>
        <v>46446.82</v>
      </c>
      <c r="G301" s="4" t="s">
        <v>84</v>
      </c>
      <c r="H301" s="4" t="s">
        <v>85</v>
      </c>
      <c r="I301" s="4"/>
      <c r="J301" s="4"/>
      <c r="K301" s="4">
        <v>211</v>
      </c>
      <c r="L301" s="4">
        <v>26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46446.82</v>
      </c>
      <c r="X301" s="4">
        <v>1</v>
      </c>
      <c r="Y301" s="4">
        <v>46446.82</v>
      </c>
      <c r="Z301" s="4"/>
      <c r="AA301" s="4"/>
      <c r="AB301" s="4"/>
    </row>
    <row r="302" spans="1:88" x14ac:dyDescent="0.2">
      <c r="A302" s="4">
        <v>50</v>
      </c>
      <c r="B302" s="4">
        <v>0</v>
      </c>
      <c r="C302" s="4">
        <v>0</v>
      </c>
      <c r="D302" s="4">
        <v>1</v>
      </c>
      <c r="E302" s="4">
        <v>224</v>
      </c>
      <c r="F302" s="4">
        <f>ROUND(Source!AR274,O302)</f>
        <v>843198.52</v>
      </c>
      <c r="G302" s="4" t="s">
        <v>86</v>
      </c>
      <c r="H302" s="4" t="s">
        <v>87</v>
      </c>
      <c r="I302" s="4"/>
      <c r="J302" s="4"/>
      <c r="K302" s="4">
        <v>224</v>
      </c>
      <c r="L302" s="4">
        <v>27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843198.52</v>
      </c>
      <c r="X302" s="4">
        <v>1</v>
      </c>
      <c r="Y302" s="4">
        <v>843198.52</v>
      </c>
      <c r="Z302" s="4"/>
      <c r="AA302" s="4"/>
      <c r="AB302" s="4"/>
    </row>
    <row r="304" spans="1:88" x14ac:dyDescent="0.2">
      <c r="A304" s="1">
        <v>5</v>
      </c>
      <c r="B304" s="1">
        <v>1</v>
      </c>
      <c r="C304" s="1"/>
      <c r="D304" s="1">
        <f>ROW(A311)</f>
        <v>311</v>
      </c>
      <c r="E304" s="1"/>
      <c r="F304" s="1" t="s">
        <v>3</v>
      </c>
      <c r="G304" s="1" t="s">
        <v>88</v>
      </c>
      <c r="H304" s="1" t="s">
        <v>3</v>
      </c>
      <c r="I304" s="1">
        <v>0</v>
      </c>
      <c r="J304" s="1"/>
      <c r="K304" s="1">
        <v>-1</v>
      </c>
      <c r="L304" s="1"/>
      <c r="M304" s="1" t="s">
        <v>3</v>
      </c>
      <c r="N304" s="1"/>
      <c r="O304" s="1"/>
      <c r="P304" s="1"/>
      <c r="Q304" s="1"/>
      <c r="R304" s="1"/>
      <c r="S304" s="1">
        <v>0</v>
      </c>
      <c r="T304" s="1"/>
      <c r="U304" s="1" t="s">
        <v>3</v>
      </c>
      <c r="V304" s="1">
        <v>0</v>
      </c>
      <c r="W304" s="1"/>
      <c r="X304" s="1"/>
      <c r="Y304" s="1"/>
      <c r="Z304" s="1"/>
      <c r="AA304" s="1"/>
      <c r="AB304" s="1" t="s">
        <v>3</v>
      </c>
      <c r="AC304" s="1" t="s">
        <v>3</v>
      </c>
      <c r="AD304" s="1" t="s">
        <v>3</v>
      </c>
      <c r="AE304" s="1" t="s">
        <v>3</v>
      </c>
      <c r="AF304" s="1" t="s">
        <v>3</v>
      </c>
      <c r="AG304" s="1" t="s">
        <v>3</v>
      </c>
      <c r="AH304" s="1"/>
      <c r="AI304" s="1"/>
      <c r="AJ304" s="1"/>
      <c r="AK304" s="1"/>
      <c r="AL304" s="1"/>
      <c r="AM304" s="1"/>
      <c r="AN304" s="1"/>
      <c r="AO304" s="1"/>
      <c r="AP304" s="1" t="s">
        <v>3</v>
      </c>
      <c r="AQ304" s="1" t="s">
        <v>3</v>
      </c>
      <c r="AR304" s="1" t="s">
        <v>3</v>
      </c>
      <c r="AS304" s="1"/>
      <c r="AT304" s="1"/>
      <c r="AU304" s="1"/>
      <c r="AV304" s="1"/>
      <c r="AW304" s="1"/>
      <c r="AX304" s="1"/>
      <c r="AY304" s="1"/>
      <c r="AZ304" s="1" t="s">
        <v>3</v>
      </c>
      <c r="BA304" s="1"/>
      <c r="BB304" s="1" t="s">
        <v>3</v>
      </c>
      <c r="BC304" s="1" t="s">
        <v>3</v>
      </c>
      <c r="BD304" s="1" t="s">
        <v>3</v>
      </c>
      <c r="BE304" s="1" t="s">
        <v>3</v>
      </c>
      <c r="BF304" s="1" t="s">
        <v>3</v>
      </c>
      <c r="BG304" s="1" t="s">
        <v>3</v>
      </c>
      <c r="BH304" s="1" t="s">
        <v>3</v>
      </c>
      <c r="BI304" s="1" t="s">
        <v>3</v>
      </c>
      <c r="BJ304" s="1" t="s">
        <v>3</v>
      </c>
      <c r="BK304" s="1" t="s">
        <v>3</v>
      </c>
      <c r="BL304" s="1" t="s">
        <v>3</v>
      </c>
      <c r="BM304" s="1" t="s">
        <v>3</v>
      </c>
      <c r="BN304" s="1" t="s">
        <v>3</v>
      </c>
      <c r="BO304" s="1" t="s">
        <v>3</v>
      </c>
      <c r="BP304" s="1" t="s">
        <v>3</v>
      </c>
      <c r="BQ304" s="1"/>
      <c r="BR304" s="1"/>
      <c r="BS304" s="1"/>
      <c r="BT304" s="1"/>
      <c r="BU304" s="1"/>
      <c r="BV304" s="1"/>
      <c r="BW304" s="1"/>
      <c r="BX304" s="1">
        <v>0</v>
      </c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>
        <v>0</v>
      </c>
    </row>
    <row r="306" spans="1:245" x14ac:dyDescent="0.2">
      <c r="A306" s="2">
        <v>52</v>
      </c>
      <c r="B306" s="2">
        <f t="shared" ref="B306:G306" si="150">B311</f>
        <v>1</v>
      </c>
      <c r="C306" s="2">
        <f t="shared" si="150"/>
        <v>5</v>
      </c>
      <c r="D306" s="2">
        <f t="shared" si="150"/>
        <v>304</v>
      </c>
      <c r="E306" s="2">
        <f t="shared" si="150"/>
        <v>0</v>
      </c>
      <c r="F306" s="2" t="str">
        <f t="shared" si="150"/>
        <v/>
      </c>
      <c r="G306" s="2" t="str">
        <f t="shared" si="150"/>
        <v>Лестничные марши и площадки</v>
      </c>
      <c r="H306" s="2"/>
      <c r="I306" s="2"/>
      <c r="J306" s="2"/>
      <c r="K306" s="2"/>
      <c r="L306" s="2"/>
      <c r="M306" s="2"/>
      <c r="N306" s="2"/>
      <c r="O306" s="2">
        <f t="shared" ref="O306:AT306" si="151">O311</f>
        <v>183941.85</v>
      </c>
      <c r="P306" s="2">
        <f t="shared" si="151"/>
        <v>3735.67</v>
      </c>
      <c r="Q306" s="2">
        <f t="shared" si="151"/>
        <v>0</v>
      </c>
      <c r="R306" s="2">
        <f t="shared" si="151"/>
        <v>0</v>
      </c>
      <c r="S306" s="2">
        <f t="shared" si="151"/>
        <v>180206.18</v>
      </c>
      <c r="T306" s="2">
        <f t="shared" si="151"/>
        <v>0</v>
      </c>
      <c r="U306" s="2">
        <f t="shared" si="151"/>
        <v>644.10653999999988</v>
      </c>
      <c r="V306" s="2">
        <f t="shared" si="151"/>
        <v>0</v>
      </c>
      <c r="W306" s="2">
        <f t="shared" si="151"/>
        <v>0</v>
      </c>
      <c r="X306" s="2">
        <f t="shared" si="151"/>
        <v>126144.33</v>
      </c>
      <c r="Y306" s="2">
        <f t="shared" si="151"/>
        <v>18020.62</v>
      </c>
      <c r="Z306" s="2">
        <f t="shared" si="151"/>
        <v>0</v>
      </c>
      <c r="AA306" s="2">
        <f t="shared" si="151"/>
        <v>0</v>
      </c>
      <c r="AB306" s="2">
        <f t="shared" si="151"/>
        <v>183941.85</v>
      </c>
      <c r="AC306" s="2">
        <f t="shared" si="151"/>
        <v>3735.67</v>
      </c>
      <c r="AD306" s="2">
        <f t="shared" si="151"/>
        <v>0</v>
      </c>
      <c r="AE306" s="2">
        <f t="shared" si="151"/>
        <v>0</v>
      </c>
      <c r="AF306" s="2">
        <f t="shared" si="151"/>
        <v>180206.18</v>
      </c>
      <c r="AG306" s="2">
        <f t="shared" si="151"/>
        <v>0</v>
      </c>
      <c r="AH306" s="2">
        <f t="shared" si="151"/>
        <v>644.10653999999988</v>
      </c>
      <c r="AI306" s="2">
        <f t="shared" si="151"/>
        <v>0</v>
      </c>
      <c r="AJ306" s="2">
        <f t="shared" si="151"/>
        <v>0</v>
      </c>
      <c r="AK306" s="2">
        <f t="shared" si="151"/>
        <v>126144.33</v>
      </c>
      <c r="AL306" s="2">
        <f t="shared" si="151"/>
        <v>18020.62</v>
      </c>
      <c r="AM306" s="2">
        <f t="shared" si="151"/>
        <v>0</v>
      </c>
      <c r="AN306" s="2">
        <f t="shared" si="151"/>
        <v>0</v>
      </c>
      <c r="AO306" s="2">
        <f t="shared" si="151"/>
        <v>0</v>
      </c>
      <c r="AP306" s="2">
        <f t="shared" si="151"/>
        <v>0</v>
      </c>
      <c r="AQ306" s="2">
        <f t="shared" si="151"/>
        <v>0</v>
      </c>
      <c r="AR306" s="2">
        <f t="shared" si="151"/>
        <v>328106.8</v>
      </c>
      <c r="AS306" s="2">
        <f t="shared" si="151"/>
        <v>0</v>
      </c>
      <c r="AT306" s="2">
        <f t="shared" si="151"/>
        <v>0</v>
      </c>
      <c r="AU306" s="2">
        <f t="shared" ref="AU306:BZ306" si="152">AU311</f>
        <v>328106.8</v>
      </c>
      <c r="AV306" s="2">
        <f t="shared" si="152"/>
        <v>3735.67</v>
      </c>
      <c r="AW306" s="2">
        <f t="shared" si="152"/>
        <v>3735.67</v>
      </c>
      <c r="AX306" s="2">
        <f t="shared" si="152"/>
        <v>0</v>
      </c>
      <c r="AY306" s="2">
        <f t="shared" si="152"/>
        <v>3735.67</v>
      </c>
      <c r="AZ306" s="2">
        <f t="shared" si="152"/>
        <v>0</v>
      </c>
      <c r="BA306" s="2">
        <f t="shared" si="152"/>
        <v>0</v>
      </c>
      <c r="BB306" s="2">
        <f t="shared" si="152"/>
        <v>0</v>
      </c>
      <c r="BC306" s="2">
        <f t="shared" si="152"/>
        <v>0</v>
      </c>
      <c r="BD306" s="2">
        <f t="shared" si="152"/>
        <v>0</v>
      </c>
      <c r="BE306" s="2">
        <f t="shared" si="152"/>
        <v>0</v>
      </c>
      <c r="BF306" s="2">
        <f t="shared" si="152"/>
        <v>0</v>
      </c>
      <c r="BG306" s="2">
        <f t="shared" si="152"/>
        <v>0</v>
      </c>
      <c r="BH306" s="2">
        <f t="shared" si="152"/>
        <v>0</v>
      </c>
      <c r="BI306" s="2">
        <f t="shared" si="152"/>
        <v>0</v>
      </c>
      <c r="BJ306" s="2">
        <f t="shared" si="152"/>
        <v>0</v>
      </c>
      <c r="BK306" s="2">
        <f t="shared" si="152"/>
        <v>0</v>
      </c>
      <c r="BL306" s="2">
        <f t="shared" si="152"/>
        <v>0</v>
      </c>
      <c r="BM306" s="2">
        <f t="shared" si="152"/>
        <v>0</v>
      </c>
      <c r="BN306" s="2">
        <f t="shared" si="152"/>
        <v>0</v>
      </c>
      <c r="BO306" s="2">
        <f t="shared" si="152"/>
        <v>0</v>
      </c>
      <c r="BP306" s="2">
        <f t="shared" si="152"/>
        <v>0</v>
      </c>
      <c r="BQ306" s="2">
        <f t="shared" si="152"/>
        <v>0</v>
      </c>
      <c r="BR306" s="2">
        <f t="shared" si="152"/>
        <v>0</v>
      </c>
      <c r="BS306" s="2">
        <f t="shared" si="152"/>
        <v>0</v>
      </c>
      <c r="BT306" s="2">
        <f t="shared" si="152"/>
        <v>0</v>
      </c>
      <c r="BU306" s="2">
        <f t="shared" si="152"/>
        <v>0</v>
      </c>
      <c r="BV306" s="2">
        <f t="shared" si="152"/>
        <v>0</v>
      </c>
      <c r="BW306" s="2">
        <f t="shared" si="152"/>
        <v>0</v>
      </c>
      <c r="BX306" s="2">
        <f t="shared" si="152"/>
        <v>0</v>
      </c>
      <c r="BY306" s="2">
        <f t="shared" si="152"/>
        <v>0</v>
      </c>
      <c r="BZ306" s="2">
        <f t="shared" si="152"/>
        <v>0</v>
      </c>
      <c r="CA306" s="2">
        <f t="shared" ref="CA306:DF306" si="153">CA311</f>
        <v>328106.8</v>
      </c>
      <c r="CB306" s="2">
        <f t="shared" si="153"/>
        <v>0</v>
      </c>
      <c r="CC306" s="2">
        <f t="shared" si="153"/>
        <v>0</v>
      </c>
      <c r="CD306" s="2">
        <f t="shared" si="153"/>
        <v>328106.8</v>
      </c>
      <c r="CE306" s="2">
        <f t="shared" si="153"/>
        <v>3735.67</v>
      </c>
      <c r="CF306" s="2">
        <f t="shared" si="153"/>
        <v>3735.67</v>
      </c>
      <c r="CG306" s="2">
        <f t="shared" si="153"/>
        <v>0</v>
      </c>
      <c r="CH306" s="2">
        <f t="shared" si="153"/>
        <v>3735.67</v>
      </c>
      <c r="CI306" s="2">
        <f t="shared" si="153"/>
        <v>0</v>
      </c>
      <c r="CJ306" s="2">
        <f t="shared" si="153"/>
        <v>0</v>
      </c>
      <c r="CK306" s="2">
        <f t="shared" si="153"/>
        <v>0</v>
      </c>
      <c r="CL306" s="2">
        <f t="shared" si="153"/>
        <v>0</v>
      </c>
      <c r="CM306" s="2">
        <f t="shared" si="153"/>
        <v>0</v>
      </c>
      <c r="CN306" s="2">
        <f t="shared" si="153"/>
        <v>0</v>
      </c>
      <c r="CO306" s="2">
        <f t="shared" si="153"/>
        <v>0</v>
      </c>
      <c r="CP306" s="2">
        <f t="shared" si="153"/>
        <v>0</v>
      </c>
      <c r="CQ306" s="2">
        <f t="shared" si="153"/>
        <v>0</v>
      </c>
      <c r="CR306" s="2">
        <f t="shared" si="153"/>
        <v>0</v>
      </c>
      <c r="CS306" s="2">
        <f t="shared" si="153"/>
        <v>0</v>
      </c>
      <c r="CT306" s="2">
        <f t="shared" si="153"/>
        <v>0</v>
      </c>
      <c r="CU306" s="2">
        <f t="shared" si="153"/>
        <v>0</v>
      </c>
      <c r="CV306" s="2">
        <f t="shared" si="153"/>
        <v>0</v>
      </c>
      <c r="CW306" s="2">
        <f t="shared" si="153"/>
        <v>0</v>
      </c>
      <c r="CX306" s="2">
        <f t="shared" si="153"/>
        <v>0</v>
      </c>
      <c r="CY306" s="2">
        <f t="shared" si="153"/>
        <v>0</v>
      </c>
      <c r="CZ306" s="2">
        <f t="shared" si="153"/>
        <v>0</v>
      </c>
      <c r="DA306" s="2">
        <f t="shared" si="153"/>
        <v>0</v>
      </c>
      <c r="DB306" s="2">
        <f t="shared" si="153"/>
        <v>0</v>
      </c>
      <c r="DC306" s="2">
        <f t="shared" si="153"/>
        <v>0</v>
      </c>
      <c r="DD306" s="2">
        <f t="shared" si="153"/>
        <v>0</v>
      </c>
      <c r="DE306" s="2">
        <f t="shared" si="153"/>
        <v>0</v>
      </c>
      <c r="DF306" s="2">
        <f t="shared" si="153"/>
        <v>0</v>
      </c>
      <c r="DG306" s="3">
        <f t="shared" ref="DG306:EL306" si="154">DG311</f>
        <v>0</v>
      </c>
      <c r="DH306" s="3">
        <f t="shared" si="154"/>
        <v>0</v>
      </c>
      <c r="DI306" s="3">
        <f t="shared" si="154"/>
        <v>0</v>
      </c>
      <c r="DJ306" s="3">
        <f t="shared" si="154"/>
        <v>0</v>
      </c>
      <c r="DK306" s="3">
        <f t="shared" si="154"/>
        <v>0</v>
      </c>
      <c r="DL306" s="3">
        <f t="shared" si="154"/>
        <v>0</v>
      </c>
      <c r="DM306" s="3">
        <f t="shared" si="154"/>
        <v>0</v>
      </c>
      <c r="DN306" s="3">
        <f t="shared" si="154"/>
        <v>0</v>
      </c>
      <c r="DO306" s="3">
        <f t="shared" si="154"/>
        <v>0</v>
      </c>
      <c r="DP306" s="3">
        <f t="shared" si="154"/>
        <v>0</v>
      </c>
      <c r="DQ306" s="3">
        <f t="shared" si="154"/>
        <v>0</v>
      </c>
      <c r="DR306" s="3">
        <f t="shared" si="154"/>
        <v>0</v>
      </c>
      <c r="DS306" s="3">
        <f t="shared" si="154"/>
        <v>0</v>
      </c>
      <c r="DT306" s="3">
        <f t="shared" si="154"/>
        <v>0</v>
      </c>
      <c r="DU306" s="3">
        <f t="shared" si="154"/>
        <v>0</v>
      </c>
      <c r="DV306" s="3">
        <f t="shared" si="154"/>
        <v>0</v>
      </c>
      <c r="DW306" s="3">
        <f t="shared" si="154"/>
        <v>0</v>
      </c>
      <c r="DX306" s="3">
        <f t="shared" si="154"/>
        <v>0</v>
      </c>
      <c r="DY306" s="3">
        <f t="shared" si="154"/>
        <v>0</v>
      </c>
      <c r="DZ306" s="3">
        <f t="shared" si="154"/>
        <v>0</v>
      </c>
      <c r="EA306" s="3">
        <f t="shared" si="154"/>
        <v>0</v>
      </c>
      <c r="EB306" s="3">
        <f t="shared" si="154"/>
        <v>0</v>
      </c>
      <c r="EC306" s="3">
        <f t="shared" si="154"/>
        <v>0</v>
      </c>
      <c r="ED306" s="3">
        <f t="shared" si="154"/>
        <v>0</v>
      </c>
      <c r="EE306" s="3">
        <f t="shared" si="154"/>
        <v>0</v>
      </c>
      <c r="EF306" s="3">
        <f t="shared" si="154"/>
        <v>0</v>
      </c>
      <c r="EG306" s="3">
        <f t="shared" si="154"/>
        <v>0</v>
      </c>
      <c r="EH306" s="3">
        <f t="shared" si="154"/>
        <v>0</v>
      </c>
      <c r="EI306" s="3">
        <f t="shared" si="154"/>
        <v>0</v>
      </c>
      <c r="EJ306" s="3">
        <f t="shared" si="154"/>
        <v>0</v>
      </c>
      <c r="EK306" s="3">
        <f t="shared" si="154"/>
        <v>0</v>
      </c>
      <c r="EL306" s="3">
        <f t="shared" si="154"/>
        <v>0</v>
      </c>
      <c r="EM306" s="3">
        <f t="shared" ref="EM306:FR306" si="155">EM311</f>
        <v>0</v>
      </c>
      <c r="EN306" s="3">
        <f t="shared" si="155"/>
        <v>0</v>
      </c>
      <c r="EO306" s="3">
        <f t="shared" si="155"/>
        <v>0</v>
      </c>
      <c r="EP306" s="3">
        <f t="shared" si="155"/>
        <v>0</v>
      </c>
      <c r="EQ306" s="3">
        <f t="shared" si="155"/>
        <v>0</v>
      </c>
      <c r="ER306" s="3">
        <f t="shared" si="155"/>
        <v>0</v>
      </c>
      <c r="ES306" s="3">
        <f t="shared" si="155"/>
        <v>0</v>
      </c>
      <c r="ET306" s="3">
        <f t="shared" si="155"/>
        <v>0</v>
      </c>
      <c r="EU306" s="3">
        <f t="shared" si="155"/>
        <v>0</v>
      </c>
      <c r="EV306" s="3">
        <f t="shared" si="155"/>
        <v>0</v>
      </c>
      <c r="EW306" s="3">
        <f t="shared" si="155"/>
        <v>0</v>
      </c>
      <c r="EX306" s="3">
        <f t="shared" si="155"/>
        <v>0</v>
      </c>
      <c r="EY306" s="3">
        <f t="shared" si="155"/>
        <v>0</v>
      </c>
      <c r="EZ306" s="3">
        <f t="shared" si="155"/>
        <v>0</v>
      </c>
      <c r="FA306" s="3">
        <f t="shared" si="155"/>
        <v>0</v>
      </c>
      <c r="FB306" s="3">
        <f t="shared" si="155"/>
        <v>0</v>
      </c>
      <c r="FC306" s="3">
        <f t="shared" si="155"/>
        <v>0</v>
      </c>
      <c r="FD306" s="3">
        <f t="shared" si="155"/>
        <v>0</v>
      </c>
      <c r="FE306" s="3">
        <f t="shared" si="155"/>
        <v>0</v>
      </c>
      <c r="FF306" s="3">
        <f t="shared" si="155"/>
        <v>0</v>
      </c>
      <c r="FG306" s="3">
        <f t="shared" si="155"/>
        <v>0</v>
      </c>
      <c r="FH306" s="3">
        <f t="shared" si="155"/>
        <v>0</v>
      </c>
      <c r="FI306" s="3">
        <f t="shared" si="155"/>
        <v>0</v>
      </c>
      <c r="FJ306" s="3">
        <f t="shared" si="155"/>
        <v>0</v>
      </c>
      <c r="FK306" s="3">
        <f t="shared" si="155"/>
        <v>0</v>
      </c>
      <c r="FL306" s="3">
        <f t="shared" si="155"/>
        <v>0</v>
      </c>
      <c r="FM306" s="3">
        <f t="shared" si="155"/>
        <v>0</v>
      </c>
      <c r="FN306" s="3">
        <f t="shared" si="155"/>
        <v>0</v>
      </c>
      <c r="FO306" s="3">
        <f t="shared" si="155"/>
        <v>0</v>
      </c>
      <c r="FP306" s="3">
        <f t="shared" si="155"/>
        <v>0</v>
      </c>
      <c r="FQ306" s="3">
        <f t="shared" si="155"/>
        <v>0</v>
      </c>
      <c r="FR306" s="3">
        <f t="shared" si="155"/>
        <v>0</v>
      </c>
      <c r="FS306" s="3">
        <f t="shared" ref="FS306:GX306" si="156">FS311</f>
        <v>0</v>
      </c>
      <c r="FT306" s="3">
        <f t="shared" si="156"/>
        <v>0</v>
      </c>
      <c r="FU306" s="3">
        <f t="shared" si="156"/>
        <v>0</v>
      </c>
      <c r="FV306" s="3">
        <f t="shared" si="156"/>
        <v>0</v>
      </c>
      <c r="FW306" s="3">
        <f t="shared" si="156"/>
        <v>0</v>
      </c>
      <c r="FX306" s="3">
        <f t="shared" si="156"/>
        <v>0</v>
      </c>
      <c r="FY306" s="3">
        <f t="shared" si="156"/>
        <v>0</v>
      </c>
      <c r="FZ306" s="3">
        <f t="shared" si="156"/>
        <v>0</v>
      </c>
      <c r="GA306" s="3">
        <f t="shared" si="156"/>
        <v>0</v>
      </c>
      <c r="GB306" s="3">
        <f t="shared" si="156"/>
        <v>0</v>
      </c>
      <c r="GC306" s="3">
        <f t="shared" si="156"/>
        <v>0</v>
      </c>
      <c r="GD306" s="3">
        <f t="shared" si="156"/>
        <v>0</v>
      </c>
      <c r="GE306" s="3">
        <f t="shared" si="156"/>
        <v>0</v>
      </c>
      <c r="GF306" s="3">
        <f t="shared" si="156"/>
        <v>0</v>
      </c>
      <c r="GG306" s="3">
        <f t="shared" si="156"/>
        <v>0</v>
      </c>
      <c r="GH306" s="3">
        <f t="shared" si="156"/>
        <v>0</v>
      </c>
      <c r="GI306" s="3">
        <f t="shared" si="156"/>
        <v>0</v>
      </c>
      <c r="GJ306" s="3">
        <f t="shared" si="156"/>
        <v>0</v>
      </c>
      <c r="GK306" s="3">
        <f t="shared" si="156"/>
        <v>0</v>
      </c>
      <c r="GL306" s="3">
        <f t="shared" si="156"/>
        <v>0</v>
      </c>
      <c r="GM306" s="3">
        <f t="shared" si="156"/>
        <v>0</v>
      </c>
      <c r="GN306" s="3">
        <f t="shared" si="156"/>
        <v>0</v>
      </c>
      <c r="GO306" s="3">
        <f t="shared" si="156"/>
        <v>0</v>
      </c>
      <c r="GP306" s="3">
        <f t="shared" si="156"/>
        <v>0</v>
      </c>
      <c r="GQ306" s="3">
        <f t="shared" si="156"/>
        <v>0</v>
      </c>
      <c r="GR306" s="3">
        <f t="shared" si="156"/>
        <v>0</v>
      </c>
      <c r="GS306" s="3">
        <f t="shared" si="156"/>
        <v>0</v>
      </c>
      <c r="GT306" s="3">
        <f t="shared" si="156"/>
        <v>0</v>
      </c>
      <c r="GU306" s="3">
        <f t="shared" si="156"/>
        <v>0</v>
      </c>
      <c r="GV306" s="3">
        <f t="shared" si="156"/>
        <v>0</v>
      </c>
      <c r="GW306" s="3">
        <f t="shared" si="156"/>
        <v>0</v>
      </c>
      <c r="GX306" s="3">
        <f t="shared" si="156"/>
        <v>0</v>
      </c>
    </row>
    <row r="308" spans="1:245" x14ac:dyDescent="0.2">
      <c r="A308">
        <v>17</v>
      </c>
      <c r="B308">
        <v>1</v>
      </c>
      <c r="C308">
        <f>ROW(SmtRes!A51)</f>
        <v>51</v>
      </c>
      <c r="D308">
        <f>ROW(EtalonRes!A51)</f>
        <v>51</v>
      </c>
      <c r="E308" t="s">
        <v>161</v>
      </c>
      <c r="F308" t="s">
        <v>90</v>
      </c>
      <c r="G308" t="s">
        <v>91</v>
      </c>
      <c r="H308" t="s">
        <v>18</v>
      </c>
      <c r="I308">
        <f>ROUND(392.7/100,9)</f>
        <v>3.927</v>
      </c>
      <c r="J308">
        <v>0</v>
      </c>
      <c r="K308">
        <f>ROUND(392.7/100,9)</f>
        <v>3.927</v>
      </c>
      <c r="O308">
        <f>ROUND(CP308,2)</f>
        <v>184172.76</v>
      </c>
      <c r="P308">
        <f>ROUND(CQ308*I308,2)</f>
        <v>3966.58</v>
      </c>
      <c r="Q308">
        <f>ROUND(CR308*I308,2)</f>
        <v>0</v>
      </c>
      <c r="R308">
        <f>ROUND(CS308*I308,2)</f>
        <v>0</v>
      </c>
      <c r="S308">
        <f>ROUND(CT308*I308,2)</f>
        <v>180206.18</v>
      </c>
      <c r="T308">
        <f>ROUND(CU308*I308,2)</f>
        <v>0</v>
      </c>
      <c r="U308">
        <f>CV308*I308</f>
        <v>644.10653999999988</v>
      </c>
      <c r="V308">
        <f>CW308*I308</f>
        <v>0</v>
      </c>
      <c r="W308">
        <f>ROUND(CX308*I308,2)</f>
        <v>0</v>
      </c>
      <c r="X308">
        <f>ROUND(CY308,2)</f>
        <v>126144.33</v>
      </c>
      <c r="Y308">
        <f>ROUND(CZ308,2)</f>
        <v>18020.62</v>
      </c>
      <c r="AA308">
        <v>75525569</v>
      </c>
      <c r="AB308">
        <f>ROUND((AC308+AD308+AF308),6)</f>
        <v>46899.1</v>
      </c>
      <c r="AC308">
        <f>ROUND(((ES308*118)),6)</f>
        <v>1010.08</v>
      </c>
      <c r="AD308">
        <f>ROUND(((((ET308*118))-((EU308*118)))+AE308),6)</f>
        <v>0</v>
      </c>
      <c r="AE308">
        <f>ROUND(((EU308*118)),6)</f>
        <v>0</v>
      </c>
      <c r="AF308">
        <f>ROUND(((EV308*118)),6)</f>
        <v>45889.02</v>
      </c>
      <c r="AG308">
        <f>ROUND((AP308),6)</f>
        <v>0</v>
      </c>
      <c r="AH308">
        <f>((EW308*118))</f>
        <v>164.01999999999998</v>
      </c>
      <c r="AI308">
        <f>((EX308*118))</f>
        <v>0</v>
      </c>
      <c r="AJ308">
        <f>(AS308)</f>
        <v>0</v>
      </c>
      <c r="AK308">
        <v>397.45</v>
      </c>
      <c r="AL308">
        <v>8.56</v>
      </c>
      <c r="AM308">
        <v>0</v>
      </c>
      <c r="AN308">
        <v>0</v>
      </c>
      <c r="AO308">
        <v>388.89</v>
      </c>
      <c r="AP308">
        <v>0</v>
      </c>
      <c r="AQ308">
        <v>1.39</v>
      </c>
      <c r="AR308">
        <v>0</v>
      </c>
      <c r="AS308">
        <v>0</v>
      </c>
      <c r="AT308">
        <v>70</v>
      </c>
      <c r="AU308">
        <v>10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4</v>
      </c>
      <c r="BJ308" t="s">
        <v>92</v>
      </c>
      <c r="BM308">
        <v>0</v>
      </c>
      <c r="BN308">
        <v>0</v>
      </c>
      <c r="BO308" t="s">
        <v>3</v>
      </c>
      <c r="BP308">
        <v>0</v>
      </c>
      <c r="BQ308">
        <v>1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70</v>
      </c>
      <c r="CA308">
        <v>10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>(P308+Q308+S308)</f>
        <v>184172.75999999998</v>
      </c>
      <c r="CQ308">
        <f>(AC308*BC308*AW308)</f>
        <v>1010.08</v>
      </c>
      <c r="CR308">
        <f>(((((ET308*118))*BB308-((EU308*118))*BS308)+AE308*BS308)*AV308)</f>
        <v>0</v>
      </c>
      <c r="CS308">
        <f>(AE308*BS308*AV308)</f>
        <v>0</v>
      </c>
      <c r="CT308">
        <f>(AF308*BA308*AV308)</f>
        <v>45889.02</v>
      </c>
      <c r="CU308">
        <f>AG308</f>
        <v>0</v>
      </c>
      <c r="CV308">
        <f>(AH308*AV308)</f>
        <v>164.01999999999998</v>
      </c>
      <c r="CW308">
        <f>AI308</f>
        <v>0</v>
      </c>
      <c r="CX308">
        <f>AJ308</f>
        <v>0</v>
      </c>
      <c r="CY308">
        <f>((S308*BZ308)/100)</f>
        <v>126144.326</v>
      </c>
      <c r="CZ308">
        <f>((S308*CA308)/100)</f>
        <v>18020.617999999999</v>
      </c>
      <c r="DC308" t="s">
        <v>3</v>
      </c>
      <c r="DD308" t="s">
        <v>159</v>
      </c>
      <c r="DE308" t="s">
        <v>159</v>
      </c>
      <c r="DF308" t="s">
        <v>159</v>
      </c>
      <c r="DG308" t="s">
        <v>159</v>
      </c>
      <c r="DH308" t="s">
        <v>3</v>
      </c>
      <c r="DI308" t="s">
        <v>159</v>
      </c>
      <c r="DJ308" t="s">
        <v>159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1005</v>
      </c>
      <c r="DV308" t="s">
        <v>18</v>
      </c>
      <c r="DW308" t="s">
        <v>18</v>
      </c>
      <c r="DX308">
        <v>100</v>
      </c>
      <c r="DZ308" t="s">
        <v>3</v>
      </c>
      <c r="EA308" t="s">
        <v>3</v>
      </c>
      <c r="EB308" t="s">
        <v>3</v>
      </c>
      <c r="EC308" t="s">
        <v>3</v>
      </c>
      <c r="EE308">
        <v>75226705</v>
      </c>
      <c r="EF308">
        <v>1</v>
      </c>
      <c r="EG308" t="s">
        <v>21</v>
      </c>
      <c r="EH308">
        <v>0</v>
      </c>
      <c r="EI308" t="s">
        <v>3</v>
      </c>
      <c r="EJ308">
        <v>4</v>
      </c>
      <c r="EK308">
        <v>0</v>
      </c>
      <c r="EL308" t="s">
        <v>22</v>
      </c>
      <c r="EM308" t="s">
        <v>23</v>
      </c>
      <c r="EO308" t="s">
        <v>3</v>
      </c>
      <c r="EQ308">
        <v>0</v>
      </c>
      <c r="ER308">
        <v>397.45</v>
      </c>
      <c r="ES308">
        <v>8.56</v>
      </c>
      <c r="ET308">
        <v>0</v>
      </c>
      <c r="EU308">
        <v>0</v>
      </c>
      <c r="EV308">
        <v>388.89</v>
      </c>
      <c r="EW308">
        <v>1.39</v>
      </c>
      <c r="EX308">
        <v>0</v>
      </c>
      <c r="EY308">
        <v>0</v>
      </c>
      <c r="FQ308">
        <v>0</v>
      </c>
      <c r="FR308">
        <f>ROUND(IF(BI308=3,GM308,0),2)</f>
        <v>0</v>
      </c>
      <c r="FS308">
        <v>0</v>
      </c>
      <c r="FX308">
        <v>70</v>
      </c>
      <c r="FY308">
        <v>10</v>
      </c>
      <c r="GA308" t="s">
        <v>3</v>
      </c>
      <c r="GD308">
        <v>0</v>
      </c>
      <c r="GF308">
        <v>-25318494</v>
      </c>
      <c r="GG308">
        <v>2</v>
      </c>
      <c r="GH308">
        <v>1</v>
      </c>
      <c r="GI308">
        <v>-2</v>
      </c>
      <c r="GJ308">
        <v>0</v>
      </c>
      <c r="GK308">
        <f>ROUND(R308*(R12)/100,2)</f>
        <v>0</v>
      </c>
      <c r="GL308">
        <f>ROUND(IF(AND(BH308=3,BI308=3,FS308&lt;&gt;0),P308,0),2)</f>
        <v>0</v>
      </c>
      <c r="GM308">
        <f>ROUND(O308+X308+Y308+GK308,2)+GX308</f>
        <v>328337.71000000002</v>
      </c>
      <c r="GN308">
        <f>IF(OR(BI308=0,BI308=1),GM308-GX308,0)</f>
        <v>0</v>
      </c>
      <c r="GO308">
        <f>IF(BI308=2,GM308-GX308,0)</f>
        <v>0</v>
      </c>
      <c r="GP308">
        <f>IF(BI308=4,GM308-GX308,0)</f>
        <v>328337.71000000002</v>
      </c>
      <c r="GR308">
        <v>0</v>
      </c>
      <c r="GS308">
        <v>3</v>
      </c>
      <c r="GT308">
        <v>0</v>
      </c>
      <c r="GU308" t="s">
        <v>3</v>
      </c>
      <c r="GV308">
        <f>ROUND((GT308),6)</f>
        <v>0</v>
      </c>
      <c r="GW308">
        <v>1</v>
      </c>
      <c r="GX308">
        <f>ROUND(HC308*I308,2)</f>
        <v>0</v>
      </c>
      <c r="HA308">
        <v>0</v>
      </c>
      <c r="HB308">
        <v>0</v>
      </c>
      <c r="HC308">
        <f>GV308*GW308</f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IK308">
        <v>0</v>
      </c>
    </row>
    <row r="309" spans="1:245" x14ac:dyDescent="0.2">
      <c r="A309">
        <v>18</v>
      </c>
      <c r="B309">
        <v>1</v>
      </c>
      <c r="C309">
        <v>51</v>
      </c>
      <c r="E309" t="s">
        <v>162</v>
      </c>
      <c r="F309" t="s">
        <v>25</v>
      </c>
      <c r="G309" t="s">
        <v>26</v>
      </c>
      <c r="H309" t="s">
        <v>27</v>
      </c>
      <c r="I309">
        <f>I308*J309</f>
        <v>-4.6338599999999994</v>
      </c>
      <c r="J309">
        <v>-1.18</v>
      </c>
      <c r="K309">
        <v>-0.01</v>
      </c>
      <c r="O309">
        <f>ROUND(CP309,2)</f>
        <v>-230.91</v>
      </c>
      <c r="P309">
        <f>ROUND(CQ309*I309,2)</f>
        <v>-230.91</v>
      </c>
      <c r="Q309">
        <f>ROUND(CR309*I309,2)</f>
        <v>0</v>
      </c>
      <c r="R309">
        <f>ROUND(CS309*I309,2)</f>
        <v>0</v>
      </c>
      <c r="S309">
        <f>ROUND(CT309*I309,2)</f>
        <v>0</v>
      </c>
      <c r="T309">
        <f>ROUND(CU309*I309,2)</f>
        <v>0</v>
      </c>
      <c r="U309">
        <f>CV309*I309</f>
        <v>0</v>
      </c>
      <c r="V309">
        <f>CW309*I309</f>
        <v>0</v>
      </c>
      <c r="W309">
        <f>ROUND(CX309*I309,2)</f>
        <v>0</v>
      </c>
      <c r="X309">
        <f>ROUND(CY309,2)</f>
        <v>0</v>
      </c>
      <c r="Y309">
        <f>ROUND(CZ309,2)</f>
        <v>0</v>
      </c>
      <c r="AA309">
        <v>75525569</v>
      </c>
      <c r="AB309">
        <f>ROUND((AC309+AD309+AF309),6)</f>
        <v>49.83</v>
      </c>
      <c r="AC309">
        <f>ROUND((ES309),6)</f>
        <v>49.83</v>
      </c>
      <c r="AD309">
        <f>ROUND((((ET309)-(EU309))+AE309),6)</f>
        <v>0</v>
      </c>
      <c r="AE309">
        <f>ROUND((EU309),6)</f>
        <v>0</v>
      </c>
      <c r="AF309">
        <f>ROUND((EV309),6)</f>
        <v>0</v>
      </c>
      <c r="AG309">
        <f>ROUND((AP309),6)</f>
        <v>0</v>
      </c>
      <c r="AH309">
        <f>(EW309)</f>
        <v>0</v>
      </c>
      <c r="AI309">
        <f>(EX309)</f>
        <v>0</v>
      </c>
      <c r="AJ309">
        <f>(AS309)</f>
        <v>0</v>
      </c>
      <c r="AK309">
        <v>49.83</v>
      </c>
      <c r="AL309">
        <v>49.83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70</v>
      </c>
      <c r="AU309">
        <v>10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4</v>
      </c>
      <c r="BJ309" t="s">
        <v>28</v>
      </c>
      <c r="BM309">
        <v>0</v>
      </c>
      <c r="BN309">
        <v>0</v>
      </c>
      <c r="BO309" t="s">
        <v>3</v>
      </c>
      <c r="BP309">
        <v>0</v>
      </c>
      <c r="BQ309">
        <v>1</v>
      </c>
      <c r="BR309">
        <v>1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70</v>
      </c>
      <c r="CA309">
        <v>10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>(P309+Q309+S309)</f>
        <v>-230.91</v>
      </c>
      <c r="CQ309">
        <f>(AC309*BC309*AW309)</f>
        <v>49.83</v>
      </c>
      <c r="CR309">
        <f>((((ET309)*BB309-(EU309)*BS309)+AE309*BS309)*AV309)</f>
        <v>0</v>
      </c>
      <c r="CS309">
        <f>(AE309*BS309*AV309)</f>
        <v>0</v>
      </c>
      <c r="CT309">
        <f>(AF309*BA309*AV309)</f>
        <v>0</v>
      </c>
      <c r="CU309">
        <f>AG309</f>
        <v>0</v>
      </c>
      <c r="CV309">
        <f>(AH309*AV309)</f>
        <v>0</v>
      </c>
      <c r="CW309">
        <f>AI309</f>
        <v>0</v>
      </c>
      <c r="CX309">
        <f>AJ309</f>
        <v>0</v>
      </c>
      <c r="CY309">
        <f>((S309*BZ309)/100)</f>
        <v>0</v>
      </c>
      <c r="CZ309">
        <f>((S309*CA309)/100)</f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1007</v>
      </c>
      <c r="DV309" t="s">
        <v>27</v>
      </c>
      <c r="DW309" t="s">
        <v>27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75226705</v>
      </c>
      <c r="EF309">
        <v>1</v>
      </c>
      <c r="EG309" t="s">
        <v>21</v>
      </c>
      <c r="EH309">
        <v>0</v>
      </c>
      <c r="EI309" t="s">
        <v>3</v>
      </c>
      <c r="EJ309">
        <v>4</v>
      </c>
      <c r="EK309">
        <v>0</v>
      </c>
      <c r="EL309" t="s">
        <v>22</v>
      </c>
      <c r="EM309" t="s">
        <v>23</v>
      </c>
      <c r="EO309" t="s">
        <v>3</v>
      </c>
      <c r="EQ309">
        <v>0</v>
      </c>
      <c r="ER309">
        <v>49.83</v>
      </c>
      <c r="ES309">
        <v>49.83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f>ROUND(IF(BI309=3,GM309,0),2)</f>
        <v>0</v>
      </c>
      <c r="FS309">
        <v>0</v>
      </c>
      <c r="FX309">
        <v>70</v>
      </c>
      <c r="FY309">
        <v>10</v>
      </c>
      <c r="GA309" t="s">
        <v>3</v>
      </c>
      <c r="GD309">
        <v>0</v>
      </c>
      <c r="GF309">
        <v>973433911</v>
      </c>
      <c r="GG309">
        <v>2</v>
      </c>
      <c r="GH309">
        <v>1</v>
      </c>
      <c r="GI309">
        <v>-2</v>
      </c>
      <c r="GJ309">
        <v>0</v>
      </c>
      <c r="GK309">
        <f>ROUND(R309*(R12)/100,2)</f>
        <v>0</v>
      </c>
      <c r="GL309">
        <f>ROUND(IF(AND(BH309=3,BI309=3,FS309&lt;&gt;0),P309,0),2)</f>
        <v>0</v>
      </c>
      <c r="GM309">
        <f>ROUND(O309+X309+Y309+GK309,2)+GX309</f>
        <v>-230.91</v>
      </c>
      <c r="GN309">
        <f>IF(OR(BI309=0,BI309=1),GM309-GX309,0)</f>
        <v>0</v>
      </c>
      <c r="GO309">
        <f>IF(BI309=2,GM309-GX309,0)</f>
        <v>0</v>
      </c>
      <c r="GP309">
        <f>IF(BI309=4,GM309-GX309,0)</f>
        <v>-230.91</v>
      </c>
      <c r="GR309">
        <v>0</v>
      </c>
      <c r="GS309">
        <v>3</v>
      </c>
      <c r="GT309">
        <v>0</v>
      </c>
      <c r="GU309" t="s">
        <v>3</v>
      </c>
      <c r="GV309">
        <f>ROUND((GT309),6)</f>
        <v>0</v>
      </c>
      <c r="GW309">
        <v>1</v>
      </c>
      <c r="GX309">
        <f>ROUND(HC309*I309,2)</f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159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1" spans="1:245" x14ac:dyDescent="0.2">
      <c r="A311" s="2">
        <v>51</v>
      </c>
      <c r="B311" s="2">
        <f>B304</f>
        <v>1</v>
      </c>
      <c r="C311" s="2">
        <f>A304</f>
        <v>5</v>
      </c>
      <c r="D311" s="2">
        <f>ROW(A304)</f>
        <v>304</v>
      </c>
      <c r="E311" s="2"/>
      <c r="F311" s="2" t="str">
        <f>IF(F304&lt;&gt;"",F304,"")</f>
        <v/>
      </c>
      <c r="G311" s="2" t="str">
        <f>IF(G304&lt;&gt;"",G304,"")</f>
        <v>Лестничные марши и площадки</v>
      </c>
      <c r="H311" s="2">
        <v>0</v>
      </c>
      <c r="I311" s="2"/>
      <c r="J311" s="2"/>
      <c r="K311" s="2"/>
      <c r="L311" s="2"/>
      <c r="M311" s="2"/>
      <c r="N311" s="2"/>
      <c r="O311" s="2">
        <f t="shared" ref="O311:T311" si="157">ROUND(AB311,2)</f>
        <v>183941.85</v>
      </c>
      <c r="P311" s="2">
        <f t="shared" si="157"/>
        <v>3735.67</v>
      </c>
      <c r="Q311" s="2">
        <f t="shared" si="157"/>
        <v>0</v>
      </c>
      <c r="R311" s="2">
        <f t="shared" si="157"/>
        <v>0</v>
      </c>
      <c r="S311" s="2">
        <f t="shared" si="157"/>
        <v>180206.18</v>
      </c>
      <c r="T311" s="2">
        <f t="shared" si="157"/>
        <v>0</v>
      </c>
      <c r="U311" s="2">
        <f>AH311</f>
        <v>644.10653999999988</v>
      </c>
      <c r="V311" s="2">
        <f>AI311</f>
        <v>0</v>
      </c>
      <c r="W311" s="2">
        <f>ROUND(AJ311,2)</f>
        <v>0</v>
      </c>
      <c r="X311" s="2">
        <f>ROUND(AK311,2)</f>
        <v>126144.33</v>
      </c>
      <c r="Y311" s="2">
        <f>ROUND(AL311,2)</f>
        <v>18020.62</v>
      </c>
      <c r="Z311" s="2"/>
      <c r="AA311" s="2"/>
      <c r="AB311" s="2">
        <f>ROUND(SUMIF(AA308:AA309,"=75525569",O308:O309),2)</f>
        <v>183941.85</v>
      </c>
      <c r="AC311" s="2">
        <f>ROUND(SUMIF(AA308:AA309,"=75525569",P308:P309),2)</f>
        <v>3735.67</v>
      </c>
      <c r="AD311" s="2">
        <f>ROUND(SUMIF(AA308:AA309,"=75525569",Q308:Q309),2)</f>
        <v>0</v>
      </c>
      <c r="AE311" s="2">
        <f>ROUND(SUMIF(AA308:AA309,"=75525569",R308:R309),2)</f>
        <v>0</v>
      </c>
      <c r="AF311" s="2">
        <f>ROUND(SUMIF(AA308:AA309,"=75525569",S308:S309),2)</f>
        <v>180206.18</v>
      </c>
      <c r="AG311" s="2">
        <f>ROUND(SUMIF(AA308:AA309,"=75525569",T308:T309),2)</f>
        <v>0</v>
      </c>
      <c r="AH311" s="2">
        <f>SUMIF(AA308:AA309,"=75525569",U308:U309)</f>
        <v>644.10653999999988</v>
      </c>
      <c r="AI311" s="2">
        <f>SUMIF(AA308:AA309,"=75525569",V308:V309)</f>
        <v>0</v>
      </c>
      <c r="AJ311" s="2">
        <f>ROUND(SUMIF(AA308:AA309,"=75525569",W308:W309),2)</f>
        <v>0</v>
      </c>
      <c r="AK311" s="2">
        <f>ROUND(SUMIF(AA308:AA309,"=75525569",X308:X309),2)</f>
        <v>126144.33</v>
      </c>
      <c r="AL311" s="2">
        <f>ROUND(SUMIF(AA308:AA309,"=75525569",Y308:Y309),2)</f>
        <v>18020.62</v>
      </c>
      <c r="AM311" s="2"/>
      <c r="AN311" s="2"/>
      <c r="AO311" s="2">
        <f t="shared" ref="AO311:BD311" si="158">ROUND(BX311,2)</f>
        <v>0</v>
      </c>
      <c r="AP311" s="2">
        <f t="shared" si="158"/>
        <v>0</v>
      </c>
      <c r="AQ311" s="2">
        <f t="shared" si="158"/>
        <v>0</v>
      </c>
      <c r="AR311" s="2">
        <f t="shared" si="158"/>
        <v>328106.8</v>
      </c>
      <c r="AS311" s="2">
        <f t="shared" si="158"/>
        <v>0</v>
      </c>
      <c r="AT311" s="2">
        <f t="shared" si="158"/>
        <v>0</v>
      </c>
      <c r="AU311" s="2">
        <f t="shared" si="158"/>
        <v>328106.8</v>
      </c>
      <c r="AV311" s="2">
        <f t="shared" si="158"/>
        <v>3735.67</v>
      </c>
      <c r="AW311" s="2">
        <f t="shared" si="158"/>
        <v>3735.67</v>
      </c>
      <c r="AX311" s="2">
        <f t="shared" si="158"/>
        <v>0</v>
      </c>
      <c r="AY311" s="2">
        <f t="shared" si="158"/>
        <v>3735.67</v>
      </c>
      <c r="AZ311" s="2">
        <f t="shared" si="158"/>
        <v>0</v>
      </c>
      <c r="BA311" s="2">
        <f t="shared" si="158"/>
        <v>0</v>
      </c>
      <c r="BB311" s="2">
        <f t="shared" si="158"/>
        <v>0</v>
      </c>
      <c r="BC311" s="2">
        <f t="shared" si="158"/>
        <v>0</v>
      </c>
      <c r="BD311" s="2">
        <f t="shared" si="158"/>
        <v>0</v>
      </c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>
        <f>ROUND(SUMIF(AA308:AA309,"=75525569",FQ308:FQ309),2)</f>
        <v>0</v>
      </c>
      <c r="BY311" s="2">
        <f>ROUND(SUMIF(AA308:AA309,"=75525569",FR308:FR309),2)</f>
        <v>0</v>
      </c>
      <c r="BZ311" s="2">
        <f>ROUND(SUMIF(AA308:AA309,"=75525569",GL308:GL309),2)</f>
        <v>0</v>
      </c>
      <c r="CA311" s="2">
        <f>ROUND(SUMIF(AA308:AA309,"=75525569",GM308:GM309),2)</f>
        <v>328106.8</v>
      </c>
      <c r="CB311" s="2">
        <f>ROUND(SUMIF(AA308:AA309,"=75525569",GN308:GN309),2)</f>
        <v>0</v>
      </c>
      <c r="CC311" s="2">
        <f>ROUND(SUMIF(AA308:AA309,"=75525569",GO308:GO309),2)</f>
        <v>0</v>
      </c>
      <c r="CD311" s="2">
        <f>ROUND(SUMIF(AA308:AA309,"=75525569",GP308:GP309),2)</f>
        <v>328106.8</v>
      </c>
      <c r="CE311" s="2">
        <f>AC311-BX311</f>
        <v>3735.67</v>
      </c>
      <c r="CF311" s="2">
        <f>AC311-BY311</f>
        <v>3735.67</v>
      </c>
      <c r="CG311" s="2">
        <f>BX311-BZ311</f>
        <v>0</v>
      </c>
      <c r="CH311" s="2">
        <f>AC311-BX311-BY311+BZ311</f>
        <v>3735.67</v>
      </c>
      <c r="CI311" s="2">
        <f>BY311-BZ311</f>
        <v>0</v>
      </c>
      <c r="CJ311" s="2">
        <f>ROUND(SUMIF(AA308:AA309,"=75525569",GX308:GX309),2)</f>
        <v>0</v>
      </c>
      <c r="CK311" s="2">
        <f>ROUND(SUMIF(AA308:AA309,"=75525569",GY308:GY309),2)</f>
        <v>0</v>
      </c>
      <c r="CL311" s="2">
        <f>ROUND(SUMIF(AA308:AA309,"=75525569",GZ308:GZ309),2)</f>
        <v>0</v>
      </c>
      <c r="CM311" s="2">
        <f>ROUND(SUMIF(AA308:AA309,"=75525569",HD308:HD309),2)</f>
        <v>0</v>
      </c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>
        <v>0</v>
      </c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201</v>
      </c>
      <c r="F313" s="4">
        <f>ROUND(Source!O311,O313)</f>
        <v>183941.85</v>
      </c>
      <c r="G313" s="4" t="s">
        <v>34</v>
      </c>
      <c r="H313" s="4" t="s">
        <v>35</v>
      </c>
      <c r="I313" s="4"/>
      <c r="J313" s="4"/>
      <c r="K313" s="4">
        <v>201</v>
      </c>
      <c r="L313" s="4">
        <v>1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183941.85</v>
      </c>
      <c r="X313" s="4">
        <v>1</v>
      </c>
      <c r="Y313" s="4">
        <v>183941.85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202</v>
      </c>
      <c r="F314" s="4">
        <f>ROUND(Source!P311,O314)</f>
        <v>3735.67</v>
      </c>
      <c r="G314" s="4" t="s">
        <v>36</v>
      </c>
      <c r="H314" s="4" t="s">
        <v>37</v>
      </c>
      <c r="I314" s="4"/>
      <c r="J314" s="4"/>
      <c r="K314" s="4">
        <v>202</v>
      </c>
      <c r="L314" s="4">
        <v>2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3735.67</v>
      </c>
      <c r="X314" s="4">
        <v>1</v>
      </c>
      <c r="Y314" s="4">
        <v>3735.67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222</v>
      </c>
      <c r="F315" s="4">
        <f>ROUND(Source!AO311,O315)</f>
        <v>0</v>
      </c>
      <c r="G315" s="4" t="s">
        <v>38</v>
      </c>
      <c r="H315" s="4" t="s">
        <v>39</v>
      </c>
      <c r="I315" s="4"/>
      <c r="J315" s="4"/>
      <c r="K315" s="4">
        <v>222</v>
      </c>
      <c r="L315" s="4">
        <v>3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225</v>
      </c>
      <c r="F316" s="4">
        <f>ROUND(Source!AV311,O316)</f>
        <v>3735.67</v>
      </c>
      <c r="G316" s="4" t="s">
        <v>40</v>
      </c>
      <c r="H316" s="4" t="s">
        <v>41</v>
      </c>
      <c r="I316" s="4"/>
      <c r="J316" s="4"/>
      <c r="K316" s="4">
        <v>225</v>
      </c>
      <c r="L316" s="4">
        <v>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3735.67</v>
      </c>
      <c r="X316" s="4">
        <v>1</v>
      </c>
      <c r="Y316" s="4">
        <v>3735.67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226</v>
      </c>
      <c r="F317" s="4">
        <f>ROUND(Source!AW311,O317)</f>
        <v>3735.67</v>
      </c>
      <c r="G317" s="4" t="s">
        <v>42</v>
      </c>
      <c r="H317" s="4" t="s">
        <v>43</v>
      </c>
      <c r="I317" s="4"/>
      <c r="J317" s="4"/>
      <c r="K317" s="4">
        <v>226</v>
      </c>
      <c r="L317" s="4">
        <v>5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3735.67</v>
      </c>
      <c r="X317" s="4">
        <v>1</v>
      </c>
      <c r="Y317" s="4">
        <v>3735.67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227</v>
      </c>
      <c r="F318" s="4">
        <f>ROUND(Source!AX311,O318)</f>
        <v>0</v>
      </c>
      <c r="G318" s="4" t="s">
        <v>44</v>
      </c>
      <c r="H318" s="4" t="s">
        <v>45</v>
      </c>
      <c r="I318" s="4"/>
      <c r="J318" s="4"/>
      <c r="K318" s="4">
        <v>227</v>
      </c>
      <c r="L318" s="4">
        <v>6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228</v>
      </c>
      <c r="F319" s="4">
        <f>ROUND(Source!AY311,O319)</f>
        <v>3735.67</v>
      </c>
      <c r="G319" s="4" t="s">
        <v>46</v>
      </c>
      <c r="H319" s="4" t="s">
        <v>47</v>
      </c>
      <c r="I319" s="4"/>
      <c r="J319" s="4"/>
      <c r="K319" s="4">
        <v>228</v>
      </c>
      <c r="L319" s="4">
        <v>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3735.67</v>
      </c>
      <c r="X319" s="4">
        <v>1</v>
      </c>
      <c r="Y319" s="4">
        <v>3735.67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216</v>
      </c>
      <c r="F320" s="4">
        <f>ROUND(Source!AP311,O320)</f>
        <v>0</v>
      </c>
      <c r="G320" s="4" t="s">
        <v>48</v>
      </c>
      <c r="H320" s="4" t="s">
        <v>49</v>
      </c>
      <c r="I320" s="4"/>
      <c r="J320" s="4"/>
      <c r="K320" s="4">
        <v>216</v>
      </c>
      <c r="L320" s="4">
        <v>8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223</v>
      </c>
      <c r="F321" s="4">
        <f>ROUND(Source!AQ311,O321)</f>
        <v>0</v>
      </c>
      <c r="G321" s="4" t="s">
        <v>50</v>
      </c>
      <c r="H321" s="4" t="s">
        <v>51</v>
      </c>
      <c r="I321" s="4"/>
      <c r="J321" s="4"/>
      <c r="K321" s="4">
        <v>223</v>
      </c>
      <c r="L321" s="4">
        <v>9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229</v>
      </c>
      <c r="F322" s="4">
        <f>ROUND(Source!AZ311,O322)</f>
        <v>0</v>
      </c>
      <c r="G322" s="4" t="s">
        <v>52</v>
      </c>
      <c r="H322" s="4" t="s">
        <v>53</v>
      </c>
      <c r="I322" s="4"/>
      <c r="J322" s="4"/>
      <c r="K322" s="4">
        <v>229</v>
      </c>
      <c r="L322" s="4">
        <v>10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203</v>
      </c>
      <c r="F323" s="4">
        <f>ROUND(Source!Q311,O323)</f>
        <v>0</v>
      </c>
      <c r="G323" s="4" t="s">
        <v>54</v>
      </c>
      <c r="H323" s="4" t="s">
        <v>55</v>
      </c>
      <c r="I323" s="4"/>
      <c r="J323" s="4"/>
      <c r="K323" s="4">
        <v>203</v>
      </c>
      <c r="L323" s="4">
        <v>11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231</v>
      </c>
      <c r="F324" s="4">
        <f>ROUND(Source!BB311,O324)</f>
        <v>0</v>
      </c>
      <c r="G324" s="4" t="s">
        <v>56</v>
      </c>
      <c r="H324" s="4" t="s">
        <v>57</v>
      </c>
      <c r="I324" s="4"/>
      <c r="J324" s="4"/>
      <c r="K324" s="4">
        <v>231</v>
      </c>
      <c r="L324" s="4">
        <v>12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204</v>
      </c>
      <c r="F325" s="4">
        <f>ROUND(Source!R311,O325)</f>
        <v>0</v>
      </c>
      <c r="G325" s="4" t="s">
        <v>58</v>
      </c>
      <c r="H325" s="4" t="s">
        <v>59</v>
      </c>
      <c r="I325" s="4"/>
      <c r="J325" s="4"/>
      <c r="K325" s="4">
        <v>204</v>
      </c>
      <c r="L325" s="4">
        <v>13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205</v>
      </c>
      <c r="F326" s="4">
        <f>ROUND(Source!S311,O326)</f>
        <v>180206.18</v>
      </c>
      <c r="G326" s="4" t="s">
        <v>60</v>
      </c>
      <c r="H326" s="4" t="s">
        <v>61</v>
      </c>
      <c r="I326" s="4"/>
      <c r="J326" s="4"/>
      <c r="K326" s="4">
        <v>205</v>
      </c>
      <c r="L326" s="4">
        <v>14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180206.18</v>
      </c>
      <c r="X326" s="4">
        <v>1</v>
      </c>
      <c r="Y326" s="4">
        <v>180206.18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232</v>
      </c>
      <c r="F327" s="4">
        <f>ROUND(Source!BC311,O327)</f>
        <v>0</v>
      </c>
      <c r="G327" s="4" t="s">
        <v>62</v>
      </c>
      <c r="H327" s="4" t="s">
        <v>63</v>
      </c>
      <c r="I327" s="4"/>
      <c r="J327" s="4"/>
      <c r="K327" s="4">
        <v>232</v>
      </c>
      <c r="L327" s="4">
        <v>15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214</v>
      </c>
      <c r="F328" s="4">
        <f>ROUND(Source!AS311,O328)</f>
        <v>0</v>
      </c>
      <c r="G328" s="4" t="s">
        <v>64</v>
      </c>
      <c r="H328" s="4" t="s">
        <v>65</v>
      </c>
      <c r="I328" s="4"/>
      <c r="J328" s="4"/>
      <c r="K328" s="4">
        <v>214</v>
      </c>
      <c r="L328" s="4">
        <v>16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215</v>
      </c>
      <c r="F329" s="4">
        <f>ROUND(Source!AT311,O329)</f>
        <v>0</v>
      </c>
      <c r="G329" s="4" t="s">
        <v>66</v>
      </c>
      <c r="H329" s="4" t="s">
        <v>67</v>
      </c>
      <c r="I329" s="4"/>
      <c r="J329" s="4"/>
      <c r="K329" s="4">
        <v>215</v>
      </c>
      <c r="L329" s="4">
        <v>17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217</v>
      </c>
      <c r="F330" s="4">
        <f>ROUND(Source!AU311,O330)</f>
        <v>328106.8</v>
      </c>
      <c r="G330" s="4" t="s">
        <v>68</v>
      </c>
      <c r="H330" s="4" t="s">
        <v>69</v>
      </c>
      <c r="I330" s="4"/>
      <c r="J330" s="4"/>
      <c r="K330" s="4">
        <v>217</v>
      </c>
      <c r="L330" s="4">
        <v>18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328106.8</v>
      </c>
      <c r="X330" s="4">
        <v>1</v>
      </c>
      <c r="Y330" s="4">
        <v>328106.8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230</v>
      </c>
      <c r="F331" s="4">
        <f>ROUND(Source!BA311,O331)</f>
        <v>0</v>
      </c>
      <c r="G331" s="4" t="s">
        <v>70</v>
      </c>
      <c r="H331" s="4" t="s">
        <v>71</v>
      </c>
      <c r="I331" s="4"/>
      <c r="J331" s="4"/>
      <c r="K331" s="4">
        <v>230</v>
      </c>
      <c r="L331" s="4">
        <v>19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206</v>
      </c>
      <c r="F332" s="4">
        <f>ROUND(Source!T311,O332)</f>
        <v>0</v>
      </c>
      <c r="G332" s="4" t="s">
        <v>72</v>
      </c>
      <c r="H332" s="4" t="s">
        <v>73</v>
      </c>
      <c r="I332" s="4"/>
      <c r="J332" s="4"/>
      <c r="K332" s="4">
        <v>206</v>
      </c>
      <c r="L332" s="4">
        <v>20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207</v>
      </c>
      <c r="F333" s="4">
        <f>Source!U311</f>
        <v>644.10653999999988</v>
      </c>
      <c r="G333" s="4" t="s">
        <v>74</v>
      </c>
      <c r="H333" s="4" t="s">
        <v>75</v>
      </c>
      <c r="I333" s="4"/>
      <c r="J333" s="4"/>
      <c r="K333" s="4">
        <v>207</v>
      </c>
      <c r="L333" s="4">
        <v>21</v>
      </c>
      <c r="M333" s="4">
        <v>3</v>
      </c>
      <c r="N333" s="4" t="s">
        <v>3</v>
      </c>
      <c r="O333" s="4">
        <v>-1</v>
      </c>
      <c r="P333" s="4"/>
      <c r="Q333" s="4"/>
      <c r="R333" s="4"/>
      <c r="S333" s="4"/>
      <c r="T333" s="4"/>
      <c r="U333" s="4"/>
      <c r="V333" s="4"/>
      <c r="W333" s="4">
        <v>644.10654</v>
      </c>
      <c r="X333" s="4">
        <v>1</v>
      </c>
      <c r="Y333" s="4">
        <v>644.10654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208</v>
      </c>
      <c r="F334" s="4">
        <f>Source!V311</f>
        <v>0</v>
      </c>
      <c r="G334" s="4" t="s">
        <v>76</v>
      </c>
      <c r="H334" s="4" t="s">
        <v>77</v>
      </c>
      <c r="I334" s="4"/>
      <c r="J334" s="4"/>
      <c r="K334" s="4">
        <v>208</v>
      </c>
      <c r="L334" s="4">
        <v>22</v>
      </c>
      <c r="M334" s="4">
        <v>3</v>
      </c>
      <c r="N334" s="4" t="s">
        <v>3</v>
      </c>
      <c r="O334" s="4">
        <v>-1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209</v>
      </c>
      <c r="F335" s="4">
        <f>ROUND(Source!W311,O335)</f>
        <v>0</v>
      </c>
      <c r="G335" s="4" t="s">
        <v>78</v>
      </c>
      <c r="H335" s="4" t="s">
        <v>79</v>
      </c>
      <c r="I335" s="4"/>
      <c r="J335" s="4"/>
      <c r="K335" s="4">
        <v>209</v>
      </c>
      <c r="L335" s="4">
        <v>23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233</v>
      </c>
      <c r="F336" s="4">
        <f>ROUND(Source!BD311,O336)</f>
        <v>0</v>
      </c>
      <c r="G336" s="4" t="s">
        <v>80</v>
      </c>
      <c r="H336" s="4" t="s">
        <v>81</v>
      </c>
      <c r="I336" s="4"/>
      <c r="J336" s="4"/>
      <c r="K336" s="4">
        <v>233</v>
      </c>
      <c r="L336" s="4">
        <v>24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210</v>
      </c>
      <c r="F337" s="4">
        <f>ROUND(Source!X311,O337)</f>
        <v>126144.33</v>
      </c>
      <c r="G337" s="4" t="s">
        <v>82</v>
      </c>
      <c r="H337" s="4" t="s">
        <v>83</v>
      </c>
      <c r="I337" s="4"/>
      <c r="J337" s="4"/>
      <c r="K337" s="4">
        <v>210</v>
      </c>
      <c r="L337" s="4">
        <v>25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126144.33</v>
      </c>
      <c r="X337" s="4">
        <v>1</v>
      </c>
      <c r="Y337" s="4">
        <v>126144.33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211</v>
      </c>
      <c r="F338" s="4">
        <f>ROUND(Source!Y311,O338)</f>
        <v>18020.62</v>
      </c>
      <c r="G338" s="4" t="s">
        <v>84</v>
      </c>
      <c r="H338" s="4" t="s">
        <v>85</v>
      </c>
      <c r="I338" s="4"/>
      <c r="J338" s="4"/>
      <c r="K338" s="4">
        <v>211</v>
      </c>
      <c r="L338" s="4">
        <v>26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18020.62</v>
      </c>
      <c r="X338" s="4">
        <v>1</v>
      </c>
      <c r="Y338" s="4">
        <v>18020.62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224</v>
      </c>
      <c r="F339" s="4">
        <f>ROUND(Source!AR311,O339)</f>
        <v>328106.8</v>
      </c>
      <c r="G339" s="4" t="s">
        <v>86</v>
      </c>
      <c r="H339" s="4" t="s">
        <v>87</v>
      </c>
      <c r="I339" s="4"/>
      <c r="J339" s="4"/>
      <c r="K339" s="4">
        <v>224</v>
      </c>
      <c r="L339" s="4">
        <v>27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328106.8</v>
      </c>
      <c r="X339" s="4">
        <v>1</v>
      </c>
      <c r="Y339" s="4">
        <v>328106.8</v>
      </c>
      <c r="Z339" s="4"/>
      <c r="AA339" s="4"/>
      <c r="AB339" s="4"/>
    </row>
    <row r="341" spans="1:245" x14ac:dyDescent="0.2">
      <c r="A341" s="1">
        <v>5</v>
      </c>
      <c r="B341" s="1">
        <v>1</v>
      </c>
      <c r="C341" s="1"/>
      <c r="D341" s="1">
        <f>ROW(A363)</f>
        <v>363</v>
      </c>
      <c r="E341" s="1"/>
      <c r="F341" s="1" t="s">
        <v>3</v>
      </c>
      <c r="G341" s="1" t="s">
        <v>95</v>
      </c>
      <c r="H341" s="1" t="s">
        <v>3</v>
      </c>
      <c r="I341" s="1">
        <v>0</v>
      </c>
      <c r="J341" s="1"/>
      <c r="K341" s="1">
        <v>-1</v>
      </c>
      <c r="L341" s="1"/>
      <c r="M341" s="1" t="s">
        <v>3</v>
      </c>
      <c r="N341" s="1"/>
      <c r="O341" s="1"/>
      <c r="P341" s="1"/>
      <c r="Q341" s="1"/>
      <c r="R341" s="1"/>
      <c r="S341" s="1">
        <v>0</v>
      </c>
      <c r="T341" s="1"/>
      <c r="U341" s="1" t="s">
        <v>3</v>
      </c>
      <c r="V341" s="1">
        <v>0</v>
      </c>
      <c r="W341" s="1"/>
      <c r="X341" s="1"/>
      <c r="Y341" s="1"/>
      <c r="Z341" s="1"/>
      <c r="AA341" s="1"/>
      <c r="AB341" s="1" t="s">
        <v>3</v>
      </c>
      <c r="AC341" s="1" t="s">
        <v>3</v>
      </c>
      <c r="AD341" s="1" t="s">
        <v>3</v>
      </c>
      <c r="AE341" s="1" t="s">
        <v>3</v>
      </c>
      <c r="AF341" s="1" t="s">
        <v>3</v>
      </c>
      <c r="AG341" s="1" t="s">
        <v>3</v>
      </c>
      <c r="AH341" s="1"/>
      <c r="AI341" s="1"/>
      <c r="AJ341" s="1"/>
      <c r="AK341" s="1"/>
      <c r="AL341" s="1"/>
      <c r="AM341" s="1"/>
      <c r="AN341" s="1"/>
      <c r="AO341" s="1"/>
      <c r="AP341" s="1" t="s">
        <v>3</v>
      </c>
      <c r="AQ341" s="1" t="s">
        <v>3</v>
      </c>
      <c r="AR341" s="1" t="s">
        <v>3</v>
      </c>
      <c r="AS341" s="1"/>
      <c r="AT341" s="1"/>
      <c r="AU341" s="1"/>
      <c r="AV341" s="1"/>
      <c r="AW341" s="1"/>
      <c r="AX341" s="1"/>
      <c r="AY341" s="1"/>
      <c r="AZ341" s="1" t="s">
        <v>3</v>
      </c>
      <c r="BA341" s="1"/>
      <c r="BB341" s="1" t="s">
        <v>3</v>
      </c>
      <c r="BC341" s="1" t="s">
        <v>3</v>
      </c>
      <c r="BD341" s="1" t="s">
        <v>3</v>
      </c>
      <c r="BE341" s="1" t="s">
        <v>3</v>
      </c>
      <c r="BF341" s="1" t="s">
        <v>3</v>
      </c>
      <c r="BG341" s="1" t="s">
        <v>3</v>
      </c>
      <c r="BH341" s="1" t="s">
        <v>3</v>
      </c>
      <c r="BI341" s="1" t="s">
        <v>3</v>
      </c>
      <c r="BJ341" s="1" t="s">
        <v>3</v>
      </c>
      <c r="BK341" s="1" t="s">
        <v>3</v>
      </c>
      <c r="BL341" s="1" t="s">
        <v>3</v>
      </c>
      <c r="BM341" s="1" t="s">
        <v>3</v>
      </c>
      <c r="BN341" s="1" t="s">
        <v>3</v>
      </c>
      <c r="BO341" s="1" t="s">
        <v>3</v>
      </c>
      <c r="BP341" s="1" t="s">
        <v>3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45" x14ac:dyDescent="0.2">
      <c r="A343" s="2">
        <v>52</v>
      </c>
      <c r="B343" s="2">
        <f t="shared" ref="B343:G343" si="159">B363</f>
        <v>1</v>
      </c>
      <c r="C343" s="2">
        <f t="shared" si="159"/>
        <v>5</v>
      </c>
      <c r="D343" s="2">
        <f t="shared" si="159"/>
        <v>341</v>
      </c>
      <c r="E343" s="2">
        <f t="shared" si="159"/>
        <v>0</v>
      </c>
      <c r="F343" s="2" t="str">
        <f t="shared" si="159"/>
        <v/>
      </c>
      <c r="G343" s="2" t="str">
        <f t="shared" si="159"/>
        <v>Полы</v>
      </c>
      <c r="H343" s="2"/>
      <c r="I343" s="2"/>
      <c r="J343" s="2"/>
      <c r="K343" s="2"/>
      <c r="L343" s="2"/>
      <c r="M343" s="2"/>
      <c r="N343" s="2"/>
      <c r="O343" s="2">
        <f t="shared" ref="O343:AT343" si="160">O363</f>
        <v>1456583.74</v>
      </c>
      <c r="P343" s="2">
        <f t="shared" si="160"/>
        <v>228576.14</v>
      </c>
      <c r="Q343" s="2">
        <f t="shared" si="160"/>
        <v>20367.28</v>
      </c>
      <c r="R343" s="2">
        <f t="shared" si="160"/>
        <v>311.01</v>
      </c>
      <c r="S343" s="2">
        <f t="shared" si="160"/>
        <v>1207640.32</v>
      </c>
      <c r="T343" s="2">
        <f t="shared" si="160"/>
        <v>0</v>
      </c>
      <c r="U343" s="2">
        <f t="shared" si="160"/>
        <v>4316.4286792000003</v>
      </c>
      <c r="V343" s="2">
        <f t="shared" si="160"/>
        <v>0</v>
      </c>
      <c r="W343" s="2">
        <f t="shared" si="160"/>
        <v>0</v>
      </c>
      <c r="X343" s="2">
        <f t="shared" si="160"/>
        <v>845348.23</v>
      </c>
      <c r="Y343" s="2">
        <f t="shared" si="160"/>
        <v>120764.05</v>
      </c>
      <c r="Z343" s="2">
        <f t="shared" si="160"/>
        <v>0</v>
      </c>
      <c r="AA343" s="2">
        <f t="shared" si="160"/>
        <v>0</v>
      </c>
      <c r="AB343" s="2">
        <f t="shared" si="160"/>
        <v>1456583.74</v>
      </c>
      <c r="AC343" s="2">
        <f t="shared" si="160"/>
        <v>228576.14</v>
      </c>
      <c r="AD343" s="2">
        <f t="shared" si="160"/>
        <v>20367.28</v>
      </c>
      <c r="AE343" s="2">
        <f t="shared" si="160"/>
        <v>311.01</v>
      </c>
      <c r="AF343" s="2">
        <f t="shared" si="160"/>
        <v>1207640.32</v>
      </c>
      <c r="AG343" s="2">
        <f t="shared" si="160"/>
        <v>0</v>
      </c>
      <c r="AH343" s="2">
        <f t="shared" si="160"/>
        <v>4316.4286792000003</v>
      </c>
      <c r="AI343" s="2">
        <f t="shared" si="160"/>
        <v>0</v>
      </c>
      <c r="AJ343" s="2">
        <f t="shared" si="160"/>
        <v>0</v>
      </c>
      <c r="AK343" s="2">
        <f t="shared" si="160"/>
        <v>845348.23</v>
      </c>
      <c r="AL343" s="2">
        <f t="shared" si="160"/>
        <v>120764.05</v>
      </c>
      <c r="AM343" s="2">
        <f t="shared" si="160"/>
        <v>0</v>
      </c>
      <c r="AN343" s="2">
        <f t="shared" si="160"/>
        <v>0</v>
      </c>
      <c r="AO343" s="2">
        <f t="shared" si="160"/>
        <v>0</v>
      </c>
      <c r="AP343" s="2">
        <f t="shared" si="160"/>
        <v>0</v>
      </c>
      <c r="AQ343" s="2">
        <f t="shared" si="160"/>
        <v>0</v>
      </c>
      <c r="AR343" s="2">
        <f t="shared" si="160"/>
        <v>2423031.92</v>
      </c>
      <c r="AS343" s="2">
        <f t="shared" si="160"/>
        <v>0</v>
      </c>
      <c r="AT343" s="2">
        <f t="shared" si="160"/>
        <v>0</v>
      </c>
      <c r="AU343" s="2">
        <f t="shared" ref="AU343:BZ343" si="161">AU363</f>
        <v>2423031.92</v>
      </c>
      <c r="AV343" s="2">
        <f t="shared" si="161"/>
        <v>228576.14</v>
      </c>
      <c r="AW343" s="2">
        <f t="shared" si="161"/>
        <v>228576.14</v>
      </c>
      <c r="AX343" s="2">
        <f t="shared" si="161"/>
        <v>0</v>
      </c>
      <c r="AY343" s="2">
        <f t="shared" si="161"/>
        <v>228576.14</v>
      </c>
      <c r="AZ343" s="2">
        <f t="shared" si="161"/>
        <v>0</v>
      </c>
      <c r="BA343" s="2">
        <f t="shared" si="161"/>
        <v>0</v>
      </c>
      <c r="BB343" s="2">
        <f t="shared" si="161"/>
        <v>0</v>
      </c>
      <c r="BC343" s="2">
        <f t="shared" si="161"/>
        <v>0</v>
      </c>
      <c r="BD343" s="2">
        <f t="shared" si="161"/>
        <v>0</v>
      </c>
      <c r="BE343" s="2">
        <f t="shared" si="161"/>
        <v>0</v>
      </c>
      <c r="BF343" s="2">
        <f t="shared" si="161"/>
        <v>0</v>
      </c>
      <c r="BG343" s="2">
        <f t="shared" si="161"/>
        <v>0</v>
      </c>
      <c r="BH343" s="2">
        <f t="shared" si="161"/>
        <v>0</v>
      </c>
      <c r="BI343" s="2">
        <f t="shared" si="161"/>
        <v>0</v>
      </c>
      <c r="BJ343" s="2">
        <f t="shared" si="161"/>
        <v>0</v>
      </c>
      <c r="BK343" s="2">
        <f t="shared" si="161"/>
        <v>0</v>
      </c>
      <c r="BL343" s="2">
        <f t="shared" si="161"/>
        <v>0</v>
      </c>
      <c r="BM343" s="2">
        <f t="shared" si="161"/>
        <v>0</v>
      </c>
      <c r="BN343" s="2">
        <f t="shared" si="161"/>
        <v>0</v>
      </c>
      <c r="BO343" s="2">
        <f t="shared" si="161"/>
        <v>0</v>
      </c>
      <c r="BP343" s="2">
        <f t="shared" si="161"/>
        <v>0</v>
      </c>
      <c r="BQ343" s="2">
        <f t="shared" si="161"/>
        <v>0</v>
      </c>
      <c r="BR343" s="2">
        <f t="shared" si="161"/>
        <v>0</v>
      </c>
      <c r="BS343" s="2">
        <f t="shared" si="161"/>
        <v>0</v>
      </c>
      <c r="BT343" s="2">
        <f t="shared" si="161"/>
        <v>0</v>
      </c>
      <c r="BU343" s="2">
        <f t="shared" si="161"/>
        <v>0</v>
      </c>
      <c r="BV343" s="2">
        <f t="shared" si="161"/>
        <v>0</v>
      </c>
      <c r="BW343" s="2">
        <f t="shared" si="161"/>
        <v>0</v>
      </c>
      <c r="BX343" s="2">
        <f t="shared" si="161"/>
        <v>0</v>
      </c>
      <c r="BY343" s="2">
        <f t="shared" si="161"/>
        <v>0</v>
      </c>
      <c r="BZ343" s="2">
        <f t="shared" si="161"/>
        <v>0</v>
      </c>
      <c r="CA343" s="2">
        <f t="shared" ref="CA343:DF343" si="162">CA363</f>
        <v>2423031.92</v>
      </c>
      <c r="CB343" s="2">
        <f t="shared" si="162"/>
        <v>0</v>
      </c>
      <c r="CC343" s="2">
        <f t="shared" si="162"/>
        <v>0</v>
      </c>
      <c r="CD343" s="2">
        <f t="shared" si="162"/>
        <v>2423031.92</v>
      </c>
      <c r="CE343" s="2">
        <f t="shared" si="162"/>
        <v>228576.14</v>
      </c>
      <c r="CF343" s="2">
        <f t="shared" si="162"/>
        <v>228576.14</v>
      </c>
      <c r="CG343" s="2">
        <f t="shared" si="162"/>
        <v>0</v>
      </c>
      <c r="CH343" s="2">
        <f t="shared" si="162"/>
        <v>228576.14</v>
      </c>
      <c r="CI343" s="2">
        <f t="shared" si="162"/>
        <v>0</v>
      </c>
      <c r="CJ343" s="2">
        <f t="shared" si="162"/>
        <v>0</v>
      </c>
      <c r="CK343" s="2">
        <f t="shared" si="162"/>
        <v>0</v>
      </c>
      <c r="CL343" s="2">
        <f t="shared" si="162"/>
        <v>0</v>
      </c>
      <c r="CM343" s="2">
        <f t="shared" si="162"/>
        <v>0</v>
      </c>
      <c r="CN343" s="2">
        <f t="shared" si="162"/>
        <v>0</v>
      </c>
      <c r="CO343" s="2">
        <f t="shared" si="162"/>
        <v>0</v>
      </c>
      <c r="CP343" s="2">
        <f t="shared" si="162"/>
        <v>0</v>
      </c>
      <c r="CQ343" s="2">
        <f t="shared" si="162"/>
        <v>0</v>
      </c>
      <c r="CR343" s="2">
        <f t="shared" si="162"/>
        <v>0</v>
      </c>
      <c r="CS343" s="2">
        <f t="shared" si="162"/>
        <v>0</v>
      </c>
      <c r="CT343" s="2">
        <f t="shared" si="162"/>
        <v>0</v>
      </c>
      <c r="CU343" s="2">
        <f t="shared" si="162"/>
        <v>0</v>
      </c>
      <c r="CV343" s="2">
        <f t="shared" si="162"/>
        <v>0</v>
      </c>
      <c r="CW343" s="2">
        <f t="shared" si="162"/>
        <v>0</v>
      </c>
      <c r="CX343" s="2">
        <f t="shared" si="162"/>
        <v>0</v>
      </c>
      <c r="CY343" s="2">
        <f t="shared" si="162"/>
        <v>0</v>
      </c>
      <c r="CZ343" s="2">
        <f t="shared" si="162"/>
        <v>0</v>
      </c>
      <c r="DA343" s="2">
        <f t="shared" si="162"/>
        <v>0</v>
      </c>
      <c r="DB343" s="2">
        <f t="shared" si="162"/>
        <v>0</v>
      </c>
      <c r="DC343" s="2">
        <f t="shared" si="162"/>
        <v>0</v>
      </c>
      <c r="DD343" s="2">
        <f t="shared" si="162"/>
        <v>0</v>
      </c>
      <c r="DE343" s="2">
        <f t="shared" si="162"/>
        <v>0</v>
      </c>
      <c r="DF343" s="2">
        <f t="shared" si="162"/>
        <v>0</v>
      </c>
      <c r="DG343" s="3">
        <f t="shared" ref="DG343:EL343" si="163">DG363</f>
        <v>0</v>
      </c>
      <c r="DH343" s="3">
        <f t="shared" si="163"/>
        <v>0</v>
      </c>
      <c r="DI343" s="3">
        <f t="shared" si="163"/>
        <v>0</v>
      </c>
      <c r="DJ343" s="3">
        <f t="shared" si="163"/>
        <v>0</v>
      </c>
      <c r="DK343" s="3">
        <f t="shared" si="163"/>
        <v>0</v>
      </c>
      <c r="DL343" s="3">
        <f t="shared" si="163"/>
        <v>0</v>
      </c>
      <c r="DM343" s="3">
        <f t="shared" si="163"/>
        <v>0</v>
      </c>
      <c r="DN343" s="3">
        <f t="shared" si="163"/>
        <v>0</v>
      </c>
      <c r="DO343" s="3">
        <f t="shared" si="163"/>
        <v>0</v>
      </c>
      <c r="DP343" s="3">
        <f t="shared" si="163"/>
        <v>0</v>
      </c>
      <c r="DQ343" s="3">
        <f t="shared" si="163"/>
        <v>0</v>
      </c>
      <c r="DR343" s="3">
        <f t="shared" si="163"/>
        <v>0</v>
      </c>
      <c r="DS343" s="3">
        <f t="shared" si="163"/>
        <v>0</v>
      </c>
      <c r="DT343" s="3">
        <f t="shared" si="163"/>
        <v>0</v>
      </c>
      <c r="DU343" s="3">
        <f t="shared" si="163"/>
        <v>0</v>
      </c>
      <c r="DV343" s="3">
        <f t="shared" si="163"/>
        <v>0</v>
      </c>
      <c r="DW343" s="3">
        <f t="shared" si="163"/>
        <v>0</v>
      </c>
      <c r="DX343" s="3">
        <f t="shared" si="163"/>
        <v>0</v>
      </c>
      <c r="DY343" s="3">
        <f t="shared" si="163"/>
        <v>0</v>
      </c>
      <c r="DZ343" s="3">
        <f t="shared" si="163"/>
        <v>0</v>
      </c>
      <c r="EA343" s="3">
        <f t="shared" si="163"/>
        <v>0</v>
      </c>
      <c r="EB343" s="3">
        <f t="shared" si="163"/>
        <v>0</v>
      </c>
      <c r="EC343" s="3">
        <f t="shared" si="163"/>
        <v>0</v>
      </c>
      <c r="ED343" s="3">
        <f t="shared" si="163"/>
        <v>0</v>
      </c>
      <c r="EE343" s="3">
        <f t="shared" si="163"/>
        <v>0</v>
      </c>
      <c r="EF343" s="3">
        <f t="shared" si="163"/>
        <v>0</v>
      </c>
      <c r="EG343" s="3">
        <f t="shared" si="163"/>
        <v>0</v>
      </c>
      <c r="EH343" s="3">
        <f t="shared" si="163"/>
        <v>0</v>
      </c>
      <c r="EI343" s="3">
        <f t="shared" si="163"/>
        <v>0</v>
      </c>
      <c r="EJ343" s="3">
        <f t="shared" si="163"/>
        <v>0</v>
      </c>
      <c r="EK343" s="3">
        <f t="shared" si="163"/>
        <v>0</v>
      </c>
      <c r="EL343" s="3">
        <f t="shared" si="163"/>
        <v>0</v>
      </c>
      <c r="EM343" s="3">
        <f t="shared" ref="EM343:FR343" si="164">EM363</f>
        <v>0</v>
      </c>
      <c r="EN343" s="3">
        <f t="shared" si="164"/>
        <v>0</v>
      </c>
      <c r="EO343" s="3">
        <f t="shared" si="164"/>
        <v>0</v>
      </c>
      <c r="EP343" s="3">
        <f t="shared" si="164"/>
        <v>0</v>
      </c>
      <c r="EQ343" s="3">
        <f t="shared" si="164"/>
        <v>0</v>
      </c>
      <c r="ER343" s="3">
        <f t="shared" si="164"/>
        <v>0</v>
      </c>
      <c r="ES343" s="3">
        <f t="shared" si="164"/>
        <v>0</v>
      </c>
      <c r="ET343" s="3">
        <f t="shared" si="164"/>
        <v>0</v>
      </c>
      <c r="EU343" s="3">
        <f t="shared" si="164"/>
        <v>0</v>
      </c>
      <c r="EV343" s="3">
        <f t="shared" si="164"/>
        <v>0</v>
      </c>
      <c r="EW343" s="3">
        <f t="shared" si="164"/>
        <v>0</v>
      </c>
      <c r="EX343" s="3">
        <f t="shared" si="164"/>
        <v>0</v>
      </c>
      <c r="EY343" s="3">
        <f t="shared" si="164"/>
        <v>0</v>
      </c>
      <c r="EZ343" s="3">
        <f t="shared" si="164"/>
        <v>0</v>
      </c>
      <c r="FA343" s="3">
        <f t="shared" si="164"/>
        <v>0</v>
      </c>
      <c r="FB343" s="3">
        <f t="shared" si="164"/>
        <v>0</v>
      </c>
      <c r="FC343" s="3">
        <f t="shared" si="164"/>
        <v>0</v>
      </c>
      <c r="FD343" s="3">
        <f t="shared" si="164"/>
        <v>0</v>
      </c>
      <c r="FE343" s="3">
        <f t="shared" si="164"/>
        <v>0</v>
      </c>
      <c r="FF343" s="3">
        <f t="shared" si="164"/>
        <v>0</v>
      </c>
      <c r="FG343" s="3">
        <f t="shared" si="164"/>
        <v>0</v>
      </c>
      <c r="FH343" s="3">
        <f t="shared" si="164"/>
        <v>0</v>
      </c>
      <c r="FI343" s="3">
        <f t="shared" si="164"/>
        <v>0</v>
      </c>
      <c r="FJ343" s="3">
        <f t="shared" si="164"/>
        <v>0</v>
      </c>
      <c r="FK343" s="3">
        <f t="shared" si="164"/>
        <v>0</v>
      </c>
      <c r="FL343" s="3">
        <f t="shared" si="164"/>
        <v>0</v>
      </c>
      <c r="FM343" s="3">
        <f t="shared" si="164"/>
        <v>0</v>
      </c>
      <c r="FN343" s="3">
        <f t="shared" si="164"/>
        <v>0</v>
      </c>
      <c r="FO343" s="3">
        <f t="shared" si="164"/>
        <v>0</v>
      </c>
      <c r="FP343" s="3">
        <f t="shared" si="164"/>
        <v>0</v>
      </c>
      <c r="FQ343" s="3">
        <f t="shared" si="164"/>
        <v>0</v>
      </c>
      <c r="FR343" s="3">
        <f t="shared" si="164"/>
        <v>0</v>
      </c>
      <c r="FS343" s="3">
        <f t="shared" ref="FS343:GX343" si="165">FS363</f>
        <v>0</v>
      </c>
      <c r="FT343" s="3">
        <f t="shared" si="165"/>
        <v>0</v>
      </c>
      <c r="FU343" s="3">
        <f t="shared" si="165"/>
        <v>0</v>
      </c>
      <c r="FV343" s="3">
        <f t="shared" si="165"/>
        <v>0</v>
      </c>
      <c r="FW343" s="3">
        <f t="shared" si="165"/>
        <v>0</v>
      </c>
      <c r="FX343" s="3">
        <f t="shared" si="165"/>
        <v>0</v>
      </c>
      <c r="FY343" s="3">
        <f t="shared" si="165"/>
        <v>0</v>
      </c>
      <c r="FZ343" s="3">
        <f t="shared" si="165"/>
        <v>0</v>
      </c>
      <c r="GA343" s="3">
        <f t="shared" si="165"/>
        <v>0</v>
      </c>
      <c r="GB343" s="3">
        <f t="shared" si="165"/>
        <v>0</v>
      </c>
      <c r="GC343" s="3">
        <f t="shared" si="165"/>
        <v>0</v>
      </c>
      <c r="GD343" s="3">
        <f t="shared" si="165"/>
        <v>0</v>
      </c>
      <c r="GE343" s="3">
        <f t="shared" si="165"/>
        <v>0</v>
      </c>
      <c r="GF343" s="3">
        <f t="shared" si="165"/>
        <v>0</v>
      </c>
      <c r="GG343" s="3">
        <f t="shared" si="165"/>
        <v>0</v>
      </c>
      <c r="GH343" s="3">
        <f t="shared" si="165"/>
        <v>0</v>
      </c>
      <c r="GI343" s="3">
        <f t="shared" si="165"/>
        <v>0</v>
      </c>
      <c r="GJ343" s="3">
        <f t="shared" si="165"/>
        <v>0</v>
      </c>
      <c r="GK343" s="3">
        <f t="shared" si="165"/>
        <v>0</v>
      </c>
      <c r="GL343" s="3">
        <f t="shared" si="165"/>
        <v>0</v>
      </c>
      <c r="GM343" s="3">
        <f t="shared" si="165"/>
        <v>0</v>
      </c>
      <c r="GN343" s="3">
        <f t="shared" si="165"/>
        <v>0</v>
      </c>
      <c r="GO343" s="3">
        <f t="shared" si="165"/>
        <v>0</v>
      </c>
      <c r="GP343" s="3">
        <f t="shared" si="165"/>
        <v>0</v>
      </c>
      <c r="GQ343" s="3">
        <f t="shared" si="165"/>
        <v>0</v>
      </c>
      <c r="GR343" s="3">
        <f t="shared" si="165"/>
        <v>0</v>
      </c>
      <c r="GS343" s="3">
        <f t="shared" si="165"/>
        <v>0</v>
      </c>
      <c r="GT343" s="3">
        <f t="shared" si="165"/>
        <v>0</v>
      </c>
      <c r="GU343" s="3">
        <f t="shared" si="165"/>
        <v>0</v>
      </c>
      <c r="GV343" s="3">
        <f t="shared" si="165"/>
        <v>0</v>
      </c>
      <c r="GW343" s="3">
        <f t="shared" si="165"/>
        <v>0</v>
      </c>
      <c r="GX343" s="3">
        <f t="shared" si="165"/>
        <v>0</v>
      </c>
    </row>
    <row r="345" spans="1:245" x14ac:dyDescent="0.2">
      <c r="A345">
        <v>17</v>
      </c>
      <c r="B345">
        <v>1</v>
      </c>
      <c r="C345">
        <f>ROW(SmtRes!A55)</f>
        <v>55</v>
      </c>
      <c r="D345">
        <f>ROW(EtalonRes!A55)</f>
        <v>55</v>
      </c>
      <c r="E345" t="s">
        <v>163</v>
      </c>
      <c r="F345" t="s">
        <v>164</v>
      </c>
      <c r="G345" t="s">
        <v>165</v>
      </c>
      <c r="H345" t="s">
        <v>18</v>
      </c>
      <c r="I345">
        <f>ROUND(2005.59*0.7/100,9)</f>
        <v>14.03913</v>
      </c>
      <c r="J345">
        <v>0</v>
      </c>
      <c r="K345">
        <f>ROUND(2005.59*0.7/100,9)</f>
        <v>14.03913</v>
      </c>
      <c r="O345">
        <f t="shared" ref="O345:O361" si="166">ROUND(CP345,2)</f>
        <v>104466.28</v>
      </c>
      <c r="P345">
        <f t="shared" ref="P345:P361" si="167">ROUND(CQ345*I345,2)</f>
        <v>41597.660000000003</v>
      </c>
      <c r="Q345">
        <f t="shared" ref="Q345:Q361" si="168">ROUND(CR345*I345,2)</f>
        <v>7255.98</v>
      </c>
      <c r="R345">
        <f t="shared" ref="R345:R361" si="169">ROUND(CS345*I345,2)</f>
        <v>115.96</v>
      </c>
      <c r="S345">
        <f t="shared" ref="S345:S361" si="170">ROUND(CT345*I345,2)</f>
        <v>55612.639999999999</v>
      </c>
      <c r="T345">
        <f t="shared" ref="T345:T361" si="171">ROUND(CU345*I345,2)</f>
        <v>0</v>
      </c>
      <c r="U345">
        <f t="shared" ref="U345:U361" si="172">CV345*I345</f>
        <v>198.79408080000002</v>
      </c>
      <c r="V345">
        <f t="shared" ref="V345:V361" si="173">CW345*I345</f>
        <v>0</v>
      </c>
      <c r="W345">
        <f t="shared" ref="W345:W361" si="174">ROUND(CX345*I345,2)</f>
        <v>0</v>
      </c>
      <c r="X345">
        <f t="shared" ref="X345:X361" si="175">ROUND(CY345,2)</f>
        <v>38928.85</v>
      </c>
      <c r="Y345">
        <f t="shared" ref="Y345:Y361" si="176">ROUND(CZ345,2)</f>
        <v>5561.26</v>
      </c>
      <c r="AA345">
        <v>75525569</v>
      </c>
      <c r="AB345">
        <f t="shared" ref="AB345:AB361" si="177">ROUND((AC345+AD345+AF345),6)</f>
        <v>7441.08</v>
      </c>
      <c r="AC345">
        <f>ROUND(((ES345*118)),6)</f>
        <v>2962.98</v>
      </c>
      <c r="AD345">
        <f>ROUND(((((ET345*118))-((EU345*118)))+AE345),6)</f>
        <v>516.84</v>
      </c>
      <c r="AE345">
        <f>ROUND(((EU345*118)),6)</f>
        <v>8.26</v>
      </c>
      <c r="AF345">
        <f>ROUND(((EV345*118)),6)</f>
        <v>3961.26</v>
      </c>
      <c r="AG345">
        <f t="shared" ref="AG345:AG361" si="178">ROUND((AP345),6)</f>
        <v>0</v>
      </c>
      <c r="AH345">
        <f>((EW345*118))</f>
        <v>14.16</v>
      </c>
      <c r="AI345">
        <f>((EX345*118))</f>
        <v>0</v>
      </c>
      <c r="AJ345">
        <f t="shared" ref="AJ345:AJ361" si="179">(AS345)</f>
        <v>0</v>
      </c>
      <c r="AK345">
        <v>63.06</v>
      </c>
      <c r="AL345">
        <v>25.11</v>
      </c>
      <c r="AM345">
        <v>4.38</v>
      </c>
      <c r="AN345">
        <v>7.0000000000000007E-2</v>
      </c>
      <c r="AO345">
        <v>33.57</v>
      </c>
      <c r="AP345">
        <v>0</v>
      </c>
      <c r="AQ345">
        <v>0.12</v>
      </c>
      <c r="AR345">
        <v>0</v>
      </c>
      <c r="AS345">
        <v>0</v>
      </c>
      <c r="AT345">
        <v>70</v>
      </c>
      <c r="AU345">
        <v>10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4</v>
      </c>
      <c r="BJ345" t="s">
        <v>166</v>
      </c>
      <c r="BM345">
        <v>0</v>
      </c>
      <c r="BN345">
        <v>0</v>
      </c>
      <c r="BO345" t="s">
        <v>3</v>
      </c>
      <c r="BP345">
        <v>0</v>
      </c>
      <c r="BQ345">
        <v>1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70</v>
      </c>
      <c r="CA345">
        <v>10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ref="CP345:CP361" si="180">(P345+Q345+S345)</f>
        <v>104466.28</v>
      </c>
      <c r="CQ345">
        <f t="shared" ref="CQ345:CQ361" si="181">(AC345*BC345*AW345)</f>
        <v>2962.98</v>
      </c>
      <c r="CR345">
        <f>(((((ET345*118))*BB345-((EU345*118))*BS345)+AE345*BS345)*AV345)</f>
        <v>516.84</v>
      </c>
      <c r="CS345">
        <f t="shared" ref="CS345:CS361" si="182">(AE345*BS345*AV345)</f>
        <v>8.26</v>
      </c>
      <c r="CT345">
        <f t="shared" ref="CT345:CT361" si="183">(AF345*BA345*AV345)</f>
        <v>3961.26</v>
      </c>
      <c r="CU345">
        <f t="shared" ref="CU345:CU361" si="184">AG345</f>
        <v>0</v>
      </c>
      <c r="CV345">
        <f t="shared" ref="CV345:CV361" si="185">(AH345*AV345)</f>
        <v>14.16</v>
      </c>
      <c r="CW345">
        <f t="shared" ref="CW345:CW361" si="186">AI345</f>
        <v>0</v>
      </c>
      <c r="CX345">
        <f t="shared" ref="CX345:CX361" si="187">AJ345</f>
        <v>0</v>
      </c>
      <c r="CY345">
        <f t="shared" ref="CY345:CY361" si="188">((S345*BZ345)/100)</f>
        <v>38928.847999999998</v>
      </c>
      <c r="CZ345">
        <f t="shared" ref="CZ345:CZ361" si="189">((S345*CA345)/100)</f>
        <v>5561.2640000000001</v>
      </c>
      <c r="DC345" t="s">
        <v>3</v>
      </c>
      <c r="DD345" t="s">
        <v>159</v>
      </c>
      <c r="DE345" t="s">
        <v>159</v>
      </c>
      <c r="DF345" t="s">
        <v>159</v>
      </c>
      <c r="DG345" t="s">
        <v>159</v>
      </c>
      <c r="DH345" t="s">
        <v>3</v>
      </c>
      <c r="DI345" t="s">
        <v>159</v>
      </c>
      <c r="DJ345" t="s">
        <v>159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1005</v>
      </c>
      <c r="DV345" t="s">
        <v>18</v>
      </c>
      <c r="DW345" t="s">
        <v>18</v>
      </c>
      <c r="DX345">
        <v>100</v>
      </c>
      <c r="DZ345" t="s">
        <v>3</v>
      </c>
      <c r="EA345" t="s">
        <v>3</v>
      </c>
      <c r="EB345" t="s">
        <v>3</v>
      </c>
      <c r="EC345" t="s">
        <v>3</v>
      </c>
      <c r="EE345">
        <v>75226705</v>
      </c>
      <c r="EF345">
        <v>1</v>
      </c>
      <c r="EG345" t="s">
        <v>21</v>
      </c>
      <c r="EH345">
        <v>0</v>
      </c>
      <c r="EI345" t="s">
        <v>3</v>
      </c>
      <c r="EJ345">
        <v>4</v>
      </c>
      <c r="EK345">
        <v>0</v>
      </c>
      <c r="EL345" t="s">
        <v>22</v>
      </c>
      <c r="EM345" t="s">
        <v>23</v>
      </c>
      <c r="EO345" t="s">
        <v>3</v>
      </c>
      <c r="EQ345">
        <v>0</v>
      </c>
      <c r="ER345">
        <v>63.06</v>
      </c>
      <c r="ES345">
        <v>25.11</v>
      </c>
      <c r="ET345">
        <v>4.38</v>
      </c>
      <c r="EU345">
        <v>7.0000000000000007E-2</v>
      </c>
      <c r="EV345">
        <v>33.57</v>
      </c>
      <c r="EW345">
        <v>0.12</v>
      </c>
      <c r="EX345">
        <v>0</v>
      </c>
      <c r="EY345">
        <v>0</v>
      </c>
      <c r="FQ345">
        <v>0</v>
      </c>
      <c r="FR345">
        <f t="shared" ref="FR345:FR361" si="190">ROUND(IF(BI345=3,GM345,0),2)</f>
        <v>0</v>
      </c>
      <c r="FS345">
        <v>0</v>
      </c>
      <c r="FX345">
        <v>70</v>
      </c>
      <c r="FY345">
        <v>10</v>
      </c>
      <c r="GA345" t="s">
        <v>3</v>
      </c>
      <c r="GD345">
        <v>0</v>
      </c>
      <c r="GF345">
        <v>231769211</v>
      </c>
      <c r="GG345">
        <v>2</v>
      </c>
      <c r="GH345">
        <v>1</v>
      </c>
      <c r="GI345">
        <v>-2</v>
      </c>
      <c r="GJ345">
        <v>0</v>
      </c>
      <c r="GK345">
        <f>ROUND(R345*(R12)/100,2)</f>
        <v>125.24</v>
      </c>
      <c r="GL345">
        <f t="shared" ref="GL345:GL361" si="191">ROUND(IF(AND(BH345=3,BI345=3,FS345&lt;&gt;0),P345,0),2)</f>
        <v>0</v>
      </c>
      <c r="GM345">
        <f t="shared" ref="GM345:GM361" si="192">ROUND(O345+X345+Y345+GK345,2)+GX345</f>
        <v>149081.63</v>
      </c>
      <c r="GN345">
        <f t="shared" ref="GN345:GN361" si="193">IF(OR(BI345=0,BI345=1),GM345-GX345,0)</f>
        <v>0</v>
      </c>
      <c r="GO345">
        <f t="shared" ref="GO345:GO361" si="194">IF(BI345=2,GM345-GX345,0)</f>
        <v>0</v>
      </c>
      <c r="GP345">
        <f t="shared" ref="GP345:GP361" si="195">IF(BI345=4,GM345-GX345,0)</f>
        <v>149081.63</v>
      </c>
      <c r="GR345">
        <v>0</v>
      </c>
      <c r="GS345">
        <v>3</v>
      </c>
      <c r="GT345">
        <v>0</v>
      </c>
      <c r="GU345" t="s">
        <v>3</v>
      </c>
      <c r="GV345">
        <f t="shared" ref="GV345:GV361" si="196">ROUND((GT345),6)</f>
        <v>0</v>
      </c>
      <c r="GW345">
        <v>1</v>
      </c>
      <c r="GX345">
        <f t="shared" ref="GX345:GX361" si="197">ROUND(HC345*I345,2)</f>
        <v>0</v>
      </c>
      <c r="HA345">
        <v>0</v>
      </c>
      <c r="HB345">
        <v>0</v>
      </c>
      <c r="HC345">
        <f t="shared" ref="HC345:HC361" si="198">GV345*GW345</f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">
      <c r="A346">
        <v>18</v>
      </c>
      <c r="B346">
        <v>1</v>
      </c>
      <c r="C346">
        <v>55</v>
      </c>
      <c r="E346" t="s">
        <v>167</v>
      </c>
      <c r="F346" t="s">
        <v>25</v>
      </c>
      <c r="G346" t="s">
        <v>26</v>
      </c>
      <c r="H346" t="s">
        <v>27</v>
      </c>
      <c r="I346">
        <f>I345*J346</f>
        <v>-21.867348888000002</v>
      </c>
      <c r="J346">
        <v>-1.5576000000000001</v>
      </c>
      <c r="K346">
        <v>-1.32E-2</v>
      </c>
      <c r="O346">
        <f t="shared" si="166"/>
        <v>-1089.6500000000001</v>
      </c>
      <c r="P346">
        <f t="shared" si="167"/>
        <v>-1089.6500000000001</v>
      </c>
      <c r="Q346">
        <f t="shared" si="168"/>
        <v>0</v>
      </c>
      <c r="R346">
        <f t="shared" si="169"/>
        <v>0</v>
      </c>
      <c r="S346">
        <f t="shared" si="170"/>
        <v>0</v>
      </c>
      <c r="T346">
        <f t="shared" si="171"/>
        <v>0</v>
      </c>
      <c r="U346">
        <f t="shared" si="172"/>
        <v>0</v>
      </c>
      <c r="V346">
        <f t="shared" si="173"/>
        <v>0</v>
      </c>
      <c r="W346">
        <f t="shared" si="174"/>
        <v>0</v>
      </c>
      <c r="X346">
        <f t="shared" si="175"/>
        <v>0</v>
      </c>
      <c r="Y346">
        <f t="shared" si="176"/>
        <v>0</v>
      </c>
      <c r="AA346">
        <v>75525569</v>
      </c>
      <c r="AB346">
        <f t="shared" si="177"/>
        <v>49.83</v>
      </c>
      <c r="AC346">
        <f>ROUND((ES346),6)</f>
        <v>49.83</v>
      </c>
      <c r="AD346">
        <f>ROUND((((ET346)-(EU346))+AE346),6)</f>
        <v>0</v>
      </c>
      <c r="AE346">
        <f>ROUND((EU346),6)</f>
        <v>0</v>
      </c>
      <c r="AF346">
        <f>ROUND((EV346),6)</f>
        <v>0</v>
      </c>
      <c r="AG346">
        <f t="shared" si="178"/>
        <v>0</v>
      </c>
      <c r="AH346">
        <f>(EW346)</f>
        <v>0</v>
      </c>
      <c r="AI346">
        <f>(EX346)</f>
        <v>0</v>
      </c>
      <c r="AJ346">
        <f t="shared" si="179"/>
        <v>0</v>
      </c>
      <c r="AK346">
        <v>49.83</v>
      </c>
      <c r="AL346">
        <v>49.83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70</v>
      </c>
      <c r="AU346">
        <v>10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4</v>
      </c>
      <c r="BJ346" t="s">
        <v>28</v>
      </c>
      <c r="BM346">
        <v>0</v>
      </c>
      <c r="BN346">
        <v>0</v>
      </c>
      <c r="BO346" t="s">
        <v>3</v>
      </c>
      <c r="BP346">
        <v>0</v>
      </c>
      <c r="BQ346">
        <v>1</v>
      </c>
      <c r="BR346">
        <v>1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70</v>
      </c>
      <c r="CA346">
        <v>10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180"/>
        <v>-1089.6500000000001</v>
      </c>
      <c r="CQ346">
        <f t="shared" si="181"/>
        <v>49.83</v>
      </c>
      <c r="CR346">
        <f>((((ET346)*BB346-(EU346)*BS346)+AE346*BS346)*AV346)</f>
        <v>0</v>
      </c>
      <c r="CS346">
        <f t="shared" si="182"/>
        <v>0</v>
      </c>
      <c r="CT346">
        <f t="shared" si="183"/>
        <v>0</v>
      </c>
      <c r="CU346">
        <f t="shared" si="184"/>
        <v>0</v>
      </c>
      <c r="CV346">
        <f t="shared" si="185"/>
        <v>0</v>
      </c>
      <c r="CW346">
        <f t="shared" si="186"/>
        <v>0</v>
      </c>
      <c r="CX346">
        <f t="shared" si="187"/>
        <v>0</v>
      </c>
      <c r="CY346">
        <f t="shared" si="188"/>
        <v>0</v>
      </c>
      <c r="CZ346">
        <f t="shared" si="189"/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1007</v>
      </c>
      <c r="DV346" t="s">
        <v>27</v>
      </c>
      <c r="DW346" t="s">
        <v>27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75226705</v>
      </c>
      <c r="EF346">
        <v>1</v>
      </c>
      <c r="EG346" t="s">
        <v>21</v>
      </c>
      <c r="EH346">
        <v>0</v>
      </c>
      <c r="EI346" t="s">
        <v>3</v>
      </c>
      <c r="EJ346">
        <v>4</v>
      </c>
      <c r="EK346">
        <v>0</v>
      </c>
      <c r="EL346" t="s">
        <v>22</v>
      </c>
      <c r="EM346" t="s">
        <v>23</v>
      </c>
      <c r="EO346" t="s">
        <v>3</v>
      </c>
      <c r="EQ346">
        <v>0</v>
      </c>
      <c r="ER346">
        <v>49.83</v>
      </c>
      <c r="ES346">
        <v>49.83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f t="shared" si="190"/>
        <v>0</v>
      </c>
      <c r="FS346">
        <v>0</v>
      </c>
      <c r="FX346">
        <v>70</v>
      </c>
      <c r="FY346">
        <v>10</v>
      </c>
      <c r="GA346" t="s">
        <v>3</v>
      </c>
      <c r="GD346">
        <v>0</v>
      </c>
      <c r="GF346">
        <v>973433911</v>
      </c>
      <c r="GG346">
        <v>2</v>
      </c>
      <c r="GH346">
        <v>1</v>
      </c>
      <c r="GI346">
        <v>-2</v>
      </c>
      <c r="GJ346">
        <v>0</v>
      </c>
      <c r="GK346">
        <f>ROUND(R346*(R12)/100,2)</f>
        <v>0</v>
      </c>
      <c r="GL346">
        <f t="shared" si="191"/>
        <v>0</v>
      </c>
      <c r="GM346">
        <f t="shared" si="192"/>
        <v>-1089.6500000000001</v>
      </c>
      <c r="GN346">
        <f t="shared" si="193"/>
        <v>0</v>
      </c>
      <c r="GO346">
        <f t="shared" si="194"/>
        <v>0</v>
      </c>
      <c r="GP346">
        <f t="shared" si="195"/>
        <v>-1089.6500000000001</v>
      </c>
      <c r="GR346">
        <v>0</v>
      </c>
      <c r="GS346">
        <v>3</v>
      </c>
      <c r="GT346">
        <v>0</v>
      </c>
      <c r="GU346" t="s">
        <v>3</v>
      </c>
      <c r="GV346">
        <f t="shared" si="196"/>
        <v>0</v>
      </c>
      <c r="GW346">
        <v>1</v>
      </c>
      <c r="GX346">
        <f t="shared" si="197"/>
        <v>0</v>
      </c>
      <c r="HA346">
        <v>0</v>
      </c>
      <c r="HB346">
        <v>0</v>
      </c>
      <c r="HC346">
        <f t="shared" si="198"/>
        <v>0</v>
      </c>
      <c r="HE346" t="s">
        <v>3</v>
      </c>
      <c r="HF346" t="s">
        <v>3</v>
      </c>
      <c r="HM346" t="s">
        <v>159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C347">
        <f>ROW(SmtRes!A58)</f>
        <v>58</v>
      </c>
      <c r="D347">
        <f>ROW(EtalonRes!A58)</f>
        <v>58</v>
      </c>
      <c r="E347" t="s">
        <v>168</v>
      </c>
      <c r="F347" t="s">
        <v>103</v>
      </c>
      <c r="G347" t="s">
        <v>104</v>
      </c>
      <c r="H347" t="s">
        <v>18</v>
      </c>
      <c r="I347">
        <f>ROUND(2005.59*0.3/100,9)</f>
        <v>6.0167700000000002</v>
      </c>
      <c r="J347">
        <v>0</v>
      </c>
      <c r="K347">
        <f>ROUND(2005.59*0.3/100,9)</f>
        <v>6.0167700000000002</v>
      </c>
      <c r="O347">
        <f t="shared" si="166"/>
        <v>202457.57</v>
      </c>
      <c r="P347">
        <f t="shared" si="167"/>
        <v>19709.009999999998</v>
      </c>
      <c r="Q347">
        <f t="shared" si="168"/>
        <v>0</v>
      </c>
      <c r="R347">
        <f t="shared" si="169"/>
        <v>0</v>
      </c>
      <c r="S347">
        <f t="shared" si="170"/>
        <v>182748.56</v>
      </c>
      <c r="T347">
        <f t="shared" si="171"/>
        <v>0</v>
      </c>
      <c r="U347">
        <f t="shared" si="172"/>
        <v>653.18055120000008</v>
      </c>
      <c r="V347">
        <f t="shared" si="173"/>
        <v>0</v>
      </c>
      <c r="W347">
        <f t="shared" si="174"/>
        <v>0</v>
      </c>
      <c r="X347">
        <f t="shared" si="175"/>
        <v>127923.99</v>
      </c>
      <c r="Y347">
        <f t="shared" si="176"/>
        <v>18274.86</v>
      </c>
      <c r="AA347">
        <v>75525569</v>
      </c>
      <c r="AB347">
        <f t="shared" si="177"/>
        <v>33648.879999999997</v>
      </c>
      <c r="AC347">
        <f>ROUND(((ES347*118)),6)</f>
        <v>3275.68</v>
      </c>
      <c r="AD347">
        <f>ROUND(((((ET347*118))-((EU347*118)))+AE347),6)</f>
        <v>0</v>
      </c>
      <c r="AE347">
        <f>ROUND(((EU347*118)),6)</f>
        <v>0</v>
      </c>
      <c r="AF347">
        <f>ROUND(((EV347*118)),6)</f>
        <v>30373.200000000001</v>
      </c>
      <c r="AG347">
        <f t="shared" si="178"/>
        <v>0</v>
      </c>
      <c r="AH347">
        <f>((EW347*118))</f>
        <v>108.56</v>
      </c>
      <c r="AI347">
        <f>((EX347*118))</f>
        <v>0</v>
      </c>
      <c r="AJ347">
        <f t="shared" si="179"/>
        <v>0</v>
      </c>
      <c r="AK347">
        <v>285.16000000000003</v>
      </c>
      <c r="AL347">
        <v>27.76</v>
      </c>
      <c r="AM347">
        <v>0</v>
      </c>
      <c r="AN347">
        <v>0</v>
      </c>
      <c r="AO347">
        <v>257.39999999999998</v>
      </c>
      <c r="AP347">
        <v>0</v>
      </c>
      <c r="AQ347">
        <v>0.92</v>
      </c>
      <c r="AR347">
        <v>0</v>
      </c>
      <c r="AS347">
        <v>0</v>
      </c>
      <c r="AT347">
        <v>70</v>
      </c>
      <c r="AU347">
        <v>10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4</v>
      </c>
      <c r="BJ347" t="s">
        <v>105</v>
      </c>
      <c r="BM347">
        <v>0</v>
      </c>
      <c r="BN347">
        <v>0</v>
      </c>
      <c r="BO347" t="s">
        <v>3</v>
      </c>
      <c r="BP347">
        <v>0</v>
      </c>
      <c r="BQ347">
        <v>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70</v>
      </c>
      <c r="CA347">
        <v>10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180"/>
        <v>202457.57</v>
      </c>
      <c r="CQ347">
        <f t="shared" si="181"/>
        <v>3275.68</v>
      </c>
      <c r="CR347">
        <f>(((((ET347*118))*BB347-((EU347*118))*BS347)+AE347*BS347)*AV347)</f>
        <v>0</v>
      </c>
      <c r="CS347">
        <f t="shared" si="182"/>
        <v>0</v>
      </c>
      <c r="CT347">
        <f t="shared" si="183"/>
        <v>30373.200000000001</v>
      </c>
      <c r="CU347">
        <f t="shared" si="184"/>
        <v>0</v>
      </c>
      <c r="CV347">
        <f t="shared" si="185"/>
        <v>108.56</v>
      </c>
      <c r="CW347">
        <f t="shared" si="186"/>
        <v>0</v>
      </c>
      <c r="CX347">
        <f t="shared" si="187"/>
        <v>0</v>
      </c>
      <c r="CY347">
        <f t="shared" si="188"/>
        <v>127923.992</v>
      </c>
      <c r="CZ347">
        <f t="shared" si="189"/>
        <v>18274.856</v>
      </c>
      <c r="DC347" t="s">
        <v>3</v>
      </c>
      <c r="DD347" t="s">
        <v>159</v>
      </c>
      <c r="DE347" t="s">
        <v>159</v>
      </c>
      <c r="DF347" t="s">
        <v>159</v>
      </c>
      <c r="DG347" t="s">
        <v>159</v>
      </c>
      <c r="DH347" t="s">
        <v>3</v>
      </c>
      <c r="DI347" t="s">
        <v>159</v>
      </c>
      <c r="DJ347" t="s">
        <v>159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1005</v>
      </c>
      <c r="DV347" t="s">
        <v>18</v>
      </c>
      <c r="DW347" t="s">
        <v>18</v>
      </c>
      <c r="DX347">
        <v>100</v>
      </c>
      <c r="DZ347" t="s">
        <v>3</v>
      </c>
      <c r="EA347" t="s">
        <v>3</v>
      </c>
      <c r="EB347" t="s">
        <v>3</v>
      </c>
      <c r="EC347" t="s">
        <v>3</v>
      </c>
      <c r="EE347">
        <v>75226705</v>
      </c>
      <c r="EF347">
        <v>1</v>
      </c>
      <c r="EG347" t="s">
        <v>21</v>
      </c>
      <c r="EH347">
        <v>0</v>
      </c>
      <c r="EI347" t="s">
        <v>3</v>
      </c>
      <c r="EJ347">
        <v>4</v>
      </c>
      <c r="EK347">
        <v>0</v>
      </c>
      <c r="EL347" t="s">
        <v>22</v>
      </c>
      <c r="EM347" t="s">
        <v>23</v>
      </c>
      <c r="EO347" t="s">
        <v>3</v>
      </c>
      <c r="EQ347">
        <v>0</v>
      </c>
      <c r="ER347">
        <v>285.16000000000003</v>
      </c>
      <c r="ES347">
        <v>27.76</v>
      </c>
      <c r="ET347">
        <v>0</v>
      </c>
      <c r="EU347">
        <v>0</v>
      </c>
      <c r="EV347">
        <v>257.39999999999998</v>
      </c>
      <c r="EW347">
        <v>0.92</v>
      </c>
      <c r="EX347">
        <v>0</v>
      </c>
      <c r="EY347">
        <v>0</v>
      </c>
      <c r="FQ347">
        <v>0</v>
      </c>
      <c r="FR347">
        <f t="shared" si="190"/>
        <v>0</v>
      </c>
      <c r="FS347">
        <v>0</v>
      </c>
      <c r="FX347">
        <v>70</v>
      </c>
      <c r="FY347">
        <v>10</v>
      </c>
      <c r="GA347" t="s">
        <v>3</v>
      </c>
      <c r="GD347">
        <v>0</v>
      </c>
      <c r="GF347">
        <v>1677547032</v>
      </c>
      <c r="GG347">
        <v>2</v>
      </c>
      <c r="GH347">
        <v>1</v>
      </c>
      <c r="GI347">
        <v>-2</v>
      </c>
      <c r="GJ347">
        <v>0</v>
      </c>
      <c r="GK347">
        <f>ROUND(R347*(R12)/100,2)</f>
        <v>0</v>
      </c>
      <c r="GL347">
        <f t="shared" si="191"/>
        <v>0</v>
      </c>
      <c r="GM347">
        <f t="shared" si="192"/>
        <v>348656.42</v>
      </c>
      <c r="GN347">
        <f t="shared" si="193"/>
        <v>0</v>
      </c>
      <c r="GO347">
        <f t="shared" si="194"/>
        <v>0</v>
      </c>
      <c r="GP347">
        <f t="shared" si="195"/>
        <v>348656.42</v>
      </c>
      <c r="GR347">
        <v>0</v>
      </c>
      <c r="GS347">
        <v>3</v>
      </c>
      <c r="GT347">
        <v>0</v>
      </c>
      <c r="GU347" t="s">
        <v>3</v>
      </c>
      <c r="GV347">
        <f t="shared" si="196"/>
        <v>0</v>
      </c>
      <c r="GW347">
        <v>1</v>
      </c>
      <c r="GX347">
        <f t="shared" si="197"/>
        <v>0</v>
      </c>
      <c r="HA347">
        <v>0</v>
      </c>
      <c r="HB347">
        <v>0</v>
      </c>
      <c r="HC347">
        <f t="shared" si="198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18</v>
      </c>
      <c r="B348">
        <v>1</v>
      </c>
      <c r="C348">
        <v>58</v>
      </c>
      <c r="E348" t="s">
        <v>169</v>
      </c>
      <c r="F348" t="s">
        <v>25</v>
      </c>
      <c r="G348" t="s">
        <v>26</v>
      </c>
      <c r="H348" t="s">
        <v>27</v>
      </c>
      <c r="I348">
        <f>I347*J348</f>
        <v>-7.0997886000000001</v>
      </c>
      <c r="J348">
        <v>-1.18</v>
      </c>
      <c r="K348">
        <v>-0.01</v>
      </c>
      <c r="O348">
        <f t="shared" si="166"/>
        <v>-353.78</v>
      </c>
      <c r="P348">
        <f t="shared" si="167"/>
        <v>-353.78</v>
      </c>
      <c r="Q348">
        <f t="shared" si="168"/>
        <v>0</v>
      </c>
      <c r="R348">
        <f t="shared" si="169"/>
        <v>0</v>
      </c>
      <c r="S348">
        <f t="shared" si="170"/>
        <v>0</v>
      </c>
      <c r="T348">
        <f t="shared" si="171"/>
        <v>0</v>
      </c>
      <c r="U348">
        <f t="shared" si="172"/>
        <v>0</v>
      </c>
      <c r="V348">
        <f t="shared" si="173"/>
        <v>0</v>
      </c>
      <c r="W348">
        <f t="shared" si="174"/>
        <v>0</v>
      </c>
      <c r="X348">
        <f t="shared" si="175"/>
        <v>0</v>
      </c>
      <c r="Y348">
        <f t="shared" si="176"/>
        <v>0</v>
      </c>
      <c r="AA348">
        <v>75525569</v>
      </c>
      <c r="AB348">
        <f t="shared" si="177"/>
        <v>49.83</v>
      </c>
      <c r="AC348">
        <f>ROUND((ES348),6)</f>
        <v>49.83</v>
      </c>
      <c r="AD348">
        <f>ROUND((((ET348)-(EU348))+AE348),6)</f>
        <v>0</v>
      </c>
      <c r="AE348">
        <f>ROUND((EU348),6)</f>
        <v>0</v>
      </c>
      <c r="AF348">
        <f>ROUND((EV348),6)</f>
        <v>0</v>
      </c>
      <c r="AG348">
        <f t="shared" si="178"/>
        <v>0</v>
      </c>
      <c r="AH348">
        <f>(EW348)</f>
        <v>0</v>
      </c>
      <c r="AI348">
        <f>(EX348)</f>
        <v>0</v>
      </c>
      <c r="AJ348">
        <f t="shared" si="179"/>
        <v>0</v>
      </c>
      <c r="AK348">
        <v>49.83</v>
      </c>
      <c r="AL348">
        <v>49.83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70</v>
      </c>
      <c r="AU348">
        <v>10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4</v>
      </c>
      <c r="BJ348" t="s">
        <v>28</v>
      </c>
      <c r="BM348">
        <v>0</v>
      </c>
      <c r="BN348">
        <v>0</v>
      </c>
      <c r="BO348" t="s">
        <v>3</v>
      </c>
      <c r="BP348">
        <v>0</v>
      </c>
      <c r="BQ348">
        <v>1</v>
      </c>
      <c r="BR348">
        <v>1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70</v>
      </c>
      <c r="CA348">
        <v>10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180"/>
        <v>-353.78</v>
      </c>
      <c r="CQ348">
        <f t="shared" si="181"/>
        <v>49.83</v>
      </c>
      <c r="CR348">
        <f>((((ET348)*BB348-(EU348)*BS348)+AE348*BS348)*AV348)</f>
        <v>0</v>
      </c>
      <c r="CS348">
        <f t="shared" si="182"/>
        <v>0</v>
      </c>
      <c r="CT348">
        <f t="shared" si="183"/>
        <v>0</v>
      </c>
      <c r="CU348">
        <f t="shared" si="184"/>
        <v>0</v>
      </c>
      <c r="CV348">
        <f t="shared" si="185"/>
        <v>0</v>
      </c>
      <c r="CW348">
        <f t="shared" si="186"/>
        <v>0</v>
      </c>
      <c r="CX348">
        <f t="shared" si="187"/>
        <v>0</v>
      </c>
      <c r="CY348">
        <f t="shared" si="188"/>
        <v>0</v>
      </c>
      <c r="CZ348">
        <f t="shared" si="189"/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1007</v>
      </c>
      <c r="DV348" t="s">
        <v>27</v>
      </c>
      <c r="DW348" t="s">
        <v>27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75226705</v>
      </c>
      <c r="EF348">
        <v>1</v>
      </c>
      <c r="EG348" t="s">
        <v>21</v>
      </c>
      <c r="EH348">
        <v>0</v>
      </c>
      <c r="EI348" t="s">
        <v>3</v>
      </c>
      <c r="EJ348">
        <v>4</v>
      </c>
      <c r="EK348">
        <v>0</v>
      </c>
      <c r="EL348" t="s">
        <v>22</v>
      </c>
      <c r="EM348" t="s">
        <v>23</v>
      </c>
      <c r="EO348" t="s">
        <v>3</v>
      </c>
      <c r="EQ348">
        <v>0</v>
      </c>
      <c r="ER348">
        <v>49.83</v>
      </c>
      <c r="ES348">
        <v>49.83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190"/>
        <v>0</v>
      </c>
      <c r="FS348">
        <v>0</v>
      </c>
      <c r="FX348">
        <v>70</v>
      </c>
      <c r="FY348">
        <v>10</v>
      </c>
      <c r="GA348" t="s">
        <v>3</v>
      </c>
      <c r="GD348">
        <v>0</v>
      </c>
      <c r="GF348">
        <v>973433911</v>
      </c>
      <c r="GG348">
        <v>2</v>
      </c>
      <c r="GH348">
        <v>1</v>
      </c>
      <c r="GI348">
        <v>-2</v>
      </c>
      <c r="GJ348">
        <v>0</v>
      </c>
      <c r="GK348">
        <f>ROUND(R348*(R12)/100,2)</f>
        <v>0</v>
      </c>
      <c r="GL348">
        <f t="shared" si="191"/>
        <v>0</v>
      </c>
      <c r="GM348">
        <f t="shared" si="192"/>
        <v>-353.78</v>
      </c>
      <c r="GN348">
        <f t="shared" si="193"/>
        <v>0</v>
      </c>
      <c r="GO348">
        <f t="shared" si="194"/>
        <v>0</v>
      </c>
      <c r="GP348">
        <f t="shared" si="195"/>
        <v>-353.78</v>
      </c>
      <c r="GR348">
        <v>0</v>
      </c>
      <c r="GS348">
        <v>3</v>
      </c>
      <c r="GT348">
        <v>0</v>
      </c>
      <c r="GU348" t="s">
        <v>3</v>
      </c>
      <c r="GV348">
        <f t="shared" si="196"/>
        <v>0</v>
      </c>
      <c r="GW348">
        <v>1</v>
      </c>
      <c r="GX348">
        <f t="shared" si="197"/>
        <v>0</v>
      </c>
      <c r="HA348">
        <v>0</v>
      </c>
      <c r="HB348">
        <v>0</v>
      </c>
      <c r="HC348">
        <f t="shared" si="198"/>
        <v>0</v>
      </c>
      <c r="HE348" t="s">
        <v>3</v>
      </c>
      <c r="HF348" t="s">
        <v>3</v>
      </c>
      <c r="HM348" t="s">
        <v>159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17</v>
      </c>
      <c r="B349">
        <v>1</v>
      </c>
      <c r="C349">
        <f>ROW(SmtRes!A61)</f>
        <v>61</v>
      </c>
      <c r="D349">
        <f>ROW(EtalonRes!A61)</f>
        <v>61</v>
      </c>
      <c r="E349" t="s">
        <v>170</v>
      </c>
      <c r="F349" t="s">
        <v>108</v>
      </c>
      <c r="G349" t="s">
        <v>109</v>
      </c>
      <c r="H349" t="s">
        <v>18</v>
      </c>
      <c r="I349">
        <f>ROUND(326.24/100,9)</f>
        <v>3.2624</v>
      </c>
      <c r="J349">
        <v>0</v>
      </c>
      <c r="K349">
        <f>ROUND(326.24/100,9)</f>
        <v>3.2624</v>
      </c>
      <c r="O349">
        <f t="shared" si="166"/>
        <v>132435.04</v>
      </c>
      <c r="P349">
        <f t="shared" si="167"/>
        <v>6421.19</v>
      </c>
      <c r="Q349">
        <f t="shared" si="168"/>
        <v>0</v>
      </c>
      <c r="R349">
        <f t="shared" si="169"/>
        <v>0</v>
      </c>
      <c r="S349">
        <f t="shared" si="170"/>
        <v>126013.85</v>
      </c>
      <c r="T349">
        <f t="shared" si="171"/>
        <v>0</v>
      </c>
      <c r="U349">
        <f t="shared" si="172"/>
        <v>450.40694400000001</v>
      </c>
      <c r="V349">
        <f t="shared" si="173"/>
        <v>0</v>
      </c>
      <c r="W349">
        <f t="shared" si="174"/>
        <v>0</v>
      </c>
      <c r="X349">
        <f t="shared" si="175"/>
        <v>88209.7</v>
      </c>
      <c r="Y349">
        <f t="shared" si="176"/>
        <v>12601.39</v>
      </c>
      <c r="AA349">
        <v>75525569</v>
      </c>
      <c r="AB349">
        <f t="shared" si="177"/>
        <v>40594.36</v>
      </c>
      <c r="AC349">
        <f>ROUND(((ES349*118)),6)</f>
        <v>1968.24</v>
      </c>
      <c r="AD349">
        <f>ROUND(((((ET349*118))-((EU349*118)))+AE349),6)</f>
        <v>0</v>
      </c>
      <c r="AE349">
        <f>ROUND(((EU349*118)),6)</f>
        <v>0</v>
      </c>
      <c r="AF349">
        <f>ROUND(((EV349*118)),6)</f>
        <v>38626.120000000003</v>
      </c>
      <c r="AG349">
        <f t="shared" si="178"/>
        <v>0</v>
      </c>
      <c r="AH349">
        <f>((EW349*118))</f>
        <v>138.06</v>
      </c>
      <c r="AI349">
        <f>((EX349*118))</f>
        <v>0</v>
      </c>
      <c r="AJ349">
        <f t="shared" si="179"/>
        <v>0</v>
      </c>
      <c r="AK349">
        <v>344.02</v>
      </c>
      <c r="AL349">
        <v>16.68</v>
      </c>
      <c r="AM349">
        <v>0</v>
      </c>
      <c r="AN349">
        <v>0</v>
      </c>
      <c r="AO349">
        <v>327.33999999999997</v>
      </c>
      <c r="AP349">
        <v>0</v>
      </c>
      <c r="AQ349">
        <v>1.17</v>
      </c>
      <c r="AR349">
        <v>0</v>
      </c>
      <c r="AS349">
        <v>0</v>
      </c>
      <c r="AT349">
        <v>70</v>
      </c>
      <c r="AU349">
        <v>10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4</v>
      </c>
      <c r="BJ349" t="s">
        <v>110</v>
      </c>
      <c r="BM349">
        <v>0</v>
      </c>
      <c r="BN349">
        <v>0</v>
      </c>
      <c r="BO349" t="s">
        <v>3</v>
      </c>
      <c r="BP349">
        <v>0</v>
      </c>
      <c r="BQ349">
        <v>1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70</v>
      </c>
      <c r="CA349">
        <v>10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180"/>
        <v>132435.04</v>
      </c>
      <c r="CQ349">
        <f t="shared" si="181"/>
        <v>1968.24</v>
      </c>
      <c r="CR349">
        <f>(((((ET349*118))*BB349-((EU349*118))*BS349)+AE349*BS349)*AV349)</f>
        <v>0</v>
      </c>
      <c r="CS349">
        <f t="shared" si="182"/>
        <v>0</v>
      </c>
      <c r="CT349">
        <f t="shared" si="183"/>
        <v>38626.120000000003</v>
      </c>
      <c r="CU349">
        <f t="shared" si="184"/>
        <v>0</v>
      </c>
      <c r="CV349">
        <f t="shared" si="185"/>
        <v>138.06</v>
      </c>
      <c r="CW349">
        <f t="shared" si="186"/>
        <v>0</v>
      </c>
      <c r="CX349">
        <f t="shared" si="187"/>
        <v>0</v>
      </c>
      <c r="CY349">
        <f t="shared" si="188"/>
        <v>88209.695000000007</v>
      </c>
      <c r="CZ349">
        <f t="shared" si="189"/>
        <v>12601.385</v>
      </c>
      <c r="DC349" t="s">
        <v>3</v>
      </c>
      <c r="DD349" t="s">
        <v>159</v>
      </c>
      <c r="DE349" t="s">
        <v>159</v>
      </c>
      <c r="DF349" t="s">
        <v>159</v>
      </c>
      <c r="DG349" t="s">
        <v>159</v>
      </c>
      <c r="DH349" t="s">
        <v>3</v>
      </c>
      <c r="DI349" t="s">
        <v>159</v>
      </c>
      <c r="DJ349" t="s">
        <v>159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1005</v>
      </c>
      <c r="DV349" t="s">
        <v>18</v>
      </c>
      <c r="DW349" t="s">
        <v>18</v>
      </c>
      <c r="DX349">
        <v>100</v>
      </c>
      <c r="DZ349" t="s">
        <v>3</v>
      </c>
      <c r="EA349" t="s">
        <v>3</v>
      </c>
      <c r="EB349" t="s">
        <v>3</v>
      </c>
      <c r="EC349" t="s">
        <v>3</v>
      </c>
      <c r="EE349">
        <v>75226705</v>
      </c>
      <c r="EF349">
        <v>1</v>
      </c>
      <c r="EG349" t="s">
        <v>21</v>
      </c>
      <c r="EH349">
        <v>0</v>
      </c>
      <c r="EI349" t="s">
        <v>3</v>
      </c>
      <c r="EJ349">
        <v>4</v>
      </c>
      <c r="EK349">
        <v>0</v>
      </c>
      <c r="EL349" t="s">
        <v>22</v>
      </c>
      <c r="EM349" t="s">
        <v>23</v>
      </c>
      <c r="EO349" t="s">
        <v>3</v>
      </c>
      <c r="EQ349">
        <v>0</v>
      </c>
      <c r="ER349">
        <v>344.02</v>
      </c>
      <c r="ES349">
        <v>16.68</v>
      </c>
      <c r="ET349">
        <v>0</v>
      </c>
      <c r="EU349">
        <v>0</v>
      </c>
      <c r="EV349">
        <v>327.33999999999997</v>
      </c>
      <c r="EW349">
        <v>1.17</v>
      </c>
      <c r="EX349">
        <v>0</v>
      </c>
      <c r="EY349">
        <v>0</v>
      </c>
      <c r="FQ349">
        <v>0</v>
      </c>
      <c r="FR349">
        <f t="shared" si="190"/>
        <v>0</v>
      </c>
      <c r="FS349">
        <v>0</v>
      </c>
      <c r="FX349">
        <v>70</v>
      </c>
      <c r="FY349">
        <v>10</v>
      </c>
      <c r="GA349" t="s">
        <v>3</v>
      </c>
      <c r="GD349">
        <v>0</v>
      </c>
      <c r="GF349">
        <v>-445175077</v>
      </c>
      <c r="GG349">
        <v>2</v>
      </c>
      <c r="GH349">
        <v>1</v>
      </c>
      <c r="GI349">
        <v>-2</v>
      </c>
      <c r="GJ349">
        <v>0</v>
      </c>
      <c r="GK349">
        <f>ROUND(R349*(R12)/100,2)</f>
        <v>0</v>
      </c>
      <c r="GL349">
        <f t="shared" si="191"/>
        <v>0</v>
      </c>
      <c r="GM349">
        <f t="shared" si="192"/>
        <v>233246.13</v>
      </c>
      <c r="GN349">
        <f t="shared" si="193"/>
        <v>0</v>
      </c>
      <c r="GO349">
        <f t="shared" si="194"/>
        <v>0</v>
      </c>
      <c r="GP349">
        <f t="shared" si="195"/>
        <v>233246.13</v>
      </c>
      <c r="GR349">
        <v>0</v>
      </c>
      <c r="GS349">
        <v>3</v>
      </c>
      <c r="GT349">
        <v>0</v>
      </c>
      <c r="GU349" t="s">
        <v>3</v>
      </c>
      <c r="GV349">
        <f t="shared" si="196"/>
        <v>0</v>
      </c>
      <c r="GW349">
        <v>1</v>
      </c>
      <c r="GX349">
        <f t="shared" si="197"/>
        <v>0</v>
      </c>
      <c r="HA349">
        <v>0</v>
      </c>
      <c r="HB349">
        <v>0</v>
      </c>
      <c r="HC349">
        <f t="shared" si="198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18</v>
      </c>
      <c r="B350">
        <v>1</v>
      </c>
      <c r="C350">
        <v>61</v>
      </c>
      <c r="E350" t="s">
        <v>171</v>
      </c>
      <c r="F350" t="s">
        <v>25</v>
      </c>
      <c r="G350" t="s">
        <v>26</v>
      </c>
      <c r="H350" t="s">
        <v>27</v>
      </c>
      <c r="I350">
        <f>I349*J350</f>
        <v>-3.8496319999999997</v>
      </c>
      <c r="J350">
        <v>-1.18</v>
      </c>
      <c r="K350">
        <v>-0.01</v>
      </c>
      <c r="O350">
        <f t="shared" si="166"/>
        <v>-191.83</v>
      </c>
      <c r="P350">
        <f t="shared" si="167"/>
        <v>-191.83</v>
      </c>
      <c r="Q350">
        <f t="shared" si="168"/>
        <v>0</v>
      </c>
      <c r="R350">
        <f t="shared" si="169"/>
        <v>0</v>
      </c>
      <c r="S350">
        <f t="shared" si="170"/>
        <v>0</v>
      </c>
      <c r="T350">
        <f t="shared" si="171"/>
        <v>0</v>
      </c>
      <c r="U350">
        <f t="shared" si="172"/>
        <v>0</v>
      </c>
      <c r="V350">
        <f t="shared" si="173"/>
        <v>0</v>
      </c>
      <c r="W350">
        <f t="shared" si="174"/>
        <v>0</v>
      </c>
      <c r="X350">
        <f t="shared" si="175"/>
        <v>0</v>
      </c>
      <c r="Y350">
        <f t="shared" si="176"/>
        <v>0</v>
      </c>
      <c r="AA350">
        <v>75525569</v>
      </c>
      <c r="AB350">
        <f t="shared" si="177"/>
        <v>49.83</v>
      </c>
      <c r="AC350">
        <f>ROUND((ES350),6)</f>
        <v>49.83</v>
      </c>
      <c r="AD350">
        <f>ROUND((((ET350)-(EU350))+AE350),6)</f>
        <v>0</v>
      </c>
      <c r="AE350">
        <f>ROUND((EU350),6)</f>
        <v>0</v>
      </c>
      <c r="AF350">
        <f>ROUND((EV350),6)</f>
        <v>0</v>
      </c>
      <c r="AG350">
        <f t="shared" si="178"/>
        <v>0</v>
      </c>
      <c r="AH350">
        <f>(EW350)</f>
        <v>0</v>
      </c>
      <c r="AI350">
        <f>(EX350)</f>
        <v>0</v>
      </c>
      <c r="AJ350">
        <f t="shared" si="179"/>
        <v>0</v>
      </c>
      <c r="AK350">
        <v>49.83</v>
      </c>
      <c r="AL350">
        <v>49.83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70</v>
      </c>
      <c r="AU350">
        <v>10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4</v>
      </c>
      <c r="BJ350" t="s">
        <v>28</v>
      </c>
      <c r="BM350">
        <v>0</v>
      </c>
      <c r="BN350">
        <v>0</v>
      </c>
      <c r="BO350" t="s">
        <v>3</v>
      </c>
      <c r="BP350">
        <v>0</v>
      </c>
      <c r="BQ350">
        <v>1</v>
      </c>
      <c r="BR350">
        <v>1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70</v>
      </c>
      <c r="CA350">
        <v>10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180"/>
        <v>-191.83</v>
      </c>
      <c r="CQ350">
        <f t="shared" si="181"/>
        <v>49.83</v>
      </c>
      <c r="CR350">
        <f>((((ET350)*BB350-(EU350)*BS350)+AE350*BS350)*AV350)</f>
        <v>0</v>
      </c>
      <c r="CS350">
        <f t="shared" si="182"/>
        <v>0</v>
      </c>
      <c r="CT350">
        <f t="shared" si="183"/>
        <v>0</v>
      </c>
      <c r="CU350">
        <f t="shared" si="184"/>
        <v>0</v>
      </c>
      <c r="CV350">
        <f t="shared" si="185"/>
        <v>0</v>
      </c>
      <c r="CW350">
        <f t="shared" si="186"/>
        <v>0</v>
      </c>
      <c r="CX350">
        <f t="shared" si="187"/>
        <v>0</v>
      </c>
      <c r="CY350">
        <f t="shared" si="188"/>
        <v>0</v>
      </c>
      <c r="CZ350">
        <f t="shared" si="189"/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1007</v>
      </c>
      <c r="DV350" t="s">
        <v>27</v>
      </c>
      <c r="DW350" t="s">
        <v>27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75226705</v>
      </c>
      <c r="EF350">
        <v>1</v>
      </c>
      <c r="EG350" t="s">
        <v>21</v>
      </c>
      <c r="EH350">
        <v>0</v>
      </c>
      <c r="EI350" t="s">
        <v>3</v>
      </c>
      <c r="EJ350">
        <v>4</v>
      </c>
      <c r="EK350">
        <v>0</v>
      </c>
      <c r="EL350" t="s">
        <v>22</v>
      </c>
      <c r="EM350" t="s">
        <v>23</v>
      </c>
      <c r="EO350" t="s">
        <v>3</v>
      </c>
      <c r="EQ350">
        <v>0</v>
      </c>
      <c r="ER350">
        <v>49.83</v>
      </c>
      <c r="ES350">
        <v>49.83</v>
      </c>
      <c r="ET350">
        <v>0</v>
      </c>
      <c r="EU350">
        <v>0</v>
      </c>
      <c r="EV350">
        <v>0</v>
      </c>
      <c r="EW350">
        <v>0</v>
      </c>
      <c r="EX350">
        <v>0</v>
      </c>
      <c r="FQ350">
        <v>0</v>
      </c>
      <c r="FR350">
        <f t="shared" si="190"/>
        <v>0</v>
      </c>
      <c r="FS350">
        <v>0</v>
      </c>
      <c r="FX350">
        <v>70</v>
      </c>
      <c r="FY350">
        <v>10</v>
      </c>
      <c r="GA350" t="s">
        <v>3</v>
      </c>
      <c r="GD350">
        <v>0</v>
      </c>
      <c r="GF350">
        <v>973433911</v>
      </c>
      <c r="GG350">
        <v>2</v>
      </c>
      <c r="GH350">
        <v>1</v>
      </c>
      <c r="GI350">
        <v>-2</v>
      </c>
      <c r="GJ350">
        <v>0</v>
      </c>
      <c r="GK350">
        <f>ROUND(R350*(R12)/100,2)</f>
        <v>0</v>
      </c>
      <c r="GL350">
        <f t="shared" si="191"/>
        <v>0</v>
      </c>
      <c r="GM350">
        <f t="shared" si="192"/>
        <v>-191.83</v>
      </c>
      <c r="GN350">
        <f t="shared" si="193"/>
        <v>0</v>
      </c>
      <c r="GO350">
        <f t="shared" si="194"/>
        <v>0</v>
      </c>
      <c r="GP350">
        <f t="shared" si="195"/>
        <v>-191.83</v>
      </c>
      <c r="GR350">
        <v>0</v>
      </c>
      <c r="GS350">
        <v>3</v>
      </c>
      <c r="GT350">
        <v>0</v>
      </c>
      <c r="GU350" t="s">
        <v>3</v>
      </c>
      <c r="GV350">
        <f t="shared" si="196"/>
        <v>0</v>
      </c>
      <c r="GW350">
        <v>1</v>
      </c>
      <c r="GX350">
        <f t="shared" si="197"/>
        <v>0</v>
      </c>
      <c r="HA350">
        <v>0</v>
      </c>
      <c r="HB350">
        <v>0</v>
      </c>
      <c r="HC350">
        <f t="shared" si="198"/>
        <v>0</v>
      </c>
      <c r="HE350" t="s">
        <v>3</v>
      </c>
      <c r="HF350" t="s">
        <v>3</v>
      </c>
      <c r="HM350" t="s">
        <v>159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45" x14ac:dyDescent="0.2">
      <c r="A351">
        <v>17</v>
      </c>
      <c r="B351">
        <v>1</v>
      </c>
      <c r="C351">
        <f>ROW(SmtRes!A64)</f>
        <v>64</v>
      </c>
      <c r="D351">
        <f>ROW(EtalonRes!A64)</f>
        <v>64</v>
      </c>
      <c r="E351" t="s">
        <v>172</v>
      </c>
      <c r="F351" t="s">
        <v>113</v>
      </c>
      <c r="G351" t="s">
        <v>114</v>
      </c>
      <c r="H351" t="s">
        <v>18</v>
      </c>
      <c r="I351">
        <f>ROUND(1518.43/100,9)</f>
        <v>15.1843</v>
      </c>
      <c r="J351">
        <v>0</v>
      </c>
      <c r="K351">
        <f>ROUND(1518.43/100,9)</f>
        <v>15.1843</v>
      </c>
      <c r="O351">
        <f t="shared" si="166"/>
        <v>484219.74</v>
      </c>
      <c r="P351">
        <f t="shared" si="167"/>
        <v>78173.94</v>
      </c>
      <c r="Q351">
        <f t="shared" si="168"/>
        <v>0</v>
      </c>
      <c r="R351">
        <f t="shared" si="169"/>
        <v>0</v>
      </c>
      <c r="S351">
        <f t="shared" si="170"/>
        <v>406045.8</v>
      </c>
      <c r="T351">
        <f t="shared" si="171"/>
        <v>0</v>
      </c>
      <c r="U351">
        <f t="shared" si="172"/>
        <v>1451.3153940000002</v>
      </c>
      <c r="V351">
        <f t="shared" si="173"/>
        <v>0</v>
      </c>
      <c r="W351">
        <f t="shared" si="174"/>
        <v>0</v>
      </c>
      <c r="X351">
        <f t="shared" si="175"/>
        <v>284232.06</v>
      </c>
      <c r="Y351">
        <f t="shared" si="176"/>
        <v>40604.58</v>
      </c>
      <c r="AA351">
        <v>75525569</v>
      </c>
      <c r="AB351">
        <f t="shared" si="177"/>
        <v>31889.5</v>
      </c>
      <c r="AC351">
        <f>ROUND(((ES351*118)),6)</f>
        <v>5148.34</v>
      </c>
      <c r="AD351">
        <f>ROUND(((((ET351*118))-((EU351*118)))+AE351),6)</f>
        <v>0</v>
      </c>
      <c r="AE351">
        <f>ROUND(((EU351*118)),6)</f>
        <v>0</v>
      </c>
      <c r="AF351">
        <f>ROUND(((EV351*118)),6)</f>
        <v>26741.16</v>
      </c>
      <c r="AG351">
        <f t="shared" si="178"/>
        <v>0</v>
      </c>
      <c r="AH351">
        <f>((EW351*118))</f>
        <v>95.580000000000013</v>
      </c>
      <c r="AI351">
        <f>((EX351*118))</f>
        <v>0</v>
      </c>
      <c r="AJ351">
        <f t="shared" si="179"/>
        <v>0</v>
      </c>
      <c r="AK351">
        <v>270.25</v>
      </c>
      <c r="AL351">
        <v>43.63</v>
      </c>
      <c r="AM351">
        <v>0</v>
      </c>
      <c r="AN351">
        <v>0</v>
      </c>
      <c r="AO351">
        <v>226.62</v>
      </c>
      <c r="AP351">
        <v>0</v>
      </c>
      <c r="AQ351">
        <v>0.81</v>
      </c>
      <c r="AR351">
        <v>0</v>
      </c>
      <c r="AS351">
        <v>0</v>
      </c>
      <c r="AT351">
        <v>70</v>
      </c>
      <c r="AU351">
        <v>10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4</v>
      </c>
      <c r="BJ351" t="s">
        <v>115</v>
      </c>
      <c r="BM351">
        <v>0</v>
      </c>
      <c r="BN351">
        <v>0</v>
      </c>
      <c r="BO351" t="s">
        <v>3</v>
      </c>
      <c r="BP351">
        <v>0</v>
      </c>
      <c r="BQ351">
        <v>1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70</v>
      </c>
      <c r="CA351">
        <v>10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180"/>
        <v>484219.74</v>
      </c>
      <c r="CQ351">
        <f t="shared" si="181"/>
        <v>5148.34</v>
      </c>
      <c r="CR351">
        <f>(((((ET351*118))*BB351-((EU351*118))*BS351)+AE351*BS351)*AV351)</f>
        <v>0</v>
      </c>
      <c r="CS351">
        <f t="shared" si="182"/>
        <v>0</v>
      </c>
      <c r="CT351">
        <f t="shared" si="183"/>
        <v>26741.16</v>
      </c>
      <c r="CU351">
        <f t="shared" si="184"/>
        <v>0</v>
      </c>
      <c r="CV351">
        <f t="shared" si="185"/>
        <v>95.580000000000013</v>
      </c>
      <c r="CW351">
        <f t="shared" si="186"/>
        <v>0</v>
      </c>
      <c r="CX351">
        <f t="shared" si="187"/>
        <v>0</v>
      </c>
      <c r="CY351">
        <f t="shared" si="188"/>
        <v>284232.06</v>
      </c>
      <c r="CZ351">
        <f t="shared" si="189"/>
        <v>40604.58</v>
      </c>
      <c r="DC351" t="s">
        <v>3</v>
      </c>
      <c r="DD351" t="s">
        <v>159</v>
      </c>
      <c r="DE351" t="s">
        <v>159</v>
      </c>
      <c r="DF351" t="s">
        <v>159</v>
      </c>
      <c r="DG351" t="s">
        <v>159</v>
      </c>
      <c r="DH351" t="s">
        <v>3</v>
      </c>
      <c r="DI351" t="s">
        <v>159</v>
      </c>
      <c r="DJ351" t="s">
        <v>159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1005</v>
      </c>
      <c r="DV351" t="s">
        <v>18</v>
      </c>
      <c r="DW351" t="s">
        <v>18</v>
      </c>
      <c r="DX351">
        <v>100</v>
      </c>
      <c r="DZ351" t="s">
        <v>3</v>
      </c>
      <c r="EA351" t="s">
        <v>3</v>
      </c>
      <c r="EB351" t="s">
        <v>3</v>
      </c>
      <c r="EC351" t="s">
        <v>3</v>
      </c>
      <c r="EE351">
        <v>75226705</v>
      </c>
      <c r="EF351">
        <v>1</v>
      </c>
      <c r="EG351" t="s">
        <v>21</v>
      </c>
      <c r="EH351">
        <v>0</v>
      </c>
      <c r="EI351" t="s">
        <v>3</v>
      </c>
      <c r="EJ351">
        <v>4</v>
      </c>
      <c r="EK351">
        <v>0</v>
      </c>
      <c r="EL351" t="s">
        <v>22</v>
      </c>
      <c r="EM351" t="s">
        <v>23</v>
      </c>
      <c r="EO351" t="s">
        <v>3</v>
      </c>
      <c r="EQ351">
        <v>0</v>
      </c>
      <c r="ER351">
        <v>270.25</v>
      </c>
      <c r="ES351">
        <v>43.63</v>
      </c>
      <c r="ET351">
        <v>0</v>
      </c>
      <c r="EU351">
        <v>0</v>
      </c>
      <c r="EV351">
        <v>226.62</v>
      </c>
      <c r="EW351">
        <v>0.81</v>
      </c>
      <c r="EX351">
        <v>0</v>
      </c>
      <c r="EY351">
        <v>0</v>
      </c>
      <c r="FQ351">
        <v>0</v>
      </c>
      <c r="FR351">
        <f t="shared" si="190"/>
        <v>0</v>
      </c>
      <c r="FS351">
        <v>0</v>
      </c>
      <c r="FX351">
        <v>70</v>
      </c>
      <c r="FY351">
        <v>10</v>
      </c>
      <c r="GA351" t="s">
        <v>3</v>
      </c>
      <c r="GD351">
        <v>0</v>
      </c>
      <c r="GF351">
        <v>-1148644166</v>
      </c>
      <c r="GG351">
        <v>2</v>
      </c>
      <c r="GH351">
        <v>1</v>
      </c>
      <c r="GI351">
        <v>-2</v>
      </c>
      <c r="GJ351">
        <v>0</v>
      </c>
      <c r="GK351">
        <f>ROUND(R351*(R12)/100,2)</f>
        <v>0</v>
      </c>
      <c r="GL351">
        <f t="shared" si="191"/>
        <v>0</v>
      </c>
      <c r="GM351">
        <f t="shared" si="192"/>
        <v>809056.38</v>
      </c>
      <c r="GN351">
        <f t="shared" si="193"/>
        <v>0</v>
      </c>
      <c r="GO351">
        <f t="shared" si="194"/>
        <v>0</v>
      </c>
      <c r="GP351">
        <f t="shared" si="195"/>
        <v>809056.38</v>
      </c>
      <c r="GR351">
        <v>0</v>
      </c>
      <c r="GS351">
        <v>3</v>
      </c>
      <c r="GT351">
        <v>0</v>
      </c>
      <c r="GU351" t="s">
        <v>3</v>
      </c>
      <c r="GV351">
        <f t="shared" si="196"/>
        <v>0</v>
      </c>
      <c r="GW351">
        <v>1</v>
      </c>
      <c r="GX351">
        <f t="shared" si="197"/>
        <v>0</v>
      </c>
      <c r="HA351">
        <v>0</v>
      </c>
      <c r="HB351">
        <v>0</v>
      </c>
      <c r="HC351">
        <f t="shared" si="198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18</v>
      </c>
      <c r="B352">
        <v>1</v>
      </c>
      <c r="C352">
        <v>64</v>
      </c>
      <c r="E352" t="s">
        <v>173</v>
      </c>
      <c r="F352" t="s">
        <v>25</v>
      </c>
      <c r="G352" t="s">
        <v>26</v>
      </c>
      <c r="H352" t="s">
        <v>27</v>
      </c>
      <c r="I352">
        <f>I351*J352</f>
        <v>-17.917473999999999</v>
      </c>
      <c r="J352">
        <v>-1.18</v>
      </c>
      <c r="K352">
        <v>-0.01</v>
      </c>
      <c r="O352">
        <f t="shared" si="166"/>
        <v>-892.83</v>
      </c>
      <c r="P352">
        <f t="shared" si="167"/>
        <v>-892.83</v>
      </c>
      <c r="Q352">
        <f t="shared" si="168"/>
        <v>0</v>
      </c>
      <c r="R352">
        <f t="shared" si="169"/>
        <v>0</v>
      </c>
      <c r="S352">
        <f t="shared" si="170"/>
        <v>0</v>
      </c>
      <c r="T352">
        <f t="shared" si="171"/>
        <v>0</v>
      </c>
      <c r="U352">
        <f t="shared" si="172"/>
        <v>0</v>
      </c>
      <c r="V352">
        <f t="shared" si="173"/>
        <v>0</v>
      </c>
      <c r="W352">
        <f t="shared" si="174"/>
        <v>0</v>
      </c>
      <c r="X352">
        <f t="shared" si="175"/>
        <v>0</v>
      </c>
      <c r="Y352">
        <f t="shared" si="176"/>
        <v>0</v>
      </c>
      <c r="AA352">
        <v>75525569</v>
      </c>
      <c r="AB352">
        <f t="shared" si="177"/>
        <v>49.83</v>
      </c>
      <c r="AC352">
        <f>ROUND((ES352),6)</f>
        <v>49.83</v>
      </c>
      <c r="AD352">
        <f>ROUND((((ET352)-(EU352))+AE352),6)</f>
        <v>0</v>
      </c>
      <c r="AE352">
        <f>ROUND((EU352),6)</f>
        <v>0</v>
      </c>
      <c r="AF352">
        <f>ROUND((EV352),6)</f>
        <v>0</v>
      </c>
      <c r="AG352">
        <f t="shared" si="178"/>
        <v>0</v>
      </c>
      <c r="AH352">
        <f>(EW352)</f>
        <v>0</v>
      </c>
      <c r="AI352">
        <f>(EX352)</f>
        <v>0</v>
      </c>
      <c r="AJ352">
        <f t="shared" si="179"/>
        <v>0</v>
      </c>
      <c r="AK352">
        <v>49.83</v>
      </c>
      <c r="AL352">
        <v>49.83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70</v>
      </c>
      <c r="AU352">
        <v>10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4</v>
      </c>
      <c r="BJ352" t="s">
        <v>28</v>
      </c>
      <c r="BM352">
        <v>0</v>
      </c>
      <c r="BN352">
        <v>0</v>
      </c>
      <c r="BO352" t="s">
        <v>3</v>
      </c>
      <c r="BP352">
        <v>0</v>
      </c>
      <c r="BQ352">
        <v>1</v>
      </c>
      <c r="BR352">
        <v>1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70</v>
      </c>
      <c r="CA352">
        <v>10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180"/>
        <v>-892.83</v>
      </c>
      <c r="CQ352">
        <f t="shared" si="181"/>
        <v>49.83</v>
      </c>
      <c r="CR352">
        <f>((((ET352)*BB352-(EU352)*BS352)+AE352*BS352)*AV352)</f>
        <v>0</v>
      </c>
      <c r="CS352">
        <f t="shared" si="182"/>
        <v>0</v>
      </c>
      <c r="CT352">
        <f t="shared" si="183"/>
        <v>0</v>
      </c>
      <c r="CU352">
        <f t="shared" si="184"/>
        <v>0</v>
      </c>
      <c r="CV352">
        <f t="shared" si="185"/>
        <v>0</v>
      </c>
      <c r="CW352">
        <f t="shared" si="186"/>
        <v>0</v>
      </c>
      <c r="CX352">
        <f t="shared" si="187"/>
        <v>0</v>
      </c>
      <c r="CY352">
        <f t="shared" si="188"/>
        <v>0</v>
      </c>
      <c r="CZ352">
        <f t="shared" si="189"/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1007</v>
      </c>
      <c r="DV352" t="s">
        <v>27</v>
      </c>
      <c r="DW352" t="s">
        <v>27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75226705</v>
      </c>
      <c r="EF352">
        <v>1</v>
      </c>
      <c r="EG352" t="s">
        <v>21</v>
      </c>
      <c r="EH352">
        <v>0</v>
      </c>
      <c r="EI352" t="s">
        <v>3</v>
      </c>
      <c r="EJ352">
        <v>4</v>
      </c>
      <c r="EK352">
        <v>0</v>
      </c>
      <c r="EL352" t="s">
        <v>22</v>
      </c>
      <c r="EM352" t="s">
        <v>23</v>
      </c>
      <c r="EO352" t="s">
        <v>3</v>
      </c>
      <c r="EQ352">
        <v>0</v>
      </c>
      <c r="ER352">
        <v>49.83</v>
      </c>
      <c r="ES352">
        <v>49.83</v>
      </c>
      <c r="ET352">
        <v>0</v>
      </c>
      <c r="EU352">
        <v>0</v>
      </c>
      <c r="EV352">
        <v>0</v>
      </c>
      <c r="EW352">
        <v>0</v>
      </c>
      <c r="EX352">
        <v>0</v>
      </c>
      <c r="FQ352">
        <v>0</v>
      </c>
      <c r="FR352">
        <f t="shared" si="190"/>
        <v>0</v>
      </c>
      <c r="FS352">
        <v>0</v>
      </c>
      <c r="FX352">
        <v>70</v>
      </c>
      <c r="FY352">
        <v>10</v>
      </c>
      <c r="GA352" t="s">
        <v>3</v>
      </c>
      <c r="GD352">
        <v>0</v>
      </c>
      <c r="GF352">
        <v>973433911</v>
      </c>
      <c r="GG352">
        <v>2</v>
      </c>
      <c r="GH352">
        <v>1</v>
      </c>
      <c r="GI352">
        <v>-2</v>
      </c>
      <c r="GJ352">
        <v>0</v>
      </c>
      <c r="GK352">
        <f>ROUND(R352*(R12)/100,2)</f>
        <v>0</v>
      </c>
      <c r="GL352">
        <f t="shared" si="191"/>
        <v>0</v>
      </c>
      <c r="GM352">
        <f t="shared" si="192"/>
        <v>-892.83</v>
      </c>
      <c r="GN352">
        <f t="shared" si="193"/>
        <v>0</v>
      </c>
      <c r="GO352">
        <f t="shared" si="194"/>
        <v>0</v>
      </c>
      <c r="GP352">
        <f t="shared" si="195"/>
        <v>-892.83</v>
      </c>
      <c r="GR352">
        <v>0</v>
      </c>
      <c r="GS352">
        <v>3</v>
      </c>
      <c r="GT352">
        <v>0</v>
      </c>
      <c r="GU352" t="s">
        <v>3</v>
      </c>
      <c r="GV352">
        <f t="shared" si="196"/>
        <v>0</v>
      </c>
      <c r="GW352">
        <v>1</v>
      </c>
      <c r="GX352">
        <f t="shared" si="197"/>
        <v>0</v>
      </c>
      <c r="HA352">
        <v>0</v>
      </c>
      <c r="HB352">
        <v>0</v>
      </c>
      <c r="HC352">
        <f t="shared" si="198"/>
        <v>0</v>
      </c>
      <c r="HE352" t="s">
        <v>3</v>
      </c>
      <c r="HF352" t="s">
        <v>3</v>
      </c>
      <c r="HM352" t="s">
        <v>159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45" x14ac:dyDescent="0.2">
      <c r="A353">
        <v>17</v>
      </c>
      <c r="B353">
        <v>1</v>
      </c>
      <c r="C353">
        <f>ROW(SmtRes!A68)</f>
        <v>68</v>
      </c>
      <c r="D353">
        <f>ROW(EtalonRes!A68)</f>
        <v>68</v>
      </c>
      <c r="E353" t="s">
        <v>174</v>
      </c>
      <c r="F353" t="s">
        <v>164</v>
      </c>
      <c r="G353" t="s">
        <v>175</v>
      </c>
      <c r="H353" t="s">
        <v>18</v>
      </c>
      <c r="I353">
        <f>ROUND(1597.42*0.7/100,9)</f>
        <v>11.181940000000001</v>
      </c>
      <c r="J353">
        <v>0</v>
      </c>
      <c r="K353">
        <f>ROUND(1597.42*0.7/100,9)</f>
        <v>11.181940000000001</v>
      </c>
      <c r="O353">
        <f t="shared" si="166"/>
        <v>83205.7</v>
      </c>
      <c r="P353">
        <f t="shared" si="167"/>
        <v>33131.86</v>
      </c>
      <c r="Q353">
        <f t="shared" si="168"/>
        <v>5779.27</v>
      </c>
      <c r="R353">
        <f t="shared" si="169"/>
        <v>92.36</v>
      </c>
      <c r="S353">
        <f t="shared" si="170"/>
        <v>44294.57</v>
      </c>
      <c r="T353">
        <f t="shared" si="171"/>
        <v>0</v>
      </c>
      <c r="U353">
        <f t="shared" si="172"/>
        <v>158.33627040000002</v>
      </c>
      <c r="V353">
        <f t="shared" si="173"/>
        <v>0</v>
      </c>
      <c r="W353">
        <f t="shared" si="174"/>
        <v>0</v>
      </c>
      <c r="X353">
        <f t="shared" si="175"/>
        <v>31006.2</v>
      </c>
      <c r="Y353">
        <f t="shared" si="176"/>
        <v>4429.46</v>
      </c>
      <c r="AA353">
        <v>75525569</v>
      </c>
      <c r="AB353">
        <f t="shared" si="177"/>
        <v>7441.08</v>
      </c>
      <c r="AC353">
        <f>ROUND(((ES353*118)),6)</f>
        <v>2962.98</v>
      </c>
      <c r="AD353">
        <f>ROUND(((((ET353*118))-((EU353*118)))+AE353),6)</f>
        <v>516.84</v>
      </c>
      <c r="AE353">
        <f>ROUND(((EU353*118)),6)</f>
        <v>8.26</v>
      </c>
      <c r="AF353">
        <f>ROUND(((EV353*118)),6)</f>
        <v>3961.26</v>
      </c>
      <c r="AG353">
        <f t="shared" si="178"/>
        <v>0</v>
      </c>
      <c r="AH353">
        <f>((EW353*118))</f>
        <v>14.16</v>
      </c>
      <c r="AI353">
        <f>((EX353*118))</f>
        <v>0</v>
      </c>
      <c r="AJ353">
        <f t="shared" si="179"/>
        <v>0</v>
      </c>
      <c r="AK353">
        <v>63.06</v>
      </c>
      <c r="AL353">
        <v>25.11</v>
      </c>
      <c r="AM353">
        <v>4.38</v>
      </c>
      <c r="AN353">
        <v>7.0000000000000007E-2</v>
      </c>
      <c r="AO353">
        <v>33.57</v>
      </c>
      <c r="AP353">
        <v>0</v>
      </c>
      <c r="AQ353">
        <v>0.12</v>
      </c>
      <c r="AR353">
        <v>0</v>
      </c>
      <c r="AS353">
        <v>0</v>
      </c>
      <c r="AT353">
        <v>70</v>
      </c>
      <c r="AU353">
        <v>10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4</v>
      </c>
      <c r="BJ353" t="s">
        <v>166</v>
      </c>
      <c r="BM353">
        <v>0</v>
      </c>
      <c r="BN353">
        <v>0</v>
      </c>
      <c r="BO353" t="s">
        <v>3</v>
      </c>
      <c r="BP353">
        <v>0</v>
      </c>
      <c r="BQ353">
        <v>1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70</v>
      </c>
      <c r="CA353">
        <v>10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180"/>
        <v>83205.700000000012</v>
      </c>
      <c r="CQ353">
        <f t="shared" si="181"/>
        <v>2962.98</v>
      </c>
      <c r="CR353">
        <f>(((((ET353*118))*BB353-((EU353*118))*BS353)+AE353*BS353)*AV353)</f>
        <v>516.84</v>
      </c>
      <c r="CS353">
        <f t="shared" si="182"/>
        <v>8.26</v>
      </c>
      <c r="CT353">
        <f t="shared" si="183"/>
        <v>3961.26</v>
      </c>
      <c r="CU353">
        <f t="shared" si="184"/>
        <v>0</v>
      </c>
      <c r="CV353">
        <f t="shared" si="185"/>
        <v>14.16</v>
      </c>
      <c r="CW353">
        <f t="shared" si="186"/>
        <v>0</v>
      </c>
      <c r="CX353">
        <f t="shared" si="187"/>
        <v>0</v>
      </c>
      <c r="CY353">
        <f t="shared" si="188"/>
        <v>31006.199000000001</v>
      </c>
      <c r="CZ353">
        <f t="shared" si="189"/>
        <v>4429.4570000000003</v>
      </c>
      <c r="DC353" t="s">
        <v>3</v>
      </c>
      <c r="DD353" t="s">
        <v>159</v>
      </c>
      <c r="DE353" t="s">
        <v>159</v>
      </c>
      <c r="DF353" t="s">
        <v>159</v>
      </c>
      <c r="DG353" t="s">
        <v>159</v>
      </c>
      <c r="DH353" t="s">
        <v>3</v>
      </c>
      <c r="DI353" t="s">
        <v>159</v>
      </c>
      <c r="DJ353" t="s">
        <v>159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1005</v>
      </c>
      <c r="DV353" t="s">
        <v>18</v>
      </c>
      <c r="DW353" t="s">
        <v>18</v>
      </c>
      <c r="DX353">
        <v>100</v>
      </c>
      <c r="DZ353" t="s">
        <v>3</v>
      </c>
      <c r="EA353" t="s">
        <v>3</v>
      </c>
      <c r="EB353" t="s">
        <v>3</v>
      </c>
      <c r="EC353" t="s">
        <v>3</v>
      </c>
      <c r="EE353">
        <v>75226705</v>
      </c>
      <c r="EF353">
        <v>1</v>
      </c>
      <c r="EG353" t="s">
        <v>21</v>
      </c>
      <c r="EH353">
        <v>0</v>
      </c>
      <c r="EI353" t="s">
        <v>3</v>
      </c>
      <c r="EJ353">
        <v>4</v>
      </c>
      <c r="EK353">
        <v>0</v>
      </c>
      <c r="EL353" t="s">
        <v>22</v>
      </c>
      <c r="EM353" t="s">
        <v>23</v>
      </c>
      <c r="EO353" t="s">
        <v>3</v>
      </c>
      <c r="EQ353">
        <v>0</v>
      </c>
      <c r="ER353">
        <v>63.06</v>
      </c>
      <c r="ES353">
        <v>25.11</v>
      </c>
      <c r="ET353">
        <v>4.38</v>
      </c>
      <c r="EU353">
        <v>7.0000000000000007E-2</v>
      </c>
      <c r="EV353">
        <v>33.57</v>
      </c>
      <c r="EW353">
        <v>0.12</v>
      </c>
      <c r="EX353">
        <v>0</v>
      </c>
      <c r="EY353">
        <v>0</v>
      </c>
      <c r="FQ353">
        <v>0</v>
      </c>
      <c r="FR353">
        <f t="shared" si="190"/>
        <v>0</v>
      </c>
      <c r="FS353">
        <v>0</v>
      </c>
      <c r="FX353">
        <v>70</v>
      </c>
      <c r="FY353">
        <v>10</v>
      </c>
      <c r="GA353" t="s">
        <v>3</v>
      </c>
      <c r="GD353">
        <v>0</v>
      </c>
      <c r="GF353">
        <v>2106339058</v>
      </c>
      <c r="GG353">
        <v>2</v>
      </c>
      <c r="GH353">
        <v>1</v>
      </c>
      <c r="GI353">
        <v>-2</v>
      </c>
      <c r="GJ353">
        <v>0</v>
      </c>
      <c r="GK353">
        <f>ROUND(R353*(R12)/100,2)</f>
        <v>99.75</v>
      </c>
      <c r="GL353">
        <f t="shared" si="191"/>
        <v>0</v>
      </c>
      <c r="GM353">
        <f t="shared" si="192"/>
        <v>118741.11</v>
      </c>
      <c r="GN353">
        <f t="shared" si="193"/>
        <v>0</v>
      </c>
      <c r="GO353">
        <f t="shared" si="194"/>
        <v>0</v>
      </c>
      <c r="GP353">
        <f t="shared" si="195"/>
        <v>118741.11</v>
      </c>
      <c r="GR353">
        <v>0</v>
      </c>
      <c r="GS353">
        <v>3</v>
      </c>
      <c r="GT353">
        <v>0</v>
      </c>
      <c r="GU353" t="s">
        <v>3</v>
      </c>
      <c r="GV353">
        <f t="shared" si="196"/>
        <v>0</v>
      </c>
      <c r="GW353">
        <v>1</v>
      </c>
      <c r="GX353">
        <f t="shared" si="197"/>
        <v>0</v>
      </c>
      <c r="HA353">
        <v>0</v>
      </c>
      <c r="HB353">
        <v>0</v>
      </c>
      <c r="HC353">
        <f t="shared" si="198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45" x14ac:dyDescent="0.2">
      <c r="A354">
        <v>18</v>
      </c>
      <c r="B354">
        <v>1</v>
      </c>
      <c r="C354">
        <v>68</v>
      </c>
      <c r="E354" t="s">
        <v>176</v>
      </c>
      <c r="F354" t="s">
        <v>25</v>
      </c>
      <c r="G354" t="s">
        <v>26</v>
      </c>
      <c r="H354" t="s">
        <v>27</v>
      </c>
      <c r="I354">
        <f>I353*J354</f>
        <v>-17.416989744000002</v>
      </c>
      <c r="J354">
        <v>-1.5576000000000001</v>
      </c>
      <c r="K354">
        <v>-1.32E-2</v>
      </c>
      <c r="O354">
        <f t="shared" si="166"/>
        <v>-867.89</v>
      </c>
      <c r="P354">
        <f t="shared" si="167"/>
        <v>-867.89</v>
      </c>
      <c r="Q354">
        <f t="shared" si="168"/>
        <v>0</v>
      </c>
      <c r="R354">
        <f t="shared" si="169"/>
        <v>0</v>
      </c>
      <c r="S354">
        <f t="shared" si="170"/>
        <v>0</v>
      </c>
      <c r="T354">
        <f t="shared" si="171"/>
        <v>0</v>
      </c>
      <c r="U354">
        <f t="shared" si="172"/>
        <v>0</v>
      </c>
      <c r="V354">
        <f t="shared" si="173"/>
        <v>0</v>
      </c>
      <c r="W354">
        <f t="shared" si="174"/>
        <v>0</v>
      </c>
      <c r="X354">
        <f t="shared" si="175"/>
        <v>0</v>
      </c>
      <c r="Y354">
        <f t="shared" si="176"/>
        <v>0</v>
      </c>
      <c r="AA354">
        <v>75525569</v>
      </c>
      <c r="AB354">
        <f t="shared" si="177"/>
        <v>49.83</v>
      </c>
      <c r="AC354">
        <f>ROUND((ES354),6)</f>
        <v>49.83</v>
      </c>
      <c r="AD354">
        <f>ROUND((((ET354)-(EU354))+AE354),6)</f>
        <v>0</v>
      </c>
      <c r="AE354">
        <f>ROUND((EU354),6)</f>
        <v>0</v>
      </c>
      <c r="AF354">
        <f>ROUND((EV354),6)</f>
        <v>0</v>
      </c>
      <c r="AG354">
        <f t="shared" si="178"/>
        <v>0</v>
      </c>
      <c r="AH354">
        <f>(EW354)</f>
        <v>0</v>
      </c>
      <c r="AI354">
        <f>(EX354)</f>
        <v>0</v>
      </c>
      <c r="AJ354">
        <f t="shared" si="179"/>
        <v>0</v>
      </c>
      <c r="AK354">
        <v>49.83</v>
      </c>
      <c r="AL354">
        <v>49.83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70</v>
      </c>
      <c r="AU354">
        <v>10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4</v>
      </c>
      <c r="BJ354" t="s">
        <v>28</v>
      </c>
      <c r="BM354">
        <v>0</v>
      </c>
      <c r="BN354">
        <v>0</v>
      </c>
      <c r="BO354" t="s">
        <v>3</v>
      </c>
      <c r="BP354">
        <v>0</v>
      </c>
      <c r="BQ354">
        <v>1</v>
      </c>
      <c r="BR354">
        <v>1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70</v>
      </c>
      <c r="CA354">
        <v>10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180"/>
        <v>-867.89</v>
      </c>
      <c r="CQ354">
        <f t="shared" si="181"/>
        <v>49.83</v>
      </c>
      <c r="CR354">
        <f>((((ET354)*BB354-(EU354)*BS354)+AE354*BS354)*AV354)</f>
        <v>0</v>
      </c>
      <c r="CS354">
        <f t="shared" si="182"/>
        <v>0</v>
      </c>
      <c r="CT354">
        <f t="shared" si="183"/>
        <v>0</v>
      </c>
      <c r="CU354">
        <f t="shared" si="184"/>
        <v>0</v>
      </c>
      <c r="CV354">
        <f t="shared" si="185"/>
        <v>0</v>
      </c>
      <c r="CW354">
        <f t="shared" si="186"/>
        <v>0</v>
      </c>
      <c r="CX354">
        <f t="shared" si="187"/>
        <v>0</v>
      </c>
      <c r="CY354">
        <f t="shared" si="188"/>
        <v>0</v>
      </c>
      <c r="CZ354">
        <f t="shared" si="189"/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1007</v>
      </c>
      <c r="DV354" t="s">
        <v>27</v>
      </c>
      <c r="DW354" t="s">
        <v>27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75226705</v>
      </c>
      <c r="EF354">
        <v>1</v>
      </c>
      <c r="EG354" t="s">
        <v>21</v>
      </c>
      <c r="EH354">
        <v>0</v>
      </c>
      <c r="EI354" t="s">
        <v>3</v>
      </c>
      <c r="EJ354">
        <v>4</v>
      </c>
      <c r="EK354">
        <v>0</v>
      </c>
      <c r="EL354" t="s">
        <v>22</v>
      </c>
      <c r="EM354" t="s">
        <v>23</v>
      </c>
      <c r="EO354" t="s">
        <v>3</v>
      </c>
      <c r="EQ354">
        <v>0</v>
      </c>
      <c r="ER354">
        <v>49.83</v>
      </c>
      <c r="ES354">
        <v>49.83</v>
      </c>
      <c r="ET354">
        <v>0</v>
      </c>
      <c r="EU354">
        <v>0</v>
      </c>
      <c r="EV354">
        <v>0</v>
      </c>
      <c r="EW354">
        <v>0</v>
      </c>
      <c r="EX354">
        <v>0</v>
      </c>
      <c r="FQ354">
        <v>0</v>
      </c>
      <c r="FR354">
        <f t="shared" si="190"/>
        <v>0</v>
      </c>
      <c r="FS354">
        <v>0</v>
      </c>
      <c r="FX354">
        <v>70</v>
      </c>
      <c r="FY354">
        <v>10</v>
      </c>
      <c r="GA354" t="s">
        <v>3</v>
      </c>
      <c r="GD354">
        <v>0</v>
      </c>
      <c r="GF354">
        <v>973433911</v>
      </c>
      <c r="GG354">
        <v>2</v>
      </c>
      <c r="GH354">
        <v>1</v>
      </c>
      <c r="GI354">
        <v>-2</v>
      </c>
      <c r="GJ354">
        <v>0</v>
      </c>
      <c r="GK354">
        <f>ROUND(R354*(R12)/100,2)</f>
        <v>0</v>
      </c>
      <c r="GL354">
        <f t="shared" si="191"/>
        <v>0</v>
      </c>
      <c r="GM354">
        <f t="shared" si="192"/>
        <v>-867.89</v>
      </c>
      <c r="GN354">
        <f t="shared" si="193"/>
        <v>0</v>
      </c>
      <c r="GO354">
        <f t="shared" si="194"/>
        <v>0</v>
      </c>
      <c r="GP354">
        <f t="shared" si="195"/>
        <v>-867.89</v>
      </c>
      <c r="GR354">
        <v>0</v>
      </c>
      <c r="GS354">
        <v>3</v>
      </c>
      <c r="GT354">
        <v>0</v>
      </c>
      <c r="GU354" t="s">
        <v>3</v>
      </c>
      <c r="GV354">
        <f t="shared" si="196"/>
        <v>0</v>
      </c>
      <c r="GW354">
        <v>1</v>
      </c>
      <c r="GX354">
        <f t="shared" si="197"/>
        <v>0</v>
      </c>
      <c r="HA354">
        <v>0</v>
      </c>
      <c r="HB354">
        <v>0</v>
      </c>
      <c r="HC354">
        <f t="shared" si="198"/>
        <v>0</v>
      </c>
      <c r="HE354" t="s">
        <v>3</v>
      </c>
      <c r="HF354" t="s">
        <v>3</v>
      </c>
      <c r="HM354" t="s">
        <v>159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45" x14ac:dyDescent="0.2">
      <c r="A355">
        <v>17</v>
      </c>
      <c r="B355">
        <v>1</v>
      </c>
      <c r="C355">
        <f>ROW(SmtRes!A71)</f>
        <v>71</v>
      </c>
      <c r="D355">
        <f>ROW(EtalonRes!A71)</f>
        <v>71</v>
      </c>
      <c r="E355" t="s">
        <v>177</v>
      </c>
      <c r="F355" t="s">
        <v>121</v>
      </c>
      <c r="G355" t="s">
        <v>122</v>
      </c>
      <c r="H355" t="s">
        <v>18</v>
      </c>
      <c r="I355">
        <f>ROUND(1597.42*0.3/100,9)</f>
        <v>4.7922599999999997</v>
      </c>
      <c r="J355">
        <v>0</v>
      </c>
      <c r="K355">
        <f>ROUND(1597.42*0.3/100,9)</f>
        <v>4.7922599999999997</v>
      </c>
      <c r="O355">
        <f t="shared" si="166"/>
        <v>161672.64000000001</v>
      </c>
      <c r="P355">
        <f t="shared" si="167"/>
        <v>49344.37</v>
      </c>
      <c r="Q355">
        <f t="shared" si="168"/>
        <v>0</v>
      </c>
      <c r="R355">
        <f t="shared" si="169"/>
        <v>0</v>
      </c>
      <c r="S355">
        <f t="shared" si="170"/>
        <v>112328.27</v>
      </c>
      <c r="T355">
        <f t="shared" si="171"/>
        <v>0</v>
      </c>
      <c r="U355">
        <f t="shared" si="172"/>
        <v>401.49554280000001</v>
      </c>
      <c r="V355">
        <f t="shared" si="173"/>
        <v>0</v>
      </c>
      <c r="W355">
        <f t="shared" si="174"/>
        <v>0</v>
      </c>
      <c r="X355">
        <f t="shared" si="175"/>
        <v>78629.789999999994</v>
      </c>
      <c r="Y355">
        <f t="shared" si="176"/>
        <v>11232.83</v>
      </c>
      <c r="AA355">
        <v>75525569</v>
      </c>
      <c r="AB355">
        <f t="shared" si="177"/>
        <v>33736.199999999997</v>
      </c>
      <c r="AC355">
        <f>ROUND(((ES355*118)),6)</f>
        <v>10296.68</v>
      </c>
      <c r="AD355">
        <f>ROUND(((((ET355*118))-((EU355*118)))+AE355),6)</f>
        <v>0</v>
      </c>
      <c r="AE355">
        <f>ROUND(((EU355*118)),6)</f>
        <v>0</v>
      </c>
      <c r="AF355">
        <f>ROUND(((EV355*118)),6)</f>
        <v>23439.52</v>
      </c>
      <c r="AG355">
        <f t="shared" si="178"/>
        <v>0</v>
      </c>
      <c r="AH355">
        <f>((EW355*118))</f>
        <v>83.78</v>
      </c>
      <c r="AI355">
        <f>((EX355*118))</f>
        <v>0</v>
      </c>
      <c r="AJ355">
        <f t="shared" si="179"/>
        <v>0</v>
      </c>
      <c r="AK355">
        <v>285.89999999999998</v>
      </c>
      <c r="AL355">
        <v>87.26</v>
      </c>
      <c r="AM355">
        <v>0</v>
      </c>
      <c r="AN355">
        <v>0</v>
      </c>
      <c r="AO355">
        <v>198.64</v>
      </c>
      <c r="AP355">
        <v>0</v>
      </c>
      <c r="AQ355">
        <v>0.71</v>
      </c>
      <c r="AR355">
        <v>0</v>
      </c>
      <c r="AS355">
        <v>0</v>
      </c>
      <c r="AT355">
        <v>70</v>
      </c>
      <c r="AU355">
        <v>10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4</v>
      </c>
      <c r="BJ355" t="s">
        <v>123</v>
      </c>
      <c r="BM355">
        <v>0</v>
      </c>
      <c r="BN355">
        <v>0</v>
      </c>
      <c r="BO355" t="s">
        <v>3</v>
      </c>
      <c r="BP355">
        <v>0</v>
      </c>
      <c r="BQ355">
        <v>1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70</v>
      </c>
      <c r="CA355">
        <v>10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180"/>
        <v>161672.64000000001</v>
      </c>
      <c r="CQ355">
        <f t="shared" si="181"/>
        <v>10296.68</v>
      </c>
      <c r="CR355">
        <f>(((((ET355*118))*BB355-((EU355*118))*BS355)+AE355*BS355)*AV355)</f>
        <v>0</v>
      </c>
      <c r="CS355">
        <f t="shared" si="182"/>
        <v>0</v>
      </c>
      <c r="CT355">
        <f t="shared" si="183"/>
        <v>23439.52</v>
      </c>
      <c r="CU355">
        <f t="shared" si="184"/>
        <v>0</v>
      </c>
      <c r="CV355">
        <f t="shared" si="185"/>
        <v>83.78</v>
      </c>
      <c r="CW355">
        <f t="shared" si="186"/>
        <v>0</v>
      </c>
      <c r="CX355">
        <f t="shared" si="187"/>
        <v>0</v>
      </c>
      <c r="CY355">
        <f t="shared" si="188"/>
        <v>78629.789000000004</v>
      </c>
      <c r="CZ355">
        <f t="shared" si="189"/>
        <v>11232.826999999999</v>
      </c>
      <c r="DC355" t="s">
        <v>3</v>
      </c>
      <c r="DD355" t="s">
        <v>159</v>
      </c>
      <c r="DE355" t="s">
        <v>159</v>
      </c>
      <c r="DF355" t="s">
        <v>159</v>
      </c>
      <c r="DG355" t="s">
        <v>159</v>
      </c>
      <c r="DH355" t="s">
        <v>3</v>
      </c>
      <c r="DI355" t="s">
        <v>159</v>
      </c>
      <c r="DJ355" t="s">
        <v>159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1005</v>
      </c>
      <c r="DV355" t="s">
        <v>18</v>
      </c>
      <c r="DW355" t="s">
        <v>18</v>
      </c>
      <c r="DX355">
        <v>100</v>
      </c>
      <c r="DZ355" t="s">
        <v>3</v>
      </c>
      <c r="EA355" t="s">
        <v>3</v>
      </c>
      <c r="EB355" t="s">
        <v>3</v>
      </c>
      <c r="EC355" t="s">
        <v>3</v>
      </c>
      <c r="EE355">
        <v>75226705</v>
      </c>
      <c r="EF355">
        <v>1</v>
      </c>
      <c r="EG355" t="s">
        <v>21</v>
      </c>
      <c r="EH355">
        <v>0</v>
      </c>
      <c r="EI355" t="s">
        <v>3</v>
      </c>
      <c r="EJ355">
        <v>4</v>
      </c>
      <c r="EK355">
        <v>0</v>
      </c>
      <c r="EL355" t="s">
        <v>22</v>
      </c>
      <c r="EM355" t="s">
        <v>23</v>
      </c>
      <c r="EO355" t="s">
        <v>3</v>
      </c>
      <c r="EQ355">
        <v>0</v>
      </c>
      <c r="ER355">
        <v>285.89999999999998</v>
      </c>
      <c r="ES355">
        <v>87.26</v>
      </c>
      <c r="ET355">
        <v>0</v>
      </c>
      <c r="EU355">
        <v>0</v>
      </c>
      <c r="EV355">
        <v>198.64</v>
      </c>
      <c r="EW355">
        <v>0.71</v>
      </c>
      <c r="EX355">
        <v>0</v>
      </c>
      <c r="EY355">
        <v>0</v>
      </c>
      <c r="FQ355">
        <v>0</v>
      </c>
      <c r="FR355">
        <f t="shared" si="190"/>
        <v>0</v>
      </c>
      <c r="FS355">
        <v>0</v>
      </c>
      <c r="FX355">
        <v>70</v>
      </c>
      <c r="FY355">
        <v>10</v>
      </c>
      <c r="GA355" t="s">
        <v>3</v>
      </c>
      <c r="GD355">
        <v>0</v>
      </c>
      <c r="GF355">
        <v>407848227</v>
      </c>
      <c r="GG355">
        <v>2</v>
      </c>
      <c r="GH355">
        <v>1</v>
      </c>
      <c r="GI355">
        <v>-2</v>
      </c>
      <c r="GJ355">
        <v>0</v>
      </c>
      <c r="GK355">
        <f>ROUND(R355*(R12)/100,2)</f>
        <v>0</v>
      </c>
      <c r="GL355">
        <f t="shared" si="191"/>
        <v>0</v>
      </c>
      <c r="GM355">
        <f t="shared" si="192"/>
        <v>251535.26</v>
      </c>
      <c r="GN355">
        <f t="shared" si="193"/>
        <v>0</v>
      </c>
      <c r="GO355">
        <f t="shared" si="194"/>
        <v>0</v>
      </c>
      <c r="GP355">
        <f t="shared" si="195"/>
        <v>251535.26</v>
      </c>
      <c r="GR355">
        <v>0</v>
      </c>
      <c r="GS355">
        <v>3</v>
      </c>
      <c r="GT355">
        <v>0</v>
      </c>
      <c r="GU355" t="s">
        <v>3</v>
      </c>
      <c r="GV355">
        <f t="shared" si="196"/>
        <v>0</v>
      </c>
      <c r="GW355">
        <v>1</v>
      </c>
      <c r="GX355">
        <f t="shared" si="197"/>
        <v>0</v>
      </c>
      <c r="HA355">
        <v>0</v>
      </c>
      <c r="HB355">
        <v>0</v>
      </c>
      <c r="HC355">
        <f t="shared" si="198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45" x14ac:dyDescent="0.2">
      <c r="A356">
        <v>18</v>
      </c>
      <c r="B356">
        <v>1</v>
      </c>
      <c r="C356">
        <v>71</v>
      </c>
      <c r="E356" t="s">
        <v>178</v>
      </c>
      <c r="F356" t="s">
        <v>25</v>
      </c>
      <c r="G356" t="s">
        <v>26</v>
      </c>
      <c r="H356" t="s">
        <v>27</v>
      </c>
      <c r="I356">
        <f>I355*J356</f>
        <v>-11.309733599999999</v>
      </c>
      <c r="J356">
        <v>-2.36</v>
      </c>
      <c r="K356">
        <v>-0.02</v>
      </c>
      <c r="O356">
        <f t="shared" si="166"/>
        <v>-563.55999999999995</v>
      </c>
      <c r="P356">
        <f t="shared" si="167"/>
        <v>-563.55999999999995</v>
      </c>
      <c r="Q356">
        <f t="shared" si="168"/>
        <v>0</v>
      </c>
      <c r="R356">
        <f t="shared" si="169"/>
        <v>0</v>
      </c>
      <c r="S356">
        <f t="shared" si="170"/>
        <v>0</v>
      </c>
      <c r="T356">
        <f t="shared" si="171"/>
        <v>0</v>
      </c>
      <c r="U356">
        <f t="shared" si="172"/>
        <v>0</v>
      </c>
      <c r="V356">
        <f t="shared" si="173"/>
        <v>0</v>
      </c>
      <c r="W356">
        <f t="shared" si="174"/>
        <v>0</v>
      </c>
      <c r="X356">
        <f t="shared" si="175"/>
        <v>0</v>
      </c>
      <c r="Y356">
        <f t="shared" si="176"/>
        <v>0</v>
      </c>
      <c r="AA356">
        <v>75525569</v>
      </c>
      <c r="AB356">
        <f t="shared" si="177"/>
        <v>49.83</v>
      </c>
      <c r="AC356">
        <f>ROUND((ES356),6)</f>
        <v>49.83</v>
      </c>
      <c r="AD356">
        <f>ROUND((((ET356)-(EU356))+AE356),6)</f>
        <v>0</v>
      </c>
      <c r="AE356">
        <f>ROUND((EU356),6)</f>
        <v>0</v>
      </c>
      <c r="AF356">
        <f>ROUND((EV356),6)</f>
        <v>0</v>
      </c>
      <c r="AG356">
        <f t="shared" si="178"/>
        <v>0</v>
      </c>
      <c r="AH356">
        <f>(EW356)</f>
        <v>0</v>
      </c>
      <c r="AI356">
        <f>(EX356)</f>
        <v>0</v>
      </c>
      <c r="AJ356">
        <f t="shared" si="179"/>
        <v>0</v>
      </c>
      <c r="AK356">
        <v>49.83</v>
      </c>
      <c r="AL356">
        <v>49.83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70</v>
      </c>
      <c r="AU356">
        <v>10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4</v>
      </c>
      <c r="BJ356" t="s">
        <v>28</v>
      </c>
      <c r="BM356">
        <v>0</v>
      </c>
      <c r="BN356">
        <v>0</v>
      </c>
      <c r="BO356" t="s">
        <v>3</v>
      </c>
      <c r="BP356">
        <v>0</v>
      </c>
      <c r="BQ356">
        <v>1</v>
      </c>
      <c r="BR356">
        <v>1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70</v>
      </c>
      <c r="CA356">
        <v>10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180"/>
        <v>-563.55999999999995</v>
      </c>
      <c r="CQ356">
        <f t="shared" si="181"/>
        <v>49.83</v>
      </c>
      <c r="CR356">
        <f>((((ET356)*BB356-(EU356)*BS356)+AE356*BS356)*AV356)</f>
        <v>0</v>
      </c>
      <c r="CS356">
        <f t="shared" si="182"/>
        <v>0</v>
      </c>
      <c r="CT356">
        <f t="shared" si="183"/>
        <v>0</v>
      </c>
      <c r="CU356">
        <f t="shared" si="184"/>
        <v>0</v>
      </c>
      <c r="CV356">
        <f t="shared" si="185"/>
        <v>0</v>
      </c>
      <c r="CW356">
        <f t="shared" si="186"/>
        <v>0</v>
      </c>
      <c r="CX356">
        <f t="shared" si="187"/>
        <v>0</v>
      </c>
      <c r="CY356">
        <f t="shared" si="188"/>
        <v>0</v>
      </c>
      <c r="CZ356">
        <f t="shared" si="189"/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1007</v>
      </c>
      <c r="DV356" t="s">
        <v>27</v>
      </c>
      <c r="DW356" t="s">
        <v>27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75226705</v>
      </c>
      <c r="EF356">
        <v>1</v>
      </c>
      <c r="EG356" t="s">
        <v>21</v>
      </c>
      <c r="EH356">
        <v>0</v>
      </c>
      <c r="EI356" t="s">
        <v>3</v>
      </c>
      <c r="EJ356">
        <v>4</v>
      </c>
      <c r="EK356">
        <v>0</v>
      </c>
      <c r="EL356" t="s">
        <v>22</v>
      </c>
      <c r="EM356" t="s">
        <v>23</v>
      </c>
      <c r="EO356" t="s">
        <v>3</v>
      </c>
      <c r="EQ356">
        <v>0</v>
      </c>
      <c r="ER356">
        <v>49.83</v>
      </c>
      <c r="ES356">
        <v>49.83</v>
      </c>
      <c r="ET356">
        <v>0</v>
      </c>
      <c r="EU356">
        <v>0</v>
      </c>
      <c r="EV356">
        <v>0</v>
      </c>
      <c r="EW356">
        <v>0</v>
      </c>
      <c r="EX356">
        <v>0</v>
      </c>
      <c r="FQ356">
        <v>0</v>
      </c>
      <c r="FR356">
        <f t="shared" si="190"/>
        <v>0</v>
      </c>
      <c r="FS356">
        <v>0</v>
      </c>
      <c r="FX356">
        <v>70</v>
      </c>
      <c r="FY356">
        <v>10</v>
      </c>
      <c r="GA356" t="s">
        <v>3</v>
      </c>
      <c r="GD356">
        <v>0</v>
      </c>
      <c r="GF356">
        <v>973433911</v>
      </c>
      <c r="GG356">
        <v>2</v>
      </c>
      <c r="GH356">
        <v>1</v>
      </c>
      <c r="GI356">
        <v>-2</v>
      </c>
      <c r="GJ356">
        <v>0</v>
      </c>
      <c r="GK356">
        <f>ROUND(R356*(R12)/100,2)</f>
        <v>0</v>
      </c>
      <c r="GL356">
        <f t="shared" si="191"/>
        <v>0</v>
      </c>
      <c r="GM356">
        <f t="shared" si="192"/>
        <v>-563.55999999999995</v>
      </c>
      <c r="GN356">
        <f t="shared" si="193"/>
        <v>0</v>
      </c>
      <c r="GO356">
        <f t="shared" si="194"/>
        <v>0</v>
      </c>
      <c r="GP356">
        <f t="shared" si="195"/>
        <v>-563.55999999999995</v>
      </c>
      <c r="GR356">
        <v>0</v>
      </c>
      <c r="GS356">
        <v>3</v>
      </c>
      <c r="GT356">
        <v>0</v>
      </c>
      <c r="GU356" t="s">
        <v>3</v>
      </c>
      <c r="GV356">
        <f t="shared" si="196"/>
        <v>0</v>
      </c>
      <c r="GW356">
        <v>1</v>
      </c>
      <c r="GX356">
        <f t="shared" si="197"/>
        <v>0</v>
      </c>
      <c r="HA356">
        <v>0</v>
      </c>
      <c r="HB356">
        <v>0</v>
      </c>
      <c r="HC356">
        <f t="shared" si="198"/>
        <v>0</v>
      </c>
      <c r="HE356" t="s">
        <v>3</v>
      </c>
      <c r="HF356" t="s">
        <v>3</v>
      </c>
      <c r="HM356" t="s">
        <v>159</v>
      </c>
      <c r="HN356" t="s">
        <v>3</v>
      </c>
      <c r="HO356" t="s">
        <v>3</v>
      </c>
      <c r="HP356" t="s">
        <v>3</v>
      </c>
      <c r="HQ356" t="s">
        <v>3</v>
      </c>
      <c r="IK356">
        <v>0</v>
      </c>
    </row>
    <row r="357" spans="1:245" x14ac:dyDescent="0.2">
      <c r="A357">
        <v>17</v>
      </c>
      <c r="B357">
        <v>1</v>
      </c>
      <c r="C357">
        <f>ROW(SmtRes!A73)</f>
        <v>73</v>
      </c>
      <c r="D357">
        <f>ROW(EtalonRes!A73)</f>
        <v>73</v>
      </c>
      <c r="E357" t="s">
        <v>179</v>
      </c>
      <c r="F357" t="s">
        <v>126</v>
      </c>
      <c r="G357" t="s">
        <v>127</v>
      </c>
      <c r="H357" t="s">
        <v>18</v>
      </c>
      <c r="I357">
        <f>ROUND(870.25/100,9)</f>
        <v>8.7025000000000006</v>
      </c>
      <c r="J357">
        <v>0</v>
      </c>
      <c r="K357">
        <f>ROUND(870.25/100,9)</f>
        <v>8.7025000000000006</v>
      </c>
      <c r="O357">
        <f t="shared" si="166"/>
        <v>248672.89</v>
      </c>
      <c r="P357">
        <f t="shared" si="167"/>
        <v>0</v>
      </c>
      <c r="Q357">
        <f t="shared" si="168"/>
        <v>7332.03</v>
      </c>
      <c r="R357">
        <f t="shared" si="169"/>
        <v>102.69</v>
      </c>
      <c r="S357">
        <f t="shared" si="170"/>
        <v>241340.86</v>
      </c>
      <c r="T357">
        <f t="shared" si="171"/>
        <v>0</v>
      </c>
      <c r="U357">
        <f t="shared" si="172"/>
        <v>862.59179999999992</v>
      </c>
      <c r="V357">
        <f t="shared" si="173"/>
        <v>0</v>
      </c>
      <c r="W357">
        <f t="shared" si="174"/>
        <v>0</v>
      </c>
      <c r="X357">
        <f t="shared" si="175"/>
        <v>168938.6</v>
      </c>
      <c r="Y357">
        <f t="shared" si="176"/>
        <v>24134.09</v>
      </c>
      <c r="AA357">
        <v>75525569</v>
      </c>
      <c r="AB357">
        <f t="shared" si="177"/>
        <v>28574.880000000001</v>
      </c>
      <c r="AC357">
        <f>ROUND(((ES357*118)),6)</f>
        <v>0</v>
      </c>
      <c r="AD357">
        <f>ROUND(((((ET357*118))-((EU357*118)))+AE357),6)</f>
        <v>842.52</v>
      </c>
      <c r="AE357">
        <f>ROUND(((EU357*118)),6)</f>
        <v>11.8</v>
      </c>
      <c r="AF357">
        <f>ROUND(((EV357*118)),6)</f>
        <v>27732.36</v>
      </c>
      <c r="AG357">
        <f t="shared" si="178"/>
        <v>0</v>
      </c>
      <c r="AH357">
        <f>((EW357*118))</f>
        <v>99.11999999999999</v>
      </c>
      <c r="AI357">
        <f>((EX357*118))</f>
        <v>0</v>
      </c>
      <c r="AJ357">
        <f t="shared" si="179"/>
        <v>0</v>
      </c>
      <c r="AK357">
        <v>242.16</v>
      </c>
      <c r="AL357">
        <v>0</v>
      </c>
      <c r="AM357">
        <v>7.14</v>
      </c>
      <c r="AN357">
        <v>0.1</v>
      </c>
      <c r="AO357">
        <v>235.02</v>
      </c>
      <c r="AP357">
        <v>0</v>
      </c>
      <c r="AQ357">
        <v>0.84</v>
      </c>
      <c r="AR357">
        <v>0</v>
      </c>
      <c r="AS357">
        <v>0</v>
      </c>
      <c r="AT357">
        <v>70</v>
      </c>
      <c r="AU357">
        <v>10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4</v>
      </c>
      <c r="BJ357" t="s">
        <v>128</v>
      </c>
      <c r="BM357">
        <v>0</v>
      </c>
      <c r="BN357">
        <v>0</v>
      </c>
      <c r="BO357" t="s">
        <v>3</v>
      </c>
      <c r="BP357">
        <v>0</v>
      </c>
      <c r="BQ357">
        <v>1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70</v>
      </c>
      <c r="CA357">
        <v>10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180"/>
        <v>248672.88999999998</v>
      </c>
      <c r="CQ357">
        <f t="shared" si="181"/>
        <v>0</v>
      </c>
      <c r="CR357">
        <f>(((((ET357*118))*BB357-((EU357*118))*BS357)+AE357*BS357)*AV357)</f>
        <v>842.52</v>
      </c>
      <c r="CS357">
        <f t="shared" si="182"/>
        <v>11.8</v>
      </c>
      <c r="CT357">
        <f t="shared" si="183"/>
        <v>27732.36</v>
      </c>
      <c r="CU357">
        <f t="shared" si="184"/>
        <v>0</v>
      </c>
      <c r="CV357">
        <f t="shared" si="185"/>
        <v>99.11999999999999</v>
      </c>
      <c r="CW357">
        <f t="shared" si="186"/>
        <v>0</v>
      </c>
      <c r="CX357">
        <f t="shared" si="187"/>
        <v>0</v>
      </c>
      <c r="CY357">
        <f t="shared" si="188"/>
        <v>168938.60199999998</v>
      </c>
      <c r="CZ357">
        <f t="shared" si="189"/>
        <v>24134.085999999996</v>
      </c>
      <c r="DC357" t="s">
        <v>3</v>
      </c>
      <c r="DD357" t="s">
        <v>159</v>
      </c>
      <c r="DE357" t="s">
        <v>159</v>
      </c>
      <c r="DF357" t="s">
        <v>159</v>
      </c>
      <c r="DG357" t="s">
        <v>159</v>
      </c>
      <c r="DH357" t="s">
        <v>3</v>
      </c>
      <c r="DI357" t="s">
        <v>159</v>
      </c>
      <c r="DJ357" t="s">
        <v>159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1005</v>
      </c>
      <c r="DV357" t="s">
        <v>18</v>
      </c>
      <c r="DW357" t="s">
        <v>18</v>
      </c>
      <c r="DX357">
        <v>100</v>
      </c>
      <c r="DZ357" t="s">
        <v>3</v>
      </c>
      <c r="EA357" t="s">
        <v>3</v>
      </c>
      <c r="EB357" t="s">
        <v>3</v>
      </c>
      <c r="EC357" t="s">
        <v>3</v>
      </c>
      <c r="EE357">
        <v>75226705</v>
      </c>
      <c r="EF357">
        <v>1</v>
      </c>
      <c r="EG357" t="s">
        <v>21</v>
      </c>
      <c r="EH357">
        <v>0</v>
      </c>
      <c r="EI357" t="s">
        <v>3</v>
      </c>
      <c r="EJ357">
        <v>4</v>
      </c>
      <c r="EK357">
        <v>0</v>
      </c>
      <c r="EL357" t="s">
        <v>22</v>
      </c>
      <c r="EM357" t="s">
        <v>23</v>
      </c>
      <c r="EO357" t="s">
        <v>3</v>
      </c>
      <c r="EQ357">
        <v>0</v>
      </c>
      <c r="ER357">
        <v>242.16</v>
      </c>
      <c r="ES357">
        <v>0</v>
      </c>
      <c r="ET357">
        <v>7.14</v>
      </c>
      <c r="EU357">
        <v>0.1</v>
      </c>
      <c r="EV357">
        <v>235.02</v>
      </c>
      <c r="EW357">
        <v>0.84</v>
      </c>
      <c r="EX357">
        <v>0</v>
      </c>
      <c r="EY357">
        <v>0</v>
      </c>
      <c r="FQ357">
        <v>0</v>
      </c>
      <c r="FR357">
        <f t="shared" si="190"/>
        <v>0</v>
      </c>
      <c r="FS357">
        <v>0</v>
      </c>
      <c r="FX357">
        <v>70</v>
      </c>
      <c r="FY357">
        <v>10</v>
      </c>
      <c r="GA357" t="s">
        <v>3</v>
      </c>
      <c r="GD357">
        <v>0</v>
      </c>
      <c r="GF357">
        <v>917427591</v>
      </c>
      <c r="GG357">
        <v>2</v>
      </c>
      <c r="GH357">
        <v>1</v>
      </c>
      <c r="GI357">
        <v>-2</v>
      </c>
      <c r="GJ357">
        <v>0</v>
      </c>
      <c r="GK357">
        <f>ROUND(R357*(R12)/100,2)</f>
        <v>110.91</v>
      </c>
      <c r="GL357">
        <f t="shared" si="191"/>
        <v>0</v>
      </c>
      <c r="GM357">
        <f t="shared" si="192"/>
        <v>441856.49</v>
      </c>
      <c r="GN357">
        <f t="shared" si="193"/>
        <v>0</v>
      </c>
      <c r="GO357">
        <f t="shared" si="194"/>
        <v>0</v>
      </c>
      <c r="GP357">
        <f t="shared" si="195"/>
        <v>441856.49</v>
      </c>
      <c r="GR357">
        <v>0</v>
      </c>
      <c r="GS357">
        <v>3</v>
      </c>
      <c r="GT357">
        <v>0</v>
      </c>
      <c r="GU357" t="s">
        <v>3</v>
      </c>
      <c r="GV357">
        <f t="shared" si="196"/>
        <v>0</v>
      </c>
      <c r="GW357">
        <v>1</v>
      </c>
      <c r="GX357">
        <f t="shared" si="197"/>
        <v>0</v>
      </c>
      <c r="HA357">
        <v>0</v>
      </c>
      <c r="HB357">
        <v>0</v>
      </c>
      <c r="HC357">
        <f t="shared" si="198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45" x14ac:dyDescent="0.2">
      <c r="A358">
        <v>17</v>
      </c>
      <c r="B358">
        <v>1</v>
      </c>
      <c r="C358">
        <f>ROW(SmtRes!A76)</f>
        <v>76</v>
      </c>
      <c r="D358">
        <f>ROW(EtalonRes!A76)</f>
        <v>76</v>
      </c>
      <c r="E358" t="s">
        <v>180</v>
      </c>
      <c r="F358" t="s">
        <v>103</v>
      </c>
      <c r="G358" t="s">
        <v>181</v>
      </c>
      <c r="H358" t="s">
        <v>18</v>
      </c>
      <c r="I358">
        <f>ROUND(380.21/100,9)</f>
        <v>3.8020999999999998</v>
      </c>
      <c r="J358">
        <v>0</v>
      </c>
      <c r="K358">
        <f>ROUND(380.21/100,9)</f>
        <v>3.8020999999999998</v>
      </c>
      <c r="O358">
        <f t="shared" si="166"/>
        <v>17347.310000000001</v>
      </c>
      <c r="P358">
        <f t="shared" si="167"/>
        <v>1688.74</v>
      </c>
      <c r="Q358">
        <f t="shared" si="168"/>
        <v>0</v>
      </c>
      <c r="R358">
        <f t="shared" si="169"/>
        <v>0</v>
      </c>
      <c r="S358">
        <f t="shared" si="170"/>
        <v>15658.57</v>
      </c>
      <c r="T358">
        <f t="shared" si="171"/>
        <v>0</v>
      </c>
      <c r="U358">
        <f t="shared" si="172"/>
        <v>55.966912000000001</v>
      </c>
      <c r="V358">
        <f t="shared" si="173"/>
        <v>0</v>
      </c>
      <c r="W358">
        <f t="shared" si="174"/>
        <v>0</v>
      </c>
      <c r="X358">
        <f t="shared" si="175"/>
        <v>10961</v>
      </c>
      <c r="Y358">
        <f t="shared" si="176"/>
        <v>1565.86</v>
      </c>
      <c r="AA358">
        <v>75525569</v>
      </c>
      <c r="AB358">
        <f t="shared" si="177"/>
        <v>4562.5600000000004</v>
      </c>
      <c r="AC358">
        <f>ROUND((((ES358*4)*4)),6)</f>
        <v>444.16</v>
      </c>
      <c r="AD358">
        <f>ROUND((((((ET358*4)*4))-(((EU358*4)*4)))+AE358),6)</f>
        <v>0</v>
      </c>
      <c r="AE358">
        <f>ROUND((((EU358*4)*4)),6)</f>
        <v>0</v>
      </c>
      <c r="AF358">
        <f>ROUND((((EV358*4)*4)),6)</f>
        <v>4118.3999999999996</v>
      </c>
      <c r="AG358">
        <f t="shared" si="178"/>
        <v>0</v>
      </c>
      <c r="AH358">
        <f>(((EW358*4)*4))</f>
        <v>14.72</v>
      </c>
      <c r="AI358">
        <f>(((EX358*4)*4))</f>
        <v>0</v>
      </c>
      <c r="AJ358">
        <f t="shared" si="179"/>
        <v>0</v>
      </c>
      <c r="AK358">
        <v>285.16000000000003</v>
      </c>
      <c r="AL358">
        <v>27.76</v>
      </c>
      <c r="AM358">
        <v>0</v>
      </c>
      <c r="AN358">
        <v>0</v>
      </c>
      <c r="AO358">
        <v>257.39999999999998</v>
      </c>
      <c r="AP358">
        <v>0</v>
      </c>
      <c r="AQ358">
        <v>0.92</v>
      </c>
      <c r="AR358">
        <v>0</v>
      </c>
      <c r="AS358">
        <v>0</v>
      </c>
      <c r="AT358">
        <v>70</v>
      </c>
      <c r="AU358">
        <v>10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4</v>
      </c>
      <c r="BJ358" t="s">
        <v>105</v>
      </c>
      <c r="BM358">
        <v>0</v>
      </c>
      <c r="BN358">
        <v>0</v>
      </c>
      <c r="BO358" t="s">
        <v>3</v>
      </c>
      <c r="BP358">
        <v>0</v>
      </c>
      <c r="BQ358">
        <v>1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70</v>
      </c>
      <c r="CA358">
        <v>10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180"/>
        <v>17347.310000000001</v>
      </c>
      <c r="CQ358">
        <f t="shared" si="181"/>
        <v>444.16</v>
      </c>
      <c r="CR358">
        <f>((((((ET358*4)*4))*BB358-(((EU358*4)*4))*BS358)+AE358*BS358)*AV358)</f>
        <v>0</v>
      </c>
      <c r="CS358">
        <f t="shared" si="182"/>
        <v>0</v>
      </c>
      <c r="CT358">
        <f t="shared" si="183"/>
        <v>4118.3999999999996</v>
      </c>
      <c r="CU358">
        <f t="shared" si="184"/>
        <v>0</v>
      </c>
      <c r="CV358">
        <f t="shared" si="185"/>
        <v>14.72</v>
      </c>
      <c r="CW358">
        <f t="shared" si="186"/>
        <v>0</v>
      </c>
      <c r="CX358">
        <f t="shared" si="187"/>
        <v>0</v>
      </c>
      <c r="CY358">
        <f t="shared" si="188"/>
        <v>10960.999</v>
      </c>
      <c r="CZ358">
        <f t="shared" si="189"/>
        <v>1565.8570000000002</v>
      </c>
      <c r="DC358" t="s">
        <v>3</v>
      </c>
      <c r="DD358" t="s">
        <v>182</v>
      </c>
      <c r="DE358" t="s">
        <v>182</v>
      </c>
      <c r="DF358" t="s">
        <v>182</v>
      </c>
      <c r="DG358" t="s">
        <v>182</v>
      </c>
      <c r="DH358" t="s">
        <v>3</v>
      </c>
      <c r="DI358" t="s">
        <v>182</v>
      </c>
      <c r="DJ358" t="s">
        <v>182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1005</v>
      </c>
      <c r="DV358" t="s">
        <v>18</v>
      </c>
      <c r="DW358" t="s">
        <v>18</v>
      </c>
      <c r="DX358">
        <v>100</v>
      </c>
      <c r="DZ358" t="s">
        <v>3</v>
      </c>
      <c r="EA358" t="s">
        <v>3</v>
      </c>
      <c r="EB358" t="s">
        <v>3</v>
      </c>
      <c r="EC358" t="s">
        <v>3</v>
      </c>
      <c r="EE358">
        <v>75226705</v>
      </c>
      <c r="EF358">
        <v>1</v>
      </c>
      <c r="EG358" t="s">
        <v>21</v>
      </c>
      <c r="EH358">
        <v>0</v>
      </c>
      <c r="EI358" t="s">
        <v>3</v>
      </c>
      <c r="EJ358">
        <v>4</v>
      </c>
      <c r="EK358">
        <v>0</v>
      </c>
      <c r="EL358" t="s">
        <v>22</v>
      </c>
      <c r="EM358" t="s">
        <v>23</v>
      </c>
      <c r="EO358" t="s">
        <v>3</v>
      </c>
      <c r="EQ358">
        <v>0</v>
      </c>
      <c r="ER358">
        <v>285.16000000000003</v>
      </c>
      <c r="ES358">
        <v>27.76</v>
      </c>
      <c r="ET358">
        <v>0</v>
      </c>
      <c r="EU358">
        <v>0</v>
      </c>
      <c r="EV358">
        <v>257.39999999999998</v>
      </c>
      <c r="EW358">
        <v>0.92</v>
      </c>
      <c r="EX358">
        <v>0</v>
      </c>
      <c r="EY358">
        <v>0</v>
      </c>
      <c r="FQ358">
        <v>0</v>
      </c>
      <c r="FR358">
        <f t="shared" si="190"/>
        <v>0</v>
      </c>
      <c r="FS358">
        <v>0</v>
      </c>
      <c r="FX358">
        <v>70</v>
      </c>
      <c r="FY358">
        <v>10</v>
      </c>
      <c r="GA358" t="s">
        <v>3</v>
      </c>
      <c r="GD358">
        <v>0</v>
      </c>
      <c r="GF358">
        <v>-1266288256</v>
      </c>
      <c r="GG358">
        <v>2</v>
      </c>
      <c r="GH358">
        <v>1</v>
      </c>
      <c r="GI358">
        <v>-2</v>
      </c>
      <c r="GJ358">
        <v>0</v>
      </c>
      <c r="GK358">
        <f>ROUND(R358*(R12)/100,2)</f>
        <v>0</v>
      </c>
      <c r="GL358">
        <f t="shared" si="191"/>
        <v>0</v>
      </c>
      <c r="GM358">
        <f t="shared" si="192"/>
        <v>29874.17</v>
      </c>
      <c r="GN358">
        <f t="shared" si="193"/>
        <v>0</v>
      </c>
      <c r="GO358">
        <f t="shared" si="194"/>
        <v>0</v>
      </c>
      <c r="GP358">
        <f t="shared" si="195"/>
        <v>29874.17</v>
      </c>
      <c r="GR358">
        <v>0</v>
      </c>
      <c r="GS358">
        <v>3</v>
      </c>
      <c r="GT358">
        <v>0</v>
      </c>
      <c r="GU358" t="s">
        <v>3</v>
      </c>
      <c r="GV358">
        <f t="shared" si="196"/>
        <v>0</v>
      </c>
      <c r="GW358">
        <v>1</v>
      </c>
      <c r="GX358">
        <f t="shared" si="197"/>
        <v>0</v>
      </c>
      <c r="HA358">
        <v>0</v>
      </c>
      <c r="HB358">
        <v>0</v>
      </c>
      <c r="HC358">
        <f t="shared" si="198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IK358">
        <v>0</v>
      </c>
    </row>
    <row r="359" spans="1:245" x14ac:dyDescent="0.2">
      <c r="A359">
        <v>18</v>
      </c>
      <c r="B359">
        <v>1</v>
      </c>
      <c r="C359">
        <v>76</v>
      </c>
      <c r="E359" t="s">
        <v>183</v>
      </c>
      <c r="F359" t="s">
        <v>25</v>
      </c>
      <c r="G359" t="s">
        <v>26</v>
      </c>
      <c r="H359" t="s">
        <v>27</v>
      </c>
      <c r="I359">
        <f>I358*J359</f>
        <v>-0.60833599999999999</v>
      </c>
      <c r="J359">
        <v>-0.16</v>
      </c>
      <c r="K359">
        <v>-0.01</v>
      </c>
      <c r="O359">
        <f t="shared" si="166"/>
        <v>-30.31</v>
      </c>
      <c r="P359">
        <f t="shared" si="167"/>
        <v>-30.31</v>
      </c>
      <c r="Q359">
        <f t="shared" si="168"/>
        <v>0</v>
      </c>
      <c r="R359">
        <f t="shared" si="169"/>
        <v>0</v>
      </c>
      <c r="S359">
        <f t="shared" si="170"/>
        <v>0</v>
      </c>
      <c r="T359">
        <f t="shared" si="171"/>
        <v>0</v>
      </c>
      <c r="U359">
        <f t="shared" si="172"/>
        <v>0</v>
      </c>
      <c r="V359">
        <f t="shared" si="173"/>
        <v>0</v>
      </c>
      <c r="W359">
        <f t="shared" si="174"/>
        <v>0</v>
      </c>
      <c r="X359">
        <f t="shared" si="175"/>
        <v>0</v>
      </c>
      <c r="Y359">
        <f t="shared" si="176"/>
        <v>0</v>
      </c>
      <c r="AA359">
        <v>75525569</v>
      </c>
      <c r="AB359">
        <f t="shared" si="177"/>
        <v>49.83</v>
      </c>
      <c r="AC359">
        <f>ROUND((ES359),6)</f>
        <v>49.83</v>
      </c>
      <c r="AD359">
        <f>ROUND((((ET359)-(EU359))+AE359),6)</f>
        <v>0</v>
      </c>
      <c r="AE359">
        <f>ROUND((EU359),6)</f>
        <v>0</v>
      </c>
      <c r="AF359">
        <f>ROUND((EV359),6)</f>
        <v>0</v>
      </c>
      <c r="AG359">
        <f t="shared" si="178"/>
        <v>0</v>
      </c>
      <c r="AH359">
        <f>(EW359)</f>
        <v>0</v>
      </c>
      <c r="AI359">
        <f>(EX359)</f>
        <v>0</v>
      </c>
      <c r="AJ359">
        <f t="shared" si="179"/>
        <v>0</v>
      </c>
      <c r="AK359">
        <v>49.83</v>
      </c>
      <c r="AL359">
        <v>49.83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70</v>
      </c>
      <c r="AU359">
        <v>10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4</v>
      </c>
      <c r="BJ359" t="s">
        <v>28</v>
      </c>
      <c r="BM359">
        <v>0</v>
      </c>
      <c r="BN359">
        <v>0</v>
      </c>
      <c r="BO359" t="s">
        <v>3</v>
      </c>
      <c r="BP359">
        <v>0</v>
      </c>
      <c r="BQ359">
        <v>1</v>
      </c>
      <c r="BR359">
        <v>1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70</v>
      </c>
      <c r="CA359">
        <v>10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180"/>
        <v>-30.31</v>
      </c>
      <c r="CQ359">
        <f t="shared" si="181"/>
        <v>49.83</v>
      </c>
      <c r="CR359">
        <f>((((ET359)*BB359-(EU359)*BS359)+AE359*BS359)*AV359)</f>
        <v>0</v>
      </c>
      <c r="CS359">
        <f t="shared" si="182"/>
        <v>0</v>
      </c>
      <c r="CT359">
        <f t="shared" si="183"/>
        <v>0</v>
      </c>
      <c r="CU359">
        <f t="shared" si="184"/>
        <v>0</v>
      </c>
      <c r="CV359">
        <f t="shared" si="185"/>
        <v>0</v>
      </c>
      <c r="CW359">
        <f t="shared" si="186"/>
        <v>0</v>
      </c>
      <c r="CX359">
        <f t="shared" si="187"/>
        <v>0</v>
      </c>
      <c r="CY359">
        <f t="shared" si="188"/>
        <v>0</v>
      </c>
      <c r="CZ359">
        <f t="shared" si="18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1007</v>
      </c>
      <c r="DV359" t="s">
        <v>27</v>
      </c>
      <c r="DW359" t="s">
        <v>27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75226705</v>
      </c>
      <c r="EF359">
        <v>1</v>
      </c>
      <c r="EG359" t="s">
        <v>21</v>
      </c>
      <c r="EH359">
        <v>0</v>
      </c>
      <c r="EI359" t="s">
        <v>3</v>
      </c>
      <c r="EJ359">
        <v>4</v>
      </c>
      <c r="EK359">
        <v>0</v>
      </c>
      <c r="EL359" t="s">
        <v>22</v>
      </c>
      <c r="EM359" t="s">
        <v>23</v>
      </c>
      <c r="EO359" t="s">
        <v>3</v>
      </c>
      <c r="EQ359">
        <v>0</v>
      </c>
      <c r="ER359">
        <v>49.83</v>
      </c>
      <c r="ES359">
        <v>49.83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f t="shared" si="190"/>
        <v>0</v>
      </c>
      <c r="FS359">
        <v>0</v>
      </c>
      <c r="FX359">
        <v>70</v>
      </c>
      <c r="FY359">
        <v>10</v>
      </c>
      <c r="GA359" t="s">
        <v>3</v>
      </c>
      <c r="GD359">
        <v>0</v>
      </c>
      <c r="GF359">
        <v>973433911</v>
      </c>
      <c r="GG359">
        <v>2</v>
      </c>
      <c r="GH359">
        <v>1</v>
      </c>
      <c r="GI359">
        <v>-2</v>
      </c>
      <c r="GJ359">
        <v>0</v>
      </c>
      <c r="GK359">
        <f>ROUND(R359*(R12)/100,2)</f>
        <v>0</v>
      </c>
      <c r="GL359">
        <f t="shared" si="191"/>
        <v>0</v>
      </c>
      <c r="GM359">
        <f t="shared" si="192"/>
        <v>-30.31</v>
      </c>
      <c r="GN359">
        <f t="shared" si="193"/>
        <v>0</v>
      </c>
      <c r="GO359">
        <f t="shared" si="194"/>
        <v>0</v>
      </c>
      <c r="GP359">
        <f t="shared" si="195"/>
        <v>-30.31</v>
      </c>
      <c r="GR359">
        <v>0</v>
      </c>
      <c r="GS359">
        <v>3</v>
      </c>
      <c r="GT359">
        <v>0</v>
      </c>
      <c r="GU359" t="s">
        <v>3</v>
      </c>
      <c r="GV359">
        <f t="shared" si="196"/>
        <v>0</v>
      </c>
      <c r="GW359">
        <v>1</v>
      </c>
      <c r="GX359">
        <f t="shared" si="197"/>
        <v>0</v>
      </c>
      <c r="HA359">
        <v>0</v>
      </c>
      <c r="HB359">
        <v>0</v>
      </c>
      <c r="HC359">
        <f t="shared" si="198"/>
        <v>0</v>
      </c>
      <c r="HE359" t="s">
        <v>3</v>
      </c>
      <c r="HF359" t="s">
        <v>3</v>
      </c>
      <c r="HM359" t="s">
        <v>182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45" x14ac:dyDescent="0.2">
      <c r="A360">
        <v>17</v>
      </c>
      <c r="B360">
        <v>1</v>
      </c>
      <c r="C360">
        <f>ROW(SmtRes!A79)</f>
        <v>79</v>
      </c>
      <c r="D360">
        <f>ROW(EtalonRes!A79)</f>
        <v>79</v>
      </c>
      <c r="E360" t="s">
        <v>184</v>
      </c>
      <c r="F360" t="s">
        <v>103</v>
      </c>
      <c r="G360" t="s">
        <v>185</v>
      </c>
      <c r="H360" t="s">
        <v>18</v>
      </c>
      <c r="I360">
        <f>ROUND(572.97/100,9)</f>
        <v>5.7297000000000002</v>
      </c>
      <c r="J360">
        <v>0</v>
      </c>
      <c r="K360">
        <f>ROUND(572.97/100,9)</f>
        <v>5.7297000000000002</v>
      </c>
      <c r="O360">
        <f t="shared" si="166"/>
        <v>26142.1</v>
      </c>
      <c r="P360">
        <f t="shared" si="167"/>
        <v>2544.9</v>
      </c>
      <c r="Q360">
        <f t="shared" si="168"/>
        <v>0</v>
      </c>
      <c r="R360">
        <f t="shared" si="169"/>
        <v>0</v>
      </c>
      <c r="S360">
        <f t="shared" si="170"/>
        <v>23597.200000000001</v>
      </c>
      <c r="T360">
        <f t="shared" si="171"/>
        <v>0</v>
      </c>
      <c r="U360">
        <f t="shared" si="172"/>
        <v>84.341184000000013</v>
      </c>
      <c r="V360">
        <f t="shared" si="173"/>
        <v>0</v>
      </c>
      <c r="W360">
        <f t="shared" si="174"/>
        <v>0</v>
      </c>
      <c r="X360">
        <f t="shared" si="175"/>
        <v>16518.04</v>
      </c>
      <c r="Y360">
        <f t="shared" si="176"/>
        <v>2359.7199999999998</v>
      </c>
      <c r="AA360">
        <v>75525569</v>
      </c>
      <c r="AB360">
        <f t="shared" si="177"/>
        <v>4562.5600000000004</v>
      </c>
      <c r="AC360">
        <f>ROUND((((ES360*4)*4)),6)</f>
        <v>444.16</v>
      </c>
      <c r="AD360">
        <f>ROUND((((((ET360*4)*4))-(((EU360*4)*4)))+AE360),6)</f>
        <v>0</v>
      </c>
      <c r="AE360">
        <f>ROUND((((EU360*4)*4)),6)</f>
        <v>0</v>
      </c>
      <c r="AF360">
        <f>ROUND((((EV360*4)*4)),6)</f>
        <v>4118.3999999999996</v>
      </c>
      <c r="AG360">
        <f t="shared" si="178"/>
        <v>0</v>
      </c>
      <c r="AH360">
        <f>(((EW360*4)*4))</f>
        <v>14.72</v>
      </c>
      <c r="AI360">
        <f>(((EX360*4)*4))</f>
        <v>0</v>
      </c>
      <c r="AJ360">
        <f t="shared" si="179"/>
        <v>0</v>
      </c>
      <c r="AK360">
        <v>285.16000000000003</v>
      </c>
      <c r="AL360">
        <v>27.76</v>
      </c>
      <c r="AM360">
        <v>0</v>
      </c>
      <c r="AN360">
        <v>0</v>
      </c>
      <c r="AO360">
        <v>257.39999999999998</v>
      </c>
      <c r="AP360">
        <v>0</v>
      </c>
      <c r="AQ360">
        <v>0.92</v>
      </c>
      <c r="AR360">
        <v>0</v>
      </c>
      <c r="AS360">
        <v>0</v>
      </c>
      <c r="AT360">
        <v>70</v>
      </c>
      <c r="AU360">
        <v>10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4</v>
      </c>
      <c r="BJ360" t="s">
        <v>105</v>
      </c>
      <c r="BM360">
        <v>0</v>
      </c>
      <c r="BN360">
        <v>0</v>
      </c>
      <c r="BO360" t="s">
        <v>3</v>
      </c>
      <c r="BP360">
        <v>0</v>
      </c>
      <c r="BQ360">
        <v>1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70</v>
      </c>
      <c r="CA360">
        <v>10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180"/>
        <v>26142.100000000002</v>
      </c>
      <c r="CQ360">
        <f t="shared" si="181"/>
        <v>444.16</v>
      </c>
      <c r="CR360">
        <f>((((((ET360*4)*4))*BB360-(((EU360*4)*4))*BS360)+AE360*BS360)*AV360)</f>
        <v>0</v>
      </c>
      <c r="CS360">
        <f t="shared" si="182"/>
        <v>0</v>
      </c>
      <c r="CT360">
        <f t="shared" si="183"/>
        <v>4118.3999999999996</v>
      </c>
      <c r="CU360">
        <f t="shared" si="184"/>
        <v>0</v>
      </c>
      <c r="CV360">
        <f t="shared" si="185"/>
        <v>14.72</v>
      </c>
      <c r="CW360">
        <f t="shared" si="186"/>
        <v>0</v>
      </c>
      <c r="CX360">
        <f t="shared" si="187"/>
        <v>0</v>
      </c>
      <c r="CY360">
        <f t="shared" si="188"/>
        <v>16518.04</v>
      </c>
      <c r="CZ360">
        <f t="shared" si="189"/>
        <v>2359.7199999999998</v>
      </c>
      <c r="DC360" t="s">
        <v>3</v>
      </c>
      <c r="DD360" t="s">
        <v>182</v>
      </c>
      <c r="DE360" t="s">
        <v>182</v>
      </c>
      <c r="DF360" t="s">
        <v>182</v>
      </c>
      <c r="DG360" t="s">
        <v>182</v>
      </c>
      <c r="DH360" t="s">
        <v>3</v>
      </c>
      <c r="DI360" t="s">
        <v>182</v>
      </c>
      <c r="DJ360" t="s">
        <v>182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1005</v>
      </c>
      <c r="DV360" t="s">
        <v>18</v>
      </c>
      <c r="DW360" t="s">
        <v>18</v>
      </c>
      <c r="DX360">
        <v>100</v>
      </c>
      <c r="DZ360" t="s">
        <v>3</v>
      </c>
      <c r="EA360" t="s">
        <v>3</v>
      </c>
      <c r="EB360" t="s">
        <v>3</v>
      </c>
      <c r="EC360" t="s">
        <v>3</v>
      </c>
      <c r="EE360">
        <v>75226705</v>
      </c>
      <c r="EF360">
        <v>1</v>
      </c>
      <c r="EG360" t="s">
        <v>21</v>
      </c>
      <c r="EH360">
        <v>0</v>
      </c>
      <c r="EI360" t="s">
        <v>3</v>
      </c>
      <c r="EJ360">
        <v>4</v>
      </c>
      <c r="EK360">
        <v>0</v>
      </c>
      <c r="EL360" t="s">
        <v>22</v>
      </c>
      <c r="EM360" t="s">
        <v>23</v>
      </c>
      <c r="EO360" t="s">
        <v>3</v>
      </c>
      <c r="EQ360">
        <v>0</v>
      </c>
      <c r="ER360">
        <v>285.16000000000003</v>
      </c>
      <c r="ES360">
        <v>27.76</v>
      </c>
      <c r="ET360">
        <v>0</v>
      </c>
      <c r="EU360">
        <v>0</v>
      </c>
      <c r="EV360">
        <v>257.39999999999998</v>
      </c>
      <c r="EW360">
        <v>0.92</v>
      </c>
      <c r="EX360">
        <v>0</v>
      </c>
      <c r="EY360">
        <v>0</v>
      </c>
      <c r="FQ360">
        <v>0</v>
      </c>
      <c r="FR360">
        <f t="shared" si="190"/>
        <v>0</v>
      </c>
      <c r="FS360">
        <v>0</v>
      </c>
      <c r="FX360">
        <v>70</v>
      </c>
      <c r="FY360">
        <v>10</v>
      </c>
      <c r="GA360" t="s">
        <v>3</v>
      </c>
      <c r="GD360">
        <v>0</v>
      </c>
      <c r="GF360">
        <v>1532380101</v>
      </c>
      <c r="GG360">
        <v>2</v>
      </c>
      <c r="GH360">
        <v>1</v>
      </c>
      <c r="GI360">
        <v>-2</v>
      </c>
      <c r="GJ360">
        <v>0</v>
      </c>
      <c r="GK360">
        <f>ROUND(R360*(R12)/100,2)</f>
        <v>0</v>
      </c>
      <c r="GL360">
        <f t="shared" si="191"/>
        <v>0</v>
      </c>
      <c r="GM360">
        <f t="shared" si="192"/>
        <v>45019.86</v>
      </c>
      <c r="GN360">
        <f t="shared" si="193"/>
        <v>0</v>
      </c>
      <c r="GO360">
        <f t="shared" si="194"/>
        <v>0</v>
      </c>
      <c r="GP360">
        <f t="shared" si="195"/>
        <v>45019.86</v>
      </c>
      <c r="GR360">
        <v>0</v>
      </c>
      <c r="GS360">
        <v>3</v>
      </c>
      <c r="GT360">
        <v>0</v>
      </c>
      <c r="GU360" t="s">
        <v>3</v>
      </c>
      <c r="GV360">
        <f t="shared" si="196"/>
        <v>0</v>
      </c>
      <c r="GW360">
        <v>1</v>
      </c>
      <c r="GX360">
        <f t="shared" si="197"/>
        <v>0</v>
      </c>
      <c r="HA360">
        <v>0</v>
      </c>
      <c r="HB360">
        <v>0</v>
      </c>
      <c r="HC360">
        <f t="shared" si="198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IK360">
        <v>0</v>
      </c>
    </row>
    <row r="361" spans="1:245" x14ac:dyDescent="0.2">
      <c r="A361">
        <v>18</v>
      </c>
      <c r="B361">
        <v>1</v>
      </c>
      <c r="C361">
        <v>79</v>
      </c>
      <c r="E361" t="s">
        <v>186</v>
      </c>
      <c r="F361" t="s">
        <v>25</v>
      </c>
      <c r="G361" t="s">
        <v>26</v>
      </c>
      <c r="H361" t="s">
        <v>27</v>
      </c>
      <c r="I361">
        <f>I360*J361</f>
        <v>-0.91675200000000001</v>
      </c>
      <c r="J361">
        <v>-0.16</v>
      </c>
      <c r="K361">
        <v>-0.01</v>
      </c>
      <c r="O361">
        <f t="shared" si="166"/>
        <v>-45.68</v>
      </c>
      <c r="P361">
        <f t="shared" si="167"/>
        <v>-45.68</v>
      </c>
      <c r="Q361">
        <f t="shared" si="168"/>
        <v>0</v>
      </c>
      <c r="R361">
        <f t="shared" si="169"/>
        <v>0</v>
      </c>
      <c r="S361">
        <f t="shared" si="170"/>
        <v>0</v>
      </c>
      <c r="T361">
        <f t="shared" si="171"/>
        <v>0</v>
      </c>
      <c r="U361">
        <f t="shared" si="172"/>
        <v>0</v>
      </c>
      <c r="V361">
        <f t="shared" si="173"/>
        <v>0</v>
      </c>
      <c r="W361">
        <f t="shared" si="174"/>
        <v>0</v>
      </c>
      <c r="X361">
        <f t="shared" si="175"/>
        <v>0</v>
      </c>
      <c r="Y361">
        <f t="shared" si="176"/>
        <v>0</v>
      </c>
      <c r="AA361">
        <v>75525569</v>
      </c>
      <c r="AB361">
        <f t="shared" si="177"/>
        <v>49.83</v>
      </c>
      <c r="AC361">
        <f>ROUND((ES361),6)</f>
        <v>49.83</v>
      </c>
      <c r="AD361">
        <f>ROUND((((ET361)-(EU361))+AE361),6)</f>
        <v>0</v>
      </c>
      <c r="AE361">
        <f>ROUND((EU361),6)</f>
        <v>0</v>
      </c>
      <c r="AF361">
        <f>ROUND((EV361),6)</f>
        <v>0</v>
      </c>
      <c r="AG361">
        <f t="shared" si="178"/>
        <v>0</v>
      </c>
      <c r="AH361">
        <f>(EW361)</f>
        <v>0</v>
      </c>
      <c r="AI361">
        <f>(EX361)</f>
        <v>0</v>
      </c>
      <c r="AJ361">
        <f t="shared" si="179"/>
        <v>0</v>
      </c>
      <c r="AK361">
        <v>49.83</v>
      </c>
      <c r="AL361">
        <v>49.83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70</v>
      </c>
      <c r="AU361">
        <v>10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4</v>
      </c>
      <c r="BJ361" t="s">
        <v>28</v>
      </c>
      <c r="BM361">
        <v>0</v>
      </c>
      <c r="BN361">
        <v>0</v>
      </c>
      <c r="BO361" t="s">
        <v>3</v>
      </c>
      <c r="BP361">
        <v>0</v>
      </c>
      <c r="BQ361">
        <v>1</v>
      </c>
      <c r="BR361">
        <v>1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70</v>
      </c>
      <c r="CA361">
        <v>10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180"/>
        <v>-45.68</v>
      </c>
      <c r="CQ361">
        <f t="shared" si="181"/>
        <v>49.83</v>
      </c>
      <c r="CR361">
        <f>((((ET361)*BB361-(EU361)*BS361)+AE361*BS361)*AV361)</f>
        <v>0</v>
      </c>
      <c r="CS361">
        <f t="shared" si="182"/>
        <v>0</v>
      </c>
      <c r="CT361">
        <f t="shared" si="183"/>
        <v>0</v>
      </c>
      <c r="CU361">
        <f t="shared" si="184"/>
        <v>0</v>
      </c>
      <c r="CV361">
        <f t="shared" si="185"/>
        <v>0</v>
      </c>
      <c r="CW361">
        <f t="shared" si="186"/>
        <v>0</v>
      </c>
      <c r="CX361">
        <f t="shared" si="187"/>
        <v>0</v>
      </c>
      <c r="CY361">
        <f t="shared" si="188"/>
        <v>0</v>
      </c>
      <c r="CZ361">
        <f t="shared" si="189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1007</v>
      </c>
      <c r="DV361" t="s">
        <v>27</v>
      </c>
      <c r="DW361" t="s">
        <v>27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75226705</v>
      </c>
      <c r="EF361">
        <v>1</v>
      </c>
      <c r="EG361" t="s">
        <v>21</v>
      </c>
      <c r="EH361">
        <v>0</v>
      </c>
      <c r="EI361" t="s">
        <v>3</v>
      </c>
      <c r="EJ361">
        <v>4</v>
      </c>
      <c r="EK361">
        <v>0</v>
      </c>
      <c r="EL361" t="s">
        <v>22</v>
      </c>
      <c r="EM361" t="s">
        <v>23</v>
      </c>
      <c r="EO361" t="s">
        <v>3</v>
      </c>
      <c r="EQ361">
        <v>0</v>
      </c>
      <c r="ER361">
        <v>49.83</v>
      </c>
      <c r="ES361">
        <v>49.83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f t="shared" si="190"/>
        <v>0</v>
      </c>
      <c r="FS361">
        <v>0</v>
      </c>
      <c r="FX361">
        <v>70</v>
      </c>
      <c r="FY361">
        <v>10</v>
      </c>
      <c r="GA361" t="s">
        <v>3</v>
      </c>
      <c r="GD361">
        <v>0</v>
      </c>
      <c r="GF361">
        <v>973433911</v>
      </c>
      <c r="GG361">
        <v>2</v>
      </c>
      <c r="GH361">
        <v>1</v>
      </c>
      <c r="GI361">
        <v>-2</v>
      </c>
      <c r="GJ361">
        <v>0</v>
      </c>
      <c r="GK361">
        <f>ROUND(R361*(R12)/100,2)</f>
        <v>0</v>
      </c>
      <c r="GL361">
        <f t="shared" si="191"/>
        <v>0</v>
      </c>
      <c r="GM361">
        <f t="shared" si="192"/>
        <v>-45.68</v>
      </c>
      <c r="GN361">
        <f t="shared" si="193"/>
        <v>0</v>
      </c>
      <c r="GO361">
        <f t="shared" si="194"/>
        <v>0</v>
      </c>
      <c r="GP361">
        <f t="shared" si="195"/>
        <v>-45.68</v>
      </c>
      <c r="GR361">
        <v>0</v>
      </c>
      <c r="GS361">
        <v>3</v>
      </c>
      <c r="GT361">
        <v>0</v>
      </c>
      <c r="GU361" t="s">
        <v>3</v>
      </c>
      <c r="GV361">
        <f t="shared" si="196"/>
        <v>0</v>
      </c>
      <c r="GW361">
        <v>1</v>
      </c>
      <c r="GX361">
        <f t="shared" si="197"/>
        <v>0</v>
      </c>
      <c r="HA361">
        <v>0</v>
      </c>
      <c r="HB361">
        <v>0</v>
      </c>
      <c r="HC361">
        <f t="shared" si="198"/>
        <v>0</v>
      </c>
      <c r="HE361" t="s">
        <v>3</v>
      </c>
      <c r="HF361" t="s">
        <v>3</v>
      </c>
      <c r="HM361" t="s">
        <v>182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3" spans="1:245" x14ac:dyDescent="0.2">
      <c r="A363" s="2">
        <v>51</v>
      </c>
      <c r="B363" s="2">
        <f>B341</f>
        <v>1</v>
      </c>
      <c r="C363" s="2">
        <f>A341</f>
        <v>5</v>
      </c>
      <c r="D363" s="2">
        <f>ROW(A341)</f>
        <v>341</v>
      </c>
      <c r="E363" s="2"/>
      <c r="F363" s="2" t="str">
        <f>IF(F341&lt;&gt;"",F341,"")</f>
        <v/>
      </c>
      <c r="G363" s="2" t="str">
        <f>IF(G341&lt;&gt;"",G341,"")</f>
        <v>Полы</v>
      </c>
      <c r="H363" s="2">
        <v>0</v>
      </c>
      <c r="I363" s="2"/>
      <c r="J363" s="2"/>
      <c r="K363" s="2"/>
      <c r="L363" s="2"/>
      <c r="M363" s="2"/>
      <c r="N363" s="2"/>
      <c r="O363" s="2">
        <f t="shared" ref="O363:T363" si="199">ROUND(AB363,2)</f>
        <v>1456583.74</v>
      </c>
      <c r="P363" s="2">
        <f t="shared" si="199"/>
        <v>228576.14</v>
      </c>
      <c r="Q363" s="2">
        <f t="shared" si="199"/>
        <v>20367.28</v>
      </c>
      <c r="R363" s="2">
        <f t="shared" si="199"/>
        <v>311.01</v>
      </c>
      <c r="S363" s="2">
        <f t="shared" si="199"/>
        <v>1207640.32</v>
      </c>
      <c r="T363" s="2">
        <f t="shared" si="199"/>
        <v>0</v>
      </c>
      <c r="U363" s="2">
        <f>AH363</f>
        <v>4316.4286792000003</v>
      </c>
      <c r="V363" s="2">
        <f>AI363</f>
        <v>0</v>
      </c>
      <c r="W363" s="2">
        <f>ROUND(AJ363,2)</f>
        <v>0</v>
      </c>
      <c r="X363" s="2">
        <f>ROUND(AK363,2)</f>
        <v>845348.23</v>
      </c>
      <c r="Y363" s="2">
        <f>ROUND(AL363,2)</f>
        <v>120764.05</v>
      </c>
      <c r="Z363" s="2"/>
      <c r="AA363" s="2"/>
      <c r="AB363" s="2">
        <f>ROUND(SUMIF(AA345:AA361,"=75525569",O345:O361),2)</f>
        <v>1456583.74</v>
      </c>
      <c r="AC363" s="2">
        <f>ROUND(SUMIF(AA345:AA361,"=75525569",P345:P361),2)</f>
        <v>228576.14</v>
      </c>
      <c r="AD363" s="2">
        <f>ROUND(SUMIF(AA345:AA361,"=75525569",Q345:Q361),2)</f>
        <v>20367.28</v>
      </c>
      <c r="AE363" s="2">
        <f>ROUND(SUMIF(AA345:AA361,"=75525569",R345:R361),2)</f>
        <v>311.01</v>
      </c>
      <c r="AF363" s="2">
        <f>ROUND(SUMIF(AA345:AA361,"=75525569",S345:S361),2)</f>
        <v>1207640.32</v>
      </c>
      <c r="AG363" s="2">
        <f>ROUND(SUMIF(AA345:AA361,"=75525569",T345:T361),2)</f>
        <v>0</v>
      </c>
      <c r="AH363" s="2">
        <f>SUMIF(AA345:AA361,"=75525569",U345:U361)</f>
        <v>4316.4286792000003</v>
      </c>
      <c r="AI363" s="2">
        <f>SUMIF(AA345:AA361,"=75525569",V345:V361)</f>
        <v>0</v>
      </c>
      <c r="AJ363" s="2">
        <f>ROUND(SUMIF(AA345:AA361,"=75525569",W345:W361),2)</f>
        <v>0</v>
      </c>
      <c r="AK363" s="2">
        <f>ROUND(SUMIF(AA345:AA361,"=75525569",X345:X361),2)</f>
        <v>845348.23</v>
      </c>
      <c r="AL363" s="2">
        <f>ROUND(SUMIF(AA345:AA361,"=75525569",Y345:Y361),2)</f>
        <v>120764.05</v>
      </c>
      <c r="AM363" s="2"/>
      <c r="AN363" s="2"/>
      <c r="AO363" s="2">
        <f t="shared" ref="AO363:BD363" si="200">ROUND(BX363,2)</f>
        <v>0</v>
      </c>
      <c r="AP363" s="2">
        <f t="shared" si="200"/>
        <v>0</v>
      </c>
      <c r="AQ363" s="2">
        <f t="shared" si="200"/>
        <v>0</v>
      </c>
      <c r="AR363" s="2">
        <f t="shared" si="200"/>
        <v>2423031.92</v>
      </c>
      <c r="AS363" s="2">
        <f t="shared" si="200"/>
        <v>0</v>
      </c>
      <c r="AT363" s="2">
        <f t="shared" si="200"/>
        <v>0</v>
      </c>
      <c r="AU363" s="2">
        <f t="shared" si="200"/>
        <v>2423031.92</v>
      </c>
      <c r="AV363" s="2">
        <f t="shared" si="200"/>
        <v>228576.14</v>
      </c>
      <c r="AW363" s="2">
        <f t="shared" si="200"/>
        <v>228576.14</v>
      </c>
      <c r="AX363" s="2">
        <f t="shared" si="200"/>
        <v>0</v>
      </c>
      <c r="AY363" s="2">
        <f t="shared" si="200"/>
        <v>228576.14</v>
      </c>
      <c r="AZ363" s="2">
        <f t="shared" si="200"/>
        <v>0</v>
      </c>
      <c r="BA363" s="2">
        <f t="shared" si="200"/>
        <v>0</v>
      </c>
      <c r="BB363" s="2">
        <f t="shared" si="200"/>
        <v>0</v>
      </c>
      <c r="BC363" s="2">
        <f t="shared" si="200"/>
        <v>0</v>
      </c>
      <c r="BD363" s="2">
        <f t="shared" si="200"/>
        <v>0</v>
      </c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>
        <f>ROUND(SUMIF(AA345:AA361,"=75525569",FQ345:FQ361),2)</f>
        <v>0</v>
      </c>
      <c r="BY363" s="2">
        <f>ROUND(SUMIF(AA345:AA361,"=75525569",FR345:FR361),2)</f>
        <v>0</v>
      </c>
      <c r="BZ363" s="2">
        <f>ROUND(SUMIF(AA345:AA361,"=75525569",GL345:GL361),2)</f>
        <v>0</v>
      </c>
      <c r="CA363" s="2">
        <f>ROUND(SUMIF(AA345:AA361,"=75525569",GM345:GM361),2)</f>
        <v>2423031.92</v>
      </c>
      <c r="CB363" s="2">
        <f>ROUND(SUMIF(AA345:AA361,"=75525569",GN345:GN361),2)</f>
        <v>0</v>
      </c>
      <c r="CC363" s="2">
        <f>ROUND(SUMIF(AA345:AA361,"=75525569",GO345:GO361),2)</f>
        <v>0</v>
      </c>
      <c r="CD363" s="2">
        <f>ROUND(SUMIF(AA345:AA361,"=75525569",GP345:GP361),2)</f>
        <v>2423031.92</v>
      </c>
      <c r="CE363" s="2">
        <f>AC363-BX363</f>
        <v>228576.14</v>
      </c>
      <c r="CF363" s="2">
        <f>AC363-BY363</f>
        <v>228576.14</v>
      </c>
      <c r="CG363" s="2">
        <f>BX363-BZ363</f>
        <v>0</v>
      </c>
      <c r="CH363" s="2">
        <f>AC363-BX363-BY363+BZ363</f>
        <v>228576.14</v>
      </c>
      <c r="CI363" s="2">
        <f>BY363-BZ363</f>
        <v>0</v>
      </c>
      <c r="CJ363" s="2">
        <f>ROUND(SUMIF(AA345:AA361,"=75525569",GX345:GX361),2)</f>
        <v>0</v>
      </c>
      <c r="CK363" s="2">
        <f>ROUND(SUMIF(AA345:AA361,"=75525569",GY345:GY361),2)</f>
        <v>0</v>
      </c>
      <c r="CL363" s="2">
        <f>ROUND(SUMIF(AA345:AA361,"=75525569",GZ345:GZ361),2)</f>
        <v>0</v>
      </c>
      <c r="CM363" s="2">
        <f>ROUND(SUMIF(AA345:AA361,"=75525569",HD345:HD361),2)</f>
        <v>0</v>
      </c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>
        <v>0</v>
      </c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201</v>
      </c>
      <c r="F365" s="4">
        <f>ROUND(Source!O363,O365)</f>
        <v>1456583.74</v>
      </c>
      <c r="G365" s="4" t="s">
        <v>34</v>
      </c>
      <c r="H365" s="4" t="s">
        <v>35</v>
      </c>
      <c r="I365" s="4"/>
      <c r="J365" s="4"/>
      <c r="K365" s="4">
        <v>201</v>
      </c>
      <c r="L365" s="4">
        <v>1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1456583.74</v>
      </c>
      <c r="X365" s="4">
        <v>1</v>
      </c>
      <c r="Y365" s="4">
        <v>1456583.74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202</v>
      </c>
      <c r="F366" s="4">
        <f>ROUND(Source!P363,O366)</f>
        <v>228576.14</v>
      </c>
      <c r="G366" s="4" t="s">
        <v>36</v>
      </c>
      <c r="H366" s="4" t="s">
        <v>37</v>
      </c>
      <c r="I366" s="4"/>
      <c r="J366" s="4"/>
      <c r="K366" s="4">
        <v>202</v>
      </c>
      <c r="L366" s="4">
        <v>2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228576.14</v>
      </c>
      <c r="X366" s="4">
        <v>1</v>
      </c>
      <c r="Y366" s="4">
        <v>228576.14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222</v>
      </c>
      <c r="F367" s="4">
        <f>ROUND(Source!AO363,O367)</f>
        <v>0</v>
      </c>
      <c r="G367" s="4" t="s">
        <v>38</v>
      </c>
      <c r="H367" s="4" t="s">
        <v>39</v>
      </c>
      <c r="I367" s="4"/>
      <c r="J367" s="4"/>
      <c r="K367" s="4">
        <v>222</v>
      </c>
      <c r="L367" s="4">
        <v>3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225</v>
      </c>
      <c r="F368" s="4">
        <f>ROUND(Source!AV363,O368)</f>
        <v>228576.14</v>
      </c>
      <c r="G368" s="4" t="s">
        <v>40</v>
      </c>
      <c r="H368" s="4" t="s">
        <v>41</v>
      </c>
      <c r="I368" s="4"/>
      <c r="J368" s="4"/>
      <c r="K368" s="4">
        <v>225</v>
      </c>
      <c r="L368" s="4">
        <v>4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228576.14</v>
      </c>
      <c r="X368" s="4">
        <v>1</v>
      </c>
      <c r="Y368" s="4">
        <v>228576.14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226</v>
      </c>
      <c r="F369" s="4">
        <f>ROUND(Source!AW363,O369)</f>
        <v>228576.14</v>
      </c>
      <c r="G369" s="4" t="s">
        <v>42</v>
      </c>
      <c r="H369" s="4" t="s">
        <v>43</v>
      </c>
      <c r="I369" s="4"/>
      <c r="J369" s="4"/>
      <c r="K369" s="4">
        <v>226</v>
      </c>
      <c r="L369" s="4">
        <v>5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228576.14</v>
      </c>
      <c r="X369" s="4">
        <v>1</v>
      </c>
      <c r="Y369" s="4">
        <v>228576.14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227</v>
      </c>
      <c r="F370" s="4">
        <f>ROUND(Source!AX363,O370)</f>
        <v>0</v>
      </c>
      <c r="G370" s="4" t="s">
        <v>44</v>
      </c>
      <c r="H370" s="4" t="s">
        <v>45</v>
      </c>
      <c r="I370" s="4"/>
      <c r="J370" s="4"/>
      <c r="K370" s="4">
        <v>227</v>
      </c>
      <c r="L370" s="4">
        <v>6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228</v>
      </c>
      <c r="F371" s="4">
        <f>ROUND(Source!AY363,O371)</f>
        <v>228576.14</v>
      </c>
      <c r="G371" s="4" t="s">
        <v>46</v>
      </c>
      <c r="H371" s="4" t="s">
        <v>47</v>
      </c>
      <c r="I371" s="4"/>
      <c r="J371" s="4"/>
      <c r="K371" s="4">
        <v>228</v>
      </c>
      <c r="L371" s="4">
        <v>7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228576.14</v>
      </c>
      <c r="X371" s="4">
        <v>1</v>
      </c>
      <c r="Y371" s="4">
        <v>228576.14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216</v>
      </c>
      <c r="F372" s="4">
        <f>ROUND(Source!AP363,O372)</f>
        <v>0</v>
      </c>
      <c r="G372" s="4" t="s">
        <v>48</v>
      </c>
      <c r="H372" s="4" t="s">
        <v>49</v>
      </c>
      <c r="I372" s="4"/>
      <c r="J372" s="4"/>
      <c r="K372" s="4">
        <v>216</v>
      </c>
      <c r="L372" s="4">
        <v>8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223</v>
      </c>
      <c r="F373" s="4">
        <f>ROUND(Source!AQ363,O373)</f>
        <v>0</v>
      </c>
      <c r="G373" s="4" t="s">
        <v>50</v>
      </c>
      <c r="H373" s="4" t="s">
        <v>51</v>
      </c>
      <c r="I373" s="4"/>
      <c r="J373" s="4"/>
      <c r="K373" s="4">
        <v>223</v>
      </c>
      <c r="L373" s="4">
        <v>9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229</v>
      </c>
      <c r="F374" s="4">
        <f>ROUND(Source!AZ363,O374)</f>
        <v>0</v>
      </c>
      <c r="G374" s="4" t="s">
        <v>52</v>
      </c>
      <c r="H374" s="4" t="s">
        <v>53</v>
      </c>
      <c r="I374" s="4"/>
      <c r="J374" s="4"/>
      <c r="K374" s="4">
        <v>229</v>
      </c>
      <c r="L374" s="4">
        <v>10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203</v>
      </c>
      <c r="F375" s="4">
        <f>ROUND(Source!Q363,O375)</f>
        <v>20367.28</v>
      </c>
      <c r="G375" s="4" t="s">
        <v>54</v>
      </c>
      <c r="H375" s="4" t="s">
        <v>55</v>
      </c>
      <c r="I375" s="4"/>
      <c r="J375" s="4"/>
      <c r="K375" s="4">
        <v>203</v>
      </c>
      <c r="L375" s="4">
        <v>11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20367.28</v>
      </c>
      <c r="X375" s="4">
        <v>1</v>
      </c>
      <c r="Y375" s="4">
        <v>20367.28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231</v>
      </c>
      <c r="F376" s="4">
        <f>ROUND(Source!BB363,O376)</f>
        <v>0</v>
      </c>
      <c r="G376" s="4" t="s">
        <v>56</v>
      </c>
      <c r="H376" s="4" t="s">
        <v>57</v>
      </c>
      <c r="I376" s="4"/>
      <c r="J376" s="4"/>
      <c r="K376" s="4">
        <v>231</v>
      </c>
      <c r="L376" s="4">
        <v>12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204</v>
      </c>
      <c r="F377" s="4">
        <f>ROUND(Source!R363,O377)</f>
        <v>311.01</v>
      </c>
      <c r="G377" s="4" t="s">
        <v>58</v>
      </c>
      <c r="H377" s="4" t="s">
        <v>59</v>
      </c>
      <c r="I377" s="4"/>
      <c r="J377" s="4"/>
      <c r="K377" s="4">
        <v>204</v>
      </c>
      <c r="L377" s="4">
        <v>13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311.01</v>
      </c>
      <c r="X377" s="4">
        <v>1</v>
      </c>
      <c r="Y377" s="4">
        <v>311.01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205</v>
      </c>
      <c r="F378" s="4">
        <f>ROUND(Source!S363,O378)</f>
        <v>1207640.32</v>
      </c>
      <c r="G378" s="4" t="s">
        <v>60</v>
      </c>
      <c r="H378" s="4" t="s">
        <v>61</v>
      </c>
      <c r="I378" s="4"/>
      <c r="J378" s="4"/>
      <c r="K378" s="4">
        <v>205</v>
      </c>
      <c r="L378" s="4">
        <v>14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1207640.32</v>
      </c>
      <c r="X378" s="4">
        <v>1</v>
      </c>
      <c r="Y378" s="4">
        <v>1207640.32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232</v>
      </c>
      <c r="F379" s="4">
        <f>ROUND(Source!BC363,O379)</f>
        <v>0</v>
      </c>
      <c r="G379" s="4" t="s">
        <v>62</v>
      </c>
      <c r="H379" s="4" t="s">
        <v>63</v>
      </c>
      <c r="I379" s="4"/>
      <c r="J379" s="4"/>
      <c r="K379" s="4">
        <v>232</v>
      </c>
      <c r="L379" s="4">
        <v>15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214</v>
      </c>
      <c r="F380" s="4">
        <f>ROUND(Source!AS363,O380)</f>
        <v>0</v>
      </c>
      <c r="G380" s="4" t="s">
        <v>64</v>
      </c>
      <c r="H380" s="4" t="s">
        <v>65</v>
      </c>
      <c r="I380" s="4"/>
      <c r="J380" s="4"/>
      <c r="K380" s="4">
        <v>214</v>
      </c>
      <c r="L380" s="4">
        <v>16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215</v>
      </c>
      <c r="F381" s="4">
        <f>ROUND(Source!AT363,O381)</f>
        <v>0</v>
      </c>
      <c r="G381" s="4" t="s">
        <v>66</v>
      </c>
      <c r="H381" s="4" t="s">
        <v>67</v>
      </c>
      <c r="I381" s="4"/>
      <c r="J381" s="4"/>
      <c r="K381" s="4">
        <v>215</v>
      </c>
      <c r="L381" s="4">
        <v>17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217</v>
      </c>
      <c r="F382" s="4">
        <f>ROUND(Source!AU363,O382)</f>
        <v>2423031.92</v>
      </c>
      <c r="G382" s="4" t="s">
        <v>68</v>
      </c>
      <c r="H382" s="4" t="s">
        <v>69</v>
      </c>
      <c r="I382" s="4"/>
      <c r="J382" s="4"/>
      <c r="K382" s="4">
        <v>217</v>
      </c>
      <c r="L382" s="4">
        <v>18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2423031.92</v>
      </c>
      <c r="X382" s="4">
        <v>1</v>
      </c>
      <c r="Y382" s="4">
        <v>2423031.92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230</v>
      </c>
      <c r="F383" s="4">
        <f>ROUND(Source!BA363,O383)</f>
        <v>0</v>
      </c>
      <c r="G383" s="4" t="s">
        <v>70</v>
      </c>
      <c r="H383" s="4" t="s">
        <v>71</v>
      </c>
      <c r="I383" s="4"/>
      <c r="J383" s="4"/>
      <c r="K383" s="4">
        <v>230</v>
      </c>
      <c r="L383" s="4">
        <v>19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206</v>
      </c>
      <c r="F384" s="4">
        <f>ROUND(Source!T363,O384)</f>
        <v>0</v>
      </c>
      <c r="G384" s="4" t="s">
        <v>72</v>
      </c>
      <c r="H384" s="4" t="s">
        <v>73</v>
      </c>
      <c r="I384" s="4"/>
      <c r="J384" s="4"/>
      <c r="K384" s="4">
        <v>206</v>
      </c>
      <c r="L384" s="4">
        <v>20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207</v>
      </c>
      <c r="F385" s="4">
        <f>Source!U363</f>
        <v>4316.4286792000003</v>
      </c>
      <c r="G385" s="4" t="s">
        <v>74</v>
      </c>
      <c r="H385" s="4" t="s">
        <v>75</v>
      </c>
      <c r="I385" s="4"/>
      <c r="J385" s="4"/>
      <c r="K385" s="4">
        <v>207</v>
      </c>
      <c r="L385" s="4">
        <v>21</v>
      </c>
      <c r="M385" s="4">
        <v>3</v>
      </c>
      <c r="N385" s="4" t="s">
        <v>3</v>
      </c>
      <c r="O385" s="4">
        <v>-1</v>
      </c>
      <c r="P385" s="4"/>
      <c r="Q385" s="4"/>
      <c r="R385" s="4"/>
      <c r="S385" s="4"/>
      <c r="T385" s="4"/>
      <c r="U385" s="4"/>
      <c r="V385" s="4"/>
      <c r="W385" s="4">
        <v>4316.4286791999994</v>
      </c>
      <c r="X385" s="4">
        <v>1</v>
      </c>
      <c r="Y385" s="4">
        <v>4316.4286791999994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208</v>
      </c>
      <c r="F386" s="4">
        <f>Source!V363</f>
        <v>0</v>
      </c>
      <c r="G386" s="4" t="s">
        <v>76</v>
      </c>
      <c r="H386" s="4" t="s">
        <v>77</v>
      </c>
      <c r="I386" s="4"/>
      <c r="J386" s="4"/>
      <c r="K386" s="4">
        <v>208</v>
      </c>
      <c r="L386" s="4">
        <v>22</v>
      </c>
      <c r="M386" s="4">
        <v>3</v>
      </c>
      <c r="N386" s="4" t="s">
        <v>3</v>
      </c>
      <c r="O386" s="4">
        <v>-1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1</v>
      </c>
      <c r="E387" s="4">
        <v>209</v>
      </c>
      <c r="F387" s="4">
        <f>ROUND(Source!W363,O387)</f>
        <v>0</v>
      </c>
      <c r="G387" s="4" t="s">
        <v>78</v>
      </c>
      <c r="H387" s="4" t="s">
        <v>79</v>
      </c>
      <c r="I387" s="4"/>
      <c r="J387" s="4"/>
      <c r="K387" s="4">
        <v>209</v>
      </c>
      <c r="L387" s="4">
        <v>23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233</v>
      </c>
      <c r="F388" s="4">
        <f>ROUND(Source!BD363,O388)</f>
        <v>0</v>
      </c>
      <c r="G388" s="4" t="s">
        <v>80</v>
      </c>
      <c r="H388" s="4" t="s">
        <v>81</v>
      </c>
      <c r="I388" s="4"/>
      <c r="J388" s="4"/>
      <c r="K388" s="4">
        <v>233</v>
      </c>
      <c r="L388" s="4">
        <v>24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210</v>
      </c>
      <c r="F389" s="4">
        <f>ROUND(Source!X363,O389)</f>
        <v>845348.23</v>
      </c>
      <c r="G389" s="4" t="s">
        <v>82</v>
      </c>
      <c r="H389" s="4" t="s">
        <v>83</v>
      </c>
      <c r="I389" s="4"/>
      <c r="J389" s="4"/>
      <c r="K389" s="4">
        <v>210</v>
      </c>
      <c r="L389" s="4">
        <v>25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845348.23</v>
      </c>
      <c r="X389" s="4">
        <v>1</v>
      </c>
      <c r="Y389" s="4">
        <v>845348.23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211</v>
      </c>
      <c r="F390" s="4">
        <f>ROUND(Source!Y363,O390)</f>
        <v>120764.05</v>
      </c>
      <c r="G390" s="4" t="s">
        <v>84</v>
      </c>
      <c r="H390" s="4" t="s">
        <v>85</v>
      </c>
      <c r="I390" s="4"/>
      <c r="J390" s="4"/>
      <c r="K390" s="4">
        <v>211</v>
      </c>
      <c r="L390" s="4">
        <v>26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120764.05</v>
      </c>
      <c r="X390" s="4">
        <v>1</v>
      </c>
      <c r="Y390" s="4">
        <v>120764.05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224</v>
      </c>
      <c r="F391" s="4">
        <f>ROUND(Source!AR363,O391)</f>
        <v>2423031.92</v>
      </c>
      <c r="G391" s="4" t="s">
        <v>86</v>
      </c>
      <c r="H391" s="4" t="s">
        <v>87</v>
      </c>
      <c r="I391" s="4"/>
      <c r="J391" s="4"/>
      <c r="K391" s="4">
        <v>224</v>
      </c>
      <c r="L391" s="4">
        <v>27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2423031.92</v>
      </c>
      <c r="X391" s="4">
        <v>1</v>
      </c>
      <c r="Y391" s="4">
        <v>2423031.92</v>
      </c>
      <c r="Z391" s="4"/>
      <c r="AA391" s="4"/>
      <c r="AB391" s="4"/>
    </row>
    <row r="393" spans="1:245" x14ac:dyDescent="0.2">
      <c r="A393" s="1">
        <v>5</v>
      </c>
      <c r="B393" s="1">
        <v>1</v>
      </c>
      <c r="C393" s="1"/>
      <c r="D393" s="1">
        <f>ROW(A402)</f>
        <v>402</v>
      </c>
      <c r="E393" s="1"/>
      <c r="F393" s="1" t="s">
        <v>3</v>
      </c>
      <c r="G393" s="1" t="s">
        <v>129</v>
      </c>
      <c r="H393" s="1" t="s">
        <v>3</v>
      </c>
      <c r="I393" s="1">
        <v>0</v>
      </c>
      <c r="J393" s="1"/>
      <c r="K393" s="1">
        <v>-1</v>
      </c>
      <c r="L393" s="1"/>
      <c r="M393" s="1" t="s">
        <v>3</v>
      </c>
      <c r="N393" s="1"/>
      <c r="O393" s="1"/>
      <c r="P393" s="1"/>
      <c r="Q393" s="1"/>
      <c r="R393" s="1"/>
      <c r="S393" s="1">
        <v>0</v>
      </c>
      <c r="T393" s="1"/>
      <c r="U393" s="1" t="s">
        <v>3</v>
      </c>
      <c r="V393" s="1">
        <v>0</v>
      </c>
      <c r="W393" s="1"/>
      <c r="X393" s="1"/>
      <c r="Y393" s="1"/>
      <c r="Z393" s="1"/>
      <c r="AA393" s="1"/>
      <c r="AB393" s="1" t="s">
        <v>3</v>
      </c>
      <c r="AC393" s="1" t="s">
        <v>3</v>
      </c>
      <c r="AD393" s="1" t="s">
        <v>3</v>
      </c>
      <c r="AE393" s="1" t="s">
        <v>3</v>
      </c>
      <c r="AF393" s="1" t="s">
        <v>3</v>
      </c>
      <c r="AG393" s="1" t="s">
        <v>3</v>
      </c>
      <c r="AH393" s="1"/>
      <c r="AI393" s="1"/>
      <c r="AJ393" s="1"/>
      <c r="AK393" s="1"/>
      <c r="AL393" s="1"/>
      <c r="AM393" s="1"/>
      <c r="AN393" s="1"/>
      <c r="AO393" s="1"/>
      <c r="AP393" s="1" t="s">
        <v>3</v>
      </c>
      <c r="AQ393" s="1" t="s">
        <v>3</v>
      </c>
      <c r="AR393" s="1" t="s">
        <v>3</v>
      </c>
      <c r="AS393" s="1"/>
      <c r="AT393" s="1"/>
      <c r="AU393" s="1"/>
      <c r="AV393" s="1"/>
      <c r="AW393" s="1"/>
      <c r="AX393" s="1"/>
      <c r="AY393" s="1"/>
      <c r="AZ393" s="1" t="s">
        <v>3</v>
      </c>
      <c r="BA393" s="1"/>
      <c r="BB393" s="1" t="s">
        <v>3</v>
      </c>
      <c r="BC393" s="1" t="s">
        <v>3</v>
      </c>
      <c r="BD393" s="1" t="s">
        <v>3</v>
      </c>
      <c r="BE393" s="1" t="s">
        <v>3</v>
      </c>
      <c r="BF393" s="1" t="s">
        <v>3</v>
      </c>
      <c r="BG393" s="1" t="s">
        <v>3</v>
      </c>
      <c r="BH393" s="1" t="s">
        <v>3</v>
      </c>
      <c r="BI393" s="1" t="s">
        <v>3</v>
      </c>
      <c r="BJ393" s="1" t="s">
        <v>3</v>
      </c>
      <c r="BK393" s="1" t="s">
        <v>3</v>
      </c>
      <c r="BL393" s="1" t="s">
        <v>3</v>
      </c>
      <c r="BM393" s="1" t="s">
        <v>3</v>
      </c>
      <c r="BN393" s="1" t="s">
        <v>3</v>
      </c>
      <c r="BO393" s="1" t="s">
        <v>3</v>
      </c>
      <c r="BP393" s="1" t="s">
        <v>3</v>
      </c>
      <c r="BQ393" s="1"/>
      <c r="BR393" s="1"/>
      <c r="BS393" s="1"/>
      <c r="BT393" s="1"/>
      <c r="BU393" s="1"/>
      <c r="BV393" s="1"/>
      <c r="BW393" s="1"/>
      <c r="BX393" s="1">
        <v>0</v>
      </c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>
        <v>0</v>
      </c>
    </row>
    <row r="395" spans="1:245" x14ac:dyDescent="0.2">
      <c r="A395" s="2">
        <v>52</v>
      </c>
      <c r="B395" s="2">
        <f t="shared" ref="B395:G395" si="201">B402</f>
        <v>1</v>
      </c>
      <c r="C395" s="2">
        <f t="shared" si="201"/>
        <v>5</v>
      </c>
      <c r="D395" s="2">
        <f t="shared" si="201"/>
        <v>393</v>
      </c>
      <c r="E395" s="2">
        <f t="shared" si="201"/>
        <v>0</v>
      </c>
      <c r="F395" s="2" t="str">
        <f t="shared" si="201"/>
        <v/>
      </c>
      <c r="G395" s="2" t="str">
        <f t="shared" si="201"/>
        <v>Мытье окон, дверей, перегородок</v>
      </c>
      <c r="H395" s="2"/>
      <c r="I395" s="2"/>
      <c r="J395" s="2"/>
      <c r="K395" s="2"/>
      <c r="L395" s="2"/>
      <c r="M395" s="2"/>
      <c r="N395" s="2"/>
      <c r="O395" s="2">
        <f t="shared" ref="O395:AT395" si="202">O402</f>
        <v>131463.22</v>
      </c>
      <c r="P395" s="2">
        <f t="shared" si="202"/>
        <v>4676.93</v>
      </c>
      <c r="Q395" s="2">
        <f t="shared" si="202"/>
        <v>0</v>
      </c>
      <c r="R395" s="2">
        <f t="shared" si="202"/>
        <v>0</v>
      </c>
      <c r="S395" s="2">
        <f t="shared" si="202"/>
        <v>126786.29</v>
      </c>
      <c r="T395" s="2">
        <f t="shared" si="202"/>
        <v>0</v>
      </c>
      <c r="U395" s="2">
        <f t="shared" si="202"/>
        <v>453.16444799999999</v>
      </c>
      <c r="V395" s="2">
        <f t="shared" si="202"/>
        <v>0</v>
      </c>
      <c r="W395" s="2">
        <f t="shared" si="202"/>
        <v>0</v>
      </c>
      <c r="X395" s="2">
        <f t="shared" si="202"/>
        <v>88750.41</v>
      </c>
      <c r="Y395" s="2">
        <f t="shared" si="202"/>
        <v>12678.63</v>
      </c>
      <c r="Z395" s="2">
        <f t="shared" si="202"/>
        <v>0</v>
      </c>
      <c r="AA395" s="2">
        <f t="shared" si="202"/>
        <v>0</v>
      </c>
      <c r="AB395" s="2">
        <f t="shared" si="202"/>
        <v>131463.22</v>
      </c>
      <c r="AC395" s="2">
        <f t="shared" si="202"/>
        <v>4676.93</v>
      </c>
      <c r="AD395" s="2">
        <f t="shared" si="202"/>
        <v>0</v>
      </c>
      <c r="AE395" s="2">
        <f t="shared" si="202"/>
        <v>0</v>
      </c>
      <c r="AF395" s="2">
        <f t="shared" si="202"/>
        <v>126786.29</v>
      </c>
      <c r="AG395" s="2">
        <f t="shared" si="202"/>
        <v>0</v>
      </c>
      <c r="AH395" s="2">
        <f t="shared" si="202"/>
        <v>453.16444799999999</v>
      </c>
      <c r="AI395" s="2">
        <f t="shared" si="202"/>
        <v>0</v>
      </c>
      <c r="AJ395" s="2">
        <f t="shared" si="202"/>
        <v>0</v>
      </c>
      <c r="AK395" s="2">
        <f t="shared" si="202"/>
        <v>88750.41</v>
      </c>
      <c r="AL395" s="2">
        <f t="shared" si="202"/>
        <v>12678.63</v>
      </c>
      <c r="AM395" s="2">
        <f t="shared" si="202"/>
        <v>0</v>
      </c>
      <c r="AN395" s="2">
        <f t="shared" si="202"/>
        <v>0</v>
      </c>
      <c r="AO395" s="2">
        <f t="shared" si="202"/>
        <v>0</v>
      </c>
      <c r="AP395" s="2">
        <f t="shared" si="202"/>
        <v>0</v>
      </c>
      <c r="AQ395" s="2">
        <f t="shared" si="202"/>
        <v>0</v>
      </c>
      <c r="AR395" s="2">
        <f t="shared" si="202"/>
        <v>232892.26</v>
      </c>
      <c r="AS395" s="2">
        <f t="shared" si="202"/>
        <v>0</v>
      </c>
      <c r="AT395" s="2">
        <f t="shared" si="202"/>
        <v>0</v>
      </c>
      <c r="AU395" s="2">
        <f t="shared" ref="AU395:BZ395" si="203">AU402</f>
        <v>232892.26</v>
      </c>
      <c r="AV395" s="2">
        <f t="shared" si="203"/>
        <v>4676.93</v>
      </c>
      <c r="AW395" s="2">
        <f t="shared" si="203"/>
        <v>4676.93</v>
      </c>
      <c r="AX395" s="2">
        <f t="shared" si="203"/>
        <v>0</v>
      </c>
      <c r="AY395" s="2">
        <f t="shared" si="203"/>
        <v>4676.93</v>
      </c>
      <c r="AZ395" s="2">
        <f t="shared" si="203"/>
        <v>0</v>
      </c>
      <c r="BA395" s="2">
        <f t="shared" si="203"/>
        <v>0</v>
      </c>
      <c r="BB395" s="2">
        <f t="shared" si="203"/>
        <v>0</v>
      </c>
      <c r="BC395" s="2">
        <f t="shared" si="203"/>
        <v>0</v>
      </c>
      <c r="BD395" s="2">
        <f t="shared" si="203"/>
        <v>0</v>
      </c>
      <c r="BE395" s="2">
        <f t="shared" si="203"/>
        <v>0</v>
      </c>
      <c r="BF395" s="2">
        <f t="shared" si="203"/>
        <v>0</v>
      </c>
      <c r="BG395" s="2">
        <f t="shared" si="203"/>
        <v>0</v>
      </c>
      <c r="BH395" s="2">
        <f t="shared" si="203"/>
        <v>0</v>
      </c>
      <c r="BI395" s="2">
        <f t="shared" si="203"/>
        <v>0</v>
      </c>
      <c r="BJ395" s="2">
        <f t="shared" si="203"/>
        <v>0</v>
      </c>
      <c r="BK395" s="2">
        <f t="shared" si="203"/>
        <v>0</v>
      </c>
      <c r="BL395" s="2">
        <f t="shared" si="203"/>
        <v>0</v>
      </c>
      <c r="BM395" s="2">
        <f t="shared" si="203"/>
        <v>0</v>
      </c>
      <c r="BN395" s="2">
        <f t="shared" si="203"/>
        <v>0</v>
      </c>
      <c r="BO395" s="2">
        <f t="shared" si="203"/>
        <v>0</v>
      </c>
      <c r="BP395" s="2">
        <f t="shared" si="203"/>
        <v>0</v>
      </c>
      <c r="BQ395" s="2">
        <f t="shared" si="203"/>
        <v>0</v>
      </c>
      <c r="BR395" s="2">
        <f t="shared" si="203"/>
        <v>0</v>
      </c>
      <c r="BS395" s="2">
        <f t="shared" si="203"/>
        <v>0</v>
      </c>
      <c r="BT395" s="2">
        <f t="shared" si="203"/>
        <v>0</v>
      </c>
      <c r="BU395" s="2">
        <f t="shared" si="203"/>
        <v>0</v>
      </c>
      <c r="BV395" s="2">
        <f t="shared" si="203"/>
        <v>0</v>
      </c>
      <c r="BW395" s="2">
        <f t="shared" si="203"/>
        <v>0</v>
      </c>
      <c r="BX395" s="2">
        <f t="shared" si="203"/>
        <v>0</v>
      </c>
      <c r="BY395" s="2">
        <f t="shared" si="203"/>
        <v>0</v>
      </c>
      <c r="BZ395" s="2">
        <f t="shared" si="203"/>
        <v>0</v>
      </c>
      <c r="CA395" s="2">
        <f t="shared" ref="CA395:DF395" si="204">CA402</f>
        <v>232892.26</v>
      </c>
      <c r="CB395" s="2">
        <f t="shared" si="204"/>
        <v>0</v>
      </c>
      <c r="CC395" s="2">
        <f t="shared" si="204"/>
        <v>0</v>
      </c>
      <c r="CD395" s="2">
        <f t="shared" si="204"/>
        <v>232892.26</v>
      </c>
      <c r="CE395" s="2">
        <f t="shared" si="204"/>
        <v>4676.93</v>
      </c>
      <c r="CF395" s="2">
        <f t="shared" si="204"/>
        <v>4676.93</v>
      </c>
      <c r="CG395" s="2">
        <f t="shared" si="204"/>
        <v>0</v>
      </c>
      <c r="CH395" s="2">
        <f t="shared" si="204"/>
        <v>4676.93</v>
      </c>
      <c r="CI395" s="2">
        <f t="shared" si="204"/>
        <v>0</v>
      </c>
      <c r="CJ395" s="2">
        <f t="shared" si="204"/>
        <v>0</v>
      </c>
      <c r="CK395" s="2">
        <f t="shared" si="204"/>
        <v>0</v>
      </c>
      <c r="CL395" s="2">
        <f t="shared" si="204"/>
        <v>0</v>
      </c>
      <c r="CM395" s="2">
        <f t="shared" si="204"/>
        <v>0</v>
      </c>
      <c r="CN395" s="2">
        <f t="shared" si="204"/>
        <v>0</v>
      </c>
      <c r="CO395" s="2">
        <f t="shared" si="204"/>
        <v>0</v>
      </c>
      <c r="CP395" s="2">
        <f t="shared" si="204"/>
        <v>0</v>
      </c>
      <c r="CQ395" s="2">
        <f t="shared" si="204"/>
        <v>0</v>
      </c>
      <c r="CR395" s="2">
        <f t="shared" si="204"/>
        <v>0</v>
      </c>
      <c r="CS395" s="2">
        <f t="shared" si="204"/>
        <v>0</v>
      </c>
      <c r="CT395" s="2">
        <f t="shared" si="204"/>
        <v>0</v>
      </c>
      <c r="CU395" s="2">
        <f t="shared" si="204"/>
        <v>0</v>
      </c>
      <c r="CV395" s="2">
        <f t="shared" si="204"/>
        <v>0</v>
      </c>
      <c r="CW395" s="2">
        <f t="shared" si="204"/>
        <v>0</v>
      </c>
      <c r="CX395" s="2">
        <f t="shared" si="204"/>
        <v>0</v>
      </c>
      <c r="CY395" s="2">
        <f t="shared" si="204"/>
        <v>0</v>
      </c>
      <c r="CZ395" s="2">
        <f t="shared" si="204"/>
        <v>0</v>
      </c>
      <c r="DA395" s="2">
        <f t="shared" si="204"/>
        <v>0</v>
      </c>
      <c r="DB395" s="2">
        <f t="shared" si="204"/>
        <v>0</v>
      </c>
      <c r="DC395" s="2">
        <f t="shared" si="204"/>
        <v>0</v>
      </c>
      <c r="DD395" s="2">
        <f t="shared" si="204"/>
        <v>0</v>
      </c>
      <c r="DE395" s="2">
        <f t="shared" si="204"/>
        <v>0</v>
      </c>
      <c r="DF395" s="2">
        <f t="shared" si="204"/>
        <v>0</v>
      </c>
      <c r="DG395" s="3">
        <f t="shared" ref="DG395:EL395" si="205">DG402</f>
        <v>0</v>
      </c>
      <c r="DH395" s="3">
        <f t="shared" si="205"/>
        <v>0</v>
      </c>
      <c r="DI395" s="3">
        <f t="shared" si="205"/>
        <v>0</v>
      </c>
      <c r="DJ395" s="3">
        <f t="shared" si="205"/>
        <v>0</v>
      </c>
      <c r="DK395" s="3">
        <f t="shared" si="205"/>
        <v>0</v>
      </c>
      <c r="DL395" s="3">
        <f t="shared" si="205"/>
        <v>0</v>
      </c>
      <c r="DM395" s="3">
        <f t="shared" si="205"/>
        <v>0</v>
      </c>
      <c r="DN395" s="3">
        <f t="shared" si="205"/>
        <v>0</v>
      </c>
      <c r="DO395" s="3">
        <f t="shared" si="205"/>
        <v>0</v>
      </c>
      <c r="DP395" s="3">
        <f t="shared" si="205"/>
        <v>0</v>
      </c>
      <c r="DQ395" s="3">
        <f t="shared" si="205"/>
        <v>0</v>
      </c>
      <c r="DR395" s="3">
        <f t="shared" si="205"/>
        <v>0</v>
      </c>
      <c r="DS395" s="3">
        <f t="shared" si="205"/>
        <v>0</v>
      </c>
      <c r="DT395" s="3">
        <f t="shared" si="205"/>
        <v>0</v>
      </c>
      <c r="DU395" s="3">
        <f t="shared" si="205"/>
        <v>0</v>
      </c>
      <c r="DV395" s="3">
        <f t="shared" si="205"/>
        <v>0</v>
      </c>
      <c r="DW395" s="3">
        <f t="shared" si="205"/>
        <v>0</v>
      </c>
      <c r="DX395" s="3">
        <f t="shared" si="205"/>
        <v>0</v>
      </c>
      <c r="DY395" s="3">
        <f t="shared" si="205"/>
        <v>0</v>
      </c>
      <c r="DZ395" s="3">
        <f t="shared" si="205"/>
        <v>0</v>
      </c>
      <c r="EA395" s="3">
        <f t="shared" si="205"/>
        <v>0</v>
      </c>
      <c r="EB395" s="3">
        <f t="shared" si="205"/>
        <v>0</v>
      </c>
      <c r="EC395" s="3">
        <f t="shared" si="205"/>
        <v>0</v>
      </c>
      <c r="ED395" s="3">
        <f t="shared" si="205"/>
        <v>0</v>
      </c>
      <c r="EE395" s="3">
        <f t="shared" si="205"/>
        <v>0</v>
      </c>
      <c r="EF395" s="3">
        <f t="shared" si="205"/>
        <v>0</v>
      </c>
      <c r="EG395" s="3">
        <f t="shared" si="205"/>
        <v>0</v>
      </c>
      <c r="EH395" s="3">
        <f t="shared" si="205"/>
        <v>0</v>
      </c>
      <c r="EI395" s="3">
        <f t="shared" si="205"/>
        <v>0</v>
      </c>
      <c r="EJ395" s="3">
        <f t="shared" si="205"/>
        <v>0</v>
      </c>
      <c r="EK395" s="3">
        <f t="shared" si="205"/>
        <v>0</v>
      </c>
      <c r="EL395" s="3">
        <f t="shared" si="205"/>
        <v>0</v>
      </c>
      <c r="EM395" s="3">
        <f t="shared" ref="EM395:FR395" si="206">EM402</f>
        <v>0</v>
      </c>
      <c r="EN395" s="3">
        <f t="shared" si="206"/>
        <v>0</v>
      </c>
      <c r="EO395" s="3">
        <f t="shared" si="206"/>
        <v>0</v>
      </c>
      <c r="EP395" s="3">
        <f t="shared" si="206"/>
        <v>0</v>
      </c>
      <c r="EQ395" s="3">
        <f t="shared" si="206"/>
        <v>0</v>
      </c>
      <c r="ER395" s="3">
        <f t="shared" si="206"/>
        <v>0</v>
      </c>
      <c r="ES395" s="3">
        <f t="shared" si="206"/>
        <v>0</v>
      </c>
      <c r="ET395" s="3">
        <f t="shared" si="206"/>
        <v>0</v>
      </c>
      <c r="EU395" s="3">
        <f t="shared" si="206"/>
        <v>0</v>
      </c>
      <c r="EV395" s="3">
        <f t="shared" si="206"/>
        <v>0</v>
      </c>
      <c r="EW395" s="3">
        <f t="shared" si="206"/>
        <v>0</v>
      </c>
      <c r="EX395" s="3">
        <f t="shared" si="206"/>
        <v>0</v>
      </c>
      <c r="EY395" s="3">
        <f t="shared" si="206"/>
        <v>0</v>
      </c>
      <c r="EZ395" s="3">
        <f t="shared" si="206"/>
        <v>0</v>
      </c>
      <c r="FA395" s="3">
        <f t="shared" si="206"/>
        <v>0</v>
      </c>
      <c r="FB395" s="3">
        <f t="shared" si="206"/>
        <v>0</v>
      </c>
      <c r="FC395" s="3">
        <f t="shared" si="206"/>
        <v>0</v>
      </c>
      <c r="FD395" s="3">
        <f t="shared" si="206"/>
        <v>0</v>
      </c>
      <c r="FE395" s="3">
        <f t="shared" si="206"/>
        <v>0</v>
      </c>
      <c r="FF395" s="3">
        <f t="shared" si="206"/>
        <v>0</v>
      </c>
      <c r="FG395" s="3">
        <f t="shared" si="206"/>
        <v>0</v>
      </c>
      <c r="FH395" s="3">
        <f t="shared" si="206"/>
        <v>0</v>
      </c>
      <c r="FI395" s="3">
        <f t="shared" si="206"/>
        <v>0</v>
      </c>
      <c r="FJ395" s="3">
        <f t="shared" si="206"/>
        <v>0</v>
      </c>
      <c r="FK395" s="3">
        <f t="shared" si="206"/>
        <v>0</v>
      </c>
      <c r="FL395" s="3">
        <f t="shared" si="206"/>
        <v>0</v>
      </c>
      <c r="FM395" s="3">
        <f t="shared" si="206"/>
        <v>0</v>
      </c>
      <c r="FN395" s="3">
        <f t="shared" si="206"/>
        <v>0</v>
      </c>
      <c r="FO395" s="3">
        <f t="shared" si="206"/>
        <v>0</v>
      </c>
      <c r="FP395" s="3">
        <f t="shared" si="206"/>
        <v>0</v>
      </c>
      <c r="FQ395" s="3">
        <f t="shared" si="206"/>
        <v>0</v>
      </c>
      <c r="FR395" s="3">
        <f t="shared" si="206"/>
        <v>0</v>
      </c>
      <c r="FS395" s="3">
        <f t="shared" ref="FS395:GX395" si="207">FS402</f>
        <v>0</v>
      </c>
      <c r="FT395" s="3">
        <f t="shared" si="207"/>
        <v>0</v>
      </c>
      <c r="FU395" s="3">
        <f t="shared" si="207"/>
        <v>0</v>
      </c>
      <c r="FV395" s="3">
        <f t="shared" si="207"/>
        <v>0</v>
      </c>
      <c r="FW395" s="3">
        <f t="shared" si="207"/>
        <v>0</v>
      </c>
      <c r="FX395" s="3">
        <f t="shared" si="207"/>
        <v>0</v>
      </c>
      <c r="FY395" s="3">
        <f t="shared" si="207"/>
        <v>0</v>
      </c>
      <c r="FZ395" s="3">
        <f t="shared" si="207"/>
        <v>0</v>
      </c>
      <c r="GA395" s="3">
        <f t="shared" si="207"/>
        <v>0</v>
      </c>
      <c r="GB395" s="3">
        <f t="shared" si="207"/>
        <v>0</v>
      </c>
      <c r="GC395" s="3">
        <f t="shared" si="207"/>
        <v>0</v>
      </c>
      <c r="GD395" s="3">
        <f t="shared" si="207"/>
        <v>0</v>
      </c>
      <c r="GE395" s="3">
        <f t="shared" si="207"/>
        <v>0</v>
      </c>
      <c r="GF395" s="3">
        <f t="shared" si="207"/>
        <v>0</v>
      </c>
      <c r="GG395" s="3">
        <f t="shared" si="207"/>
        <v>0</v>
      </c>
      <c r="GH395" s="3">
        <f t="shared" si="207"/>
        <v>0</v>
      </c>
      <c r="GI395" s="3">
        <f t="shared" si="207"/>
        <v>0</v>
      </c>
      <c r="GJ395" s="3">
        <f t="shared" si="207"/>
        <v>0</v>
      </c>
      <c r="GK395" s="3">
        <f t="shared" si="207"/>
        <v>0</v>
      </c>
      <c r="GL395" s="3">
        <f t="shared" si="207"/>
        <v>0</v>
      </c>
      <c r="GM395" s="3">
        <f t="shared" si="207"/>
        <v>0</v>
      </c>
      <c r="GN395" s="3">
        <f t="shared" si="207"/>
        <v>0</v>
      </c>
      <c r="GO395" s="3">
        <f t="shared" si="207"/>
        <v>0</v>
      </c>
      <c r="GP395" s="3">
        <f t="shared" si="207"/>
        <v>0</v>
      </c>
      <c r="GQ395" s="3">
        <f t="shared" si="207"/>
        <v>0</v>
      </c>
      <c r="GR395" s="3">
        <f t="shared" si="207"/>
        <v>0</v>
      </c>
      <c r="GS395" s="3">
        <f t="shared" si="207"/>
        <v>0</v>
      </c>
      <c r="GT395" s="3">
        <f t="shared" si="207"/>
        <v>0</v>
      </c>
      <c r="GU395" s="3">
        <f t="shared" si="207"/>
        <v>0</v>
      </c>
      <c r="GV395" s="3">
        <f t="shared" si="207"/>
        <v>0</v>
      </c>
      <c r="GW395" s="3">
        <f t="shared" si="207"/>
        <v>0</v>
      </c>
      <c r="GX395" s="3">
        <f t="shared" si="207"/>
        <v>0</v>
      </c>
    </row>
    <row r="397" spans="1:245" x14ac:dyDescent="0.2">
      <c r="A397">
        <v>17</v>
      </c>
      <c r="B397">
        <v>1</v>
      </c>
      <c r="C397">
        <f>ROW(SmtRes!A82)</f>
        <v>82</v>
      </c>
      <c r="D397">
        <f>ROW(EtalonRes!A82)</f>
        <v>82</v>
      </c>
      <c r="E397" t="s">
        <v>187</v>
      </c>
      <c r="F397" t="s">
        <v>131</v>
      </c>
      <c r="G397" t="s">
        <v>132</v>
      </c>
      <c r="H397" t="s">
        <v>18</v>
      </c>
      <c r="I397">
        <f>ROUND(104.37/100,9)</f>
        <v>1.0437000000000001</v>
      </c>
      <c r="J397">
        <v>0</v>
      </c>
      <c r="K397">
        <f>ROUND(104.37/100,9)</f>
        <v>1.0437000000000001</v>
      </c>
      <c r="O397">
        <f>ROUND(CP397,2)</f>
        <v>30156.41</v>
      </c>
      <c r="P397">
        <f>ROUND(CQ397*I397,2)</f>
        <v>68.13</v>
      </c>
      <c r="Q397">
        <f>ROUND(CR397*I397,2)</f>
        <v>0</v>
      </c>
      <c r="R397">
        <f>ROUND(CS397*I397,2)</f>
        <v>0</v>
      </c>
      <c r="S397">
        <f>ROUND(CT397*I397,2)</f>
        <v>30088.28</v>
      </c>
      <c r="T397">
        <f>ROUND(CU397*I397,2)</f>
        <v>0</v>
      </c>
      <c r="U397">
        <f>CV397*I397</f>
        <v>107.54284800000002</v>
      </c>
      <c r="V397">
        <f>CW397*I397</f>
        <v>0</v>
      </c>
      <c r="W397">
        <f>ROUND(CX397*I397,2)</f>
        <v>0</v>
      </c>
      <c r="X397">
        <f t="shared" ref="X397:Y400" si="208">ROUND(CY397,2)</f>
        <v>21061.8</v>
      </c>
      <c r="Y397">
        <f t="shared" si="208"/>
        <v>3008.83</v>
      </c>
      <c r="AA397">
        <v>75525569</v>
      </c>
      <c r="AB397">
        <f>ROUND((AC397+AD397+AF397),6)</f>
        <v>28893.759999999998</v>
      </c>
      <c r="AC397">
        <f>ROUND((((ES397*4)*4)),6)</f>
        <v>65.28</v>
      </c>
      <c r="AD397">
        <f>ROUND((((((ET397*4)*4))-(((EU397*4)*4)))+AE397),6)</f>
        <v>0</v>
      </c>
      <c r="AE397">
        <f>ROUND((((EU397*4)*4)),6)</f>
        <v>0</v>
      </c>
      <c r="AF397">
        <f>ROUND(((((EV397*4)*4)*2)),6)</f>
        <v>28828.48</v>
      </c>
      <c r="AG397">
        <f>ROUND((AP397),6)</f>
        <v>0</v>
      </c>
      <c r="AH397">
        <f>((((EW397*4)*4)*2))</f>
        <v>103.04</v>
      </c>
      <c r="AI397">
        <f>(((EX397*4)*4))</f>
        <v>0</v>
      </c>
      <c r="AJ397">
        <f>(AS397)</f>
        <v>0</v>
      </c>
      <c r="AK397">
        <v>904.97</v>
      </c>
      <c r="AL397">
        <v>4.08</v>
      </c>
      <c r="AM397">
        <v>0</v>
      </c>
      <c r="AN397">
        <v>0</v>
      </c>
      <c r="AO397">
        <v>900.89</v>
      </c>
      <c r="AP397">
        <v>0</v>
      </c>
      <c r="AQ397">
        <v>3.22</v>
      </c>
      <c r="AR397">
        <v>0</v>
      </c>
      <c r="AS397">
        <v>0</v>
      </c>
      <c r="AT397">
        <v>70</v>
      </c>
      <c r="AU397">
        <v>10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4</v>
      </c>
      <c r="BJ397" t="s">
        <v>133</v>
      </c>
      <c r="BM397">
        <v>0</v>
      </c>
      <c r="BN397">
        <v>0</v>
      </c>
      <c r="BO397" t="s">
        <v>3</v>
      </c>
      <c r="BP397">
        <v>0</v>
      </c>
      <c r="BQ397">
        <v>1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70</v>
      </c>
      <c r="CA397">
        <v>10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134</v>
      </c>
      <c r="CO397">
        <v>0</v>
      </c>
      <c r="CP397">
        <f>(P397+Q397+S397)</f>
        <v>30156.41</v>
      </c>
      <c r="CQ397">
        <f>(AC397*BC397*AW397)</f>
        <v>65.28</v>
      </c>
      <c r="CR397">
        <f>((((((ET397*4)*4))*BB397-(((EU397*4)*4))*BS397)+AE397*BS397)*AV397)</f>
        <v>0</v>
      </c>
      <c r="CS397">
        <f>(AE397*BS397*AV397)</f>
        <v>0</v>
      </c>
      <c r="CT397">
        <f>(AF397*BA397*AV397)</f>
        <v>28828.48</v>
      </c>
      <c r="CU397">
        <f>AG397</f>
        <v>0</v>
      </c>
      <c r="CV397">
        <f>(AH397*AV397)</f>
        <v>103.04</v>
      </c>
      <c r="CW397">
        <f t="shared" ref="CW397:CX400" si="209">AI397</f>
        <v>0</v>
      </c>
      <c r="CX397">
        <f t="shared" si="209"/>
        <v>0</v>
      </c>
      <c r="CY397">
        <f>((S397*BZ397)/100)</f>
        <v>21061.796000000002</v>
      </c>
      <c r="CZ397">
        <f>((S397*CA397)/100)</f>
        <v>3008.828</v>
      </c>
      <c r="DC397" t="s">
        <v>3</v>
      </c>
      <c r="DD397" t="s">
        <v>182</v>
      </c>
      <c r="DE397" t="s">
        <v>182</v>
      </c>
      <c r="DF397" t="s">
        <v>182</v>
      </c>
      <c r="DG397" t="s">
        <v>188</v>
      </c>
      <c r="DH397" t="s">
        <v>3</v>
      </c>
      <c r="DI397" t="s">
        <v>188</v>
      </c>
      <c r="DJ397" t="s">
        <v>182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1005</v>
      </c>
      <c r="DV397" t="s">
        <v>18</v>
      </c>
      <c r="DW397" t="s">
        <v>18</v>
      </c>
      <c r="DX397">
        <v>100</v>
      </c>
      <c r="DZ397" t="s">
        <v>3</v>
      </c>
      <c r="EA397" t="s">
        <v>3</v>
      </c>
      <c r="EB397" t="s">
        <v>3</v>
      </c>
      <c r="EC397" t="s">
        <v>3</v>
      </c>
      <c r="EE397">
        <v>75226705</v>
      </c>
      <c r="EF397">
        <v>1</v>
      </c>
      <c r="EG397" t="s">
        <v>21</v>
      </c>
      <c r="EH397">
        <v>0</v>
      </c>
      <c r="EI397" t="s">
        <v>3</v>
      </c>
      <c r="EJ397">
        <v>4</v>
      </c>
      <c r="EK397">
        <v>0</v>
      </c>
      <c r="EL397" t="s">
        <v>22</v>
      </c>
      <c r="EM397" t="s">
        <v>23</v>
      </c>
      <c r="EO397" t="s">
        <v>136</v>
      </c>
      <c r="EQ397">
        <v>0</v>
      </c>
      <c r="ER397">
        <v>904.97</v>
      </c>
      <c r="ES397">
        <v>4.08</v>
      </c>
      <c r="ET397">
        <v>0</v>
      </c>
      <c r="EU397">
        <v>0</v>
      </c>
      <c r="EV397">
        <v>900.89</v>
      </c>
      <c r="EW397">
        <v>3.22</v>
      </c>
      <c r="EX397">
        <v>0</v>
      </c>
      <c r="EY397">
        <v>0</v>
      </c>
      <c r="FQ397">
        <v>0</v>
      </c>
      <c r="FR397">
        <f>ROUND(IF(BI397=3,GM397,0),2)</f>
        <v>0</v>
      </c>
      <c r="FS397">
        <v>0</v>
      </c>
      <c r="FX397">
        <v>70</v>
      </c>
      <c r="FY397">
        <v>10</v>
      </c>
      <c r="GA397" t="s">
        <v>3</v>
      </c>
      <c r="GD397">
        <v>0</v>
      </c>
      <c r="GF397">
        <v>1115372515</v>
      </c>
      <c r="GG397">
        <v>2</v>
      </c>
      <c r="GH397">
        <v>1</v>
      </c>
      <c r="GI397">
        <v>-2</v>
      </c>
      <c r="GJ397">
        <v>0</v>
      </c>
      <c r="GK397">
        <f>ROUND(R397*(R12)/100,2)</f>
        <v>0</v>
      </c>
      <c r="GL397">
        <f>ROUND(IF(AND(BH397=3,BI397=3,FS397&lt;&gt;0),P397,0),2)</f>
        <v>0</v>
      </c>
      <c r="GM397">
        <f>ROUND(O397+X397+Y397+GK397,2)+GX397</f>
        <v>54227.040000000001</v>
      </c>
      <c r="GN397">
        <f>IF(OR(BI397=0,BI397=1),GM397-GX397,0)</f>
        <v>0</v>
      </c>
      <c r="GO397">
        <f>IF(BI397=2,GM397-GX397,0)</f>
        <v>0</v>
      </c>
      <c r="GP397">
        <f>IF(BI397=4,GM397-GX397,0)</f>
        <v>54227.040000000001</v>
      </c>
      <c r="GR397">
        <v>0</v>
      </c>
      <c r="GS397">
        <v>3</v>
      </c>
      <c r="GT397">
        <v>0</v>
      </c>
      <c r="GU397" t="s">
        <v>3</v>
      </c>
      <c r="GV397">
        <f>ROUND((GT397),6)</f>
        <v>0</v>
      </c>
      <c r="GW397">
        <v>1</v>
      </c>
      <c r="GX397">
        <f>ROUND(HC397*I397,2)</f>
        <v>0</v>
      </c>
      <c r="HA397">
        <v>0</v>
      </c>
      <c r="HB397">
        <v>0</v>
      </c>
      <c r="HC397">
        <f>GV397*GW397</f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45" x14ac:dyDescent="0.2">
      <c r="A398">
        <v>18</v>
      </c>
      <c r="B398">
        <v>1</v>
      </c>
      <c r="C398">
        <v>82</v>
      </c>
      <c r="E398" t="s">
        <v>189</v>
      </c>
      <c r="F398" t="s">
        <v>25</v>
      </c>
      <c r="G398" t="s">
        <v>26</v>
      </c>
      <c r="H398" t="s">
        <v>27</v>
      </c>
      <c r="I398">
        <f>I397*J398</f>
        <v>-1.1689440000000002</v>
      </c>
      <c r="J398">
        <v>-1.1200000000000001</v>
      </c>
      <c r="K398">
        <v>-3.5000000000000003E-2</v>
      </c>
      <c r="O398">
        <f>ROUND(CP398,2)</f>
        <v>-58.25</v>
      </c>
      <c r="P398">
        <f>ROUND(CQ398*I398,2)</f>
        <v>-58.25</v>
      </c>
      <c r="Q398">
        <f>ROUND(CR398*I398,2)</f>
        <v>0</v>
      </c>
      <c r="R398">
        <f>ROUND(CS398*I398,2)</f>
        <v>0</v>
      </c>
      <c r="S398">
        <f>ROUND(CT398*I398,2)</f>
        <v>0</v>
      </c>
      <c r="T398">
        <f>ROUND(CU398*I398,2)</f>
        <v>0</v>
      </c>
      <c r="U398">
        <f>CV398*I398</f>
        <v>0</v>
      </c>
      <c r="V398">
        <f>CW398*I398</f>
        <v>0</v>
      </c>
      <c r="W398">
        <f>ROUND(CX398*I398,2)</f>
        <v>0</v>
      </c>
      <c r="X398">
        <f t="shared" si="208"/>
        <v>0</v>
      </c>
      <c r="Y398">
        <f t="shared" si="208"/>
        <v>0</v>
      </c>
      <c r="AA398">
        <v>75525569</v>
      </c>
      <c r="AB398">
        <f>ROUND((AC398+AD398+AF398),6)</f>
        <v>49.83</v>
      </c>
      <c r="AC398">
        <f>ROUND((ES398),6)</f>
        <v>49.83</v>
      </c>
      <c r="AD398">
        <f>ROUND((((ET398)-(EU398))+AE398),6)</f>
        <v>0</v>
      </c>
      <c r="AE398">
        <f>ROUND((EU398),6)</f>
        <v>0</v>
      </c>
      <c r="AF398">
        <f>ROUND((EV398),6)</f>
        <v>0</v>
      </c>
      <c r="AG398">
        <f>ROUND((AP398),6)</f>
        <v>0</v>
      </c>
      <c r="AH398">
        <f>(EW398)</f>
        <v>0</v>
      </c>
      <c r="AI398">
        <f>(EX398)</f>
        <v>0</v>
      </c>
      <c r="AJ398">
        <f>(AS398)</f>
        <v>0</v>
      </c>
      <c r="AK398">
        <v>49.83</v>
      </c>
      <c r="AL398">
        <v>49.83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70</v>
      </c>
      <c r="AU398">
        <v>10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4</v>
      </c>
      <c r="BJ398" t="s">
        <v>28</v>
      </c>
      <c r="BM398">
        <v>0</v>
      </c>
      <c r="BN398">
        <v>0</v>
      </c>
      <c r="BO398" t="s">
        <v>3</v>
      </c>
      <c r="BP398">
        <v>0</v>
      </c>
      <c r="BQ398">
        <v>1</v>
      </c>
      <c r="BR398">
        <v>1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70</v>
      </c>
      <c r="CA398">
        <v>10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>(P398+Q398+S398)</f>
        <v>-58.25</v>
      </c>
      <c r="CQ398">
        <f>(AC398*BC398*AW398)</f>
        <v>49.83</v>
      </c>
      <c r="CR398">
        <f>((((ET398)*BB398-(EU398)*BS398)+AE398*BS398)*AV398)</f>
        <v>0</v>
      </c>
      <c r="CS398">
        <f>(AE398*BS398*AV398)</f>
        <v>0</v>
      </c>
      <c r="CT398">
        <f>(AF398*BA398*AV398)</f>
        <v>0</v>
      </c>
      <c r="CU398">
        <f>AG398</f>
        <v>0</v>
      </c>
      <c r="CV398">
        <f>(AH398*AV398)</f>
        <v>0</v>
      </c>
      <c r="CW398">
        <f t="shared" si="209"/>
        <v>0</v>
      </c>
      <c r="CX398">
        <f t="shared" si="209"/>
        <v>0</v>
      </c>
      <c r="CY398">
        <f>((S398*BZ398)/100)</f>
        <v>0</v>
      </c>
      <c r="CZ398">
        <f>((S398*CA398)/100)</f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1007</v>
      </c>
      <c r="DV398" t="s">
        <v>27</v>
      </c>
      <c r="DW398" t="s">
        <v>27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75226705</v>
      </c>
      <c r="EF398">
        <v>1</v>
      </c>
      <c r="EG398" t="s">
        <v>21</v>
      </c>
      <c r="EH398">
        <v>0</v>
      </c>
      <c r="EI398" t="s">
        <v>3</v>
      </c>
      <c r="EJ398">
        <v>4</v>
      </c>
      <c r="EK398">
        <v>0</v>
      </c>
      <c r="EL398" t="s">
        <v>22</v>
      </c>
      <c r="EM398" t="s">
        <v>23</v>
      </c>
      <c r="EO398" t="s">
        <v>3</v>
      </c>
      <c r="EQ398">
        <v>0</v>
      </c>
      <c r="ER398">
        <v>49.83</v>
      </c>
      <c r="ES398">
        <v>49.83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f>ROUND(IF(BI398=3,GM398,0),2)</f>
        <v>0</v>
      </c>
      <c r="FS398">
        <v>0</v>
      </c>
      <c r="FX398">
        <v>70</v>
      </c>
      <c r="FY398">
        <v>10</v>
      </c>
      <c r="GA398" t="s">
        <v>3</v>
      </c>
      <c r="GD398">
        <v>0</v>
      </c>
      <c r="GF398">
        <v>973433911</v>
      </c>
      <c r="GG398">
        <v>2</v>
      </c>
      <c r="GH398">
        <v>1</v>
      </c>
      <c r="GI398">
        <v>-2</v>
      </c>
      <c r="GJ398">
        <v>0</v>
      </c>
      <c r="GK398">
        <f>ROUND(R398*(R12)/100,2)</f>
        <v>0</v>
      </c>
      <c r="GL398">
        <f>ROUND(IF(AND(BH398=3,BI398=3,FS398&lt;&gt;0),P398,0),2)</f>
        <v>0</v>
      </c>
      <c r="GM398">
        <f>ROUND(O398+X398+Y398+GK398,2)+GX398</f>
        <v>-58.25</v>
      </c>
      <c r="GN398">
        <f>IF(OR(BI398=0,BI398=1),GM398-GX398,0)</f>
        <v>0</v>
      </c>
      <c r="GO398">
        <f>IF(BI398=2,GM398-GX398,0)</f>
        <v>0</v>
      </c>
      <c r="GP398">
        <f>IF(BI398=4,GM398-GX398,0)</f>
        <v>-58.25</v>
      </c>
      <c r="GR398">
        <v>0</v>
      </c>
      <c r="GS398">
        <v>3</v>
      </c>
      <c r="GT398">
        <v>0</v>
      </c>
      <c r="GU398" t="s">
        <v>3</v>
      </c>
      <c r="GV398">
        <f>ROUND((GT398),6)</f>
        <v>0</v>
      </c>
      <c r="GW398">
        <v>1</v>
      </c>
      <c r="GX398">
        <f>ROUND(HC398*I398,2)</f>
        <v>0</v>
      </c>
      <c r="HA398">
        <v>0</v>
      </c>
      <c r="HB398">
        <v>0</v>
      </c>
      <c r="HC398">
        <f>GV398*GW398</f>
        <v>0</v>
      </c>
      <c r="HE398" t="s">
        <v>3</v>
      </c>
      <c r="HF398" t="s">
        <v>3</v>
      </c>
      <c r="HM398" t="s">
        <v>188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45" x14ac:dyDescent="0.2">
      <c r="A399">
        <v>17</v>
      </c>
      <c r="B399">
        <v>1</v>
      </c>
      <c r="C399">
        <f>ROW(SmtRes!A85)</f>
        <v>85</v>
      </c>
      <c r="D399">
        <f>ROW(EtalonRes!A85)</f>
        <v>85</v>
      </c>
      <c r="E399" t="s">
        <v>190</v>
      </c>
      <c r="F399" t="s">
        <v>191</v>
      </c>
      <c r="G399" t="s">
        <v>192</v>
      </c>
      <c r="H399" t="s">
        <v>18</v>
      </c>
      <c r="I399">
        <f>ROUND(1600.1/100,9)</f>
        <v>16.001000000000001</v>
      </c>
      <c r="J399">
        <v>0</v>
      </c>
      <c r="K399">
        <f>ROUND(1600.1/100,9)</f>
        <v>16.001000000000001</v>
      </c>
      <c r="O399">
        <f>ROUND(CP399,2)</f>
        <v>101479.88</v>
      </c>
      <c r="P399">
        <f>ROUND(CQ399*I399,2)</f>
        <v>4781.87</v>
      </c>
      <c r="Q399">
        <f>ROUND(CR399*I399,2)</f>
        <v>0</v>
      </c>
      <c r="R399">
        <f>ROUND(CS399*I399,2)</f>
        <v>0</v>
      </c>
      <c r="S399">
        <f>ROUND(CT399*I399,2)</f>
        <v>96698.01</v>
      </c>
      <c r="T399">
        <f>ROUND(CU399*I399,2)</f>
        <v>0</v>
      </c>
      <c r="U399">
        <f>CV399*I399</f>
        <v>345.6216</v>
      </c>
      <c r="V399">
        <f>CW399*I399</f>
        <v>0</v>
      </c>
      <c r="W399">
        <f>ROUND(CX399*I399,2)</f>
        <v>0</v>
      </c>
      <c r="X399">
        <f t="shared" si="208"/>
        <v>67688.61</v>
      </c>
      <c r="Y399">
        <f t="shared" si="208"/>
        <v>9669.7999999999993</v>
      </c>
      <c r="AA399">
        <v>75525569</v>
      </c>
      <c r="AB399">
        <f>ROUND((AC399+AD399+AF399),6)</f>
        <v>6342.0959999999995</v>
      </c>
      <c r="AC399">
        <f>ROUND(((((ES399*4)*4)*0.3)),6)</f>
        <v>298.84800000000001</v>
      </c>
      <c r="AD399">
        <f>ROUND(((((((ET399*4)*4)*0.3))-((((EU399*4)*4)*0.3)))+AE399),6)</f>
        <v>0</v>
      </c>
      <c r="AE399">
        <f>ROUND(((((EU399*4)*4)*0.3)),6)</f>
        <v>0</v>
      </c>
      <c r="AF399">
        <f>ROUND(((((EV399*4)*4)*0.3)),6)</f>
        <v>6043.2479999999996</v>
      </c>
      <c r="AG399">
        <f>ROUND((AP399),6)</f>
        <v>0</v>
      </c>
      <c r="AH399">
        <f>((((EW399*4)*4)*0.3))</f>
        <v>21.599999999999998</v>
      </c>
      <c r="AI399">
        <f>((((EX399*4)*4)*0.3))</f>
        <v>0</v>
      </c>
      <c r="AJ399">
        <f>(AS399)</f>
        <v>0</v>
      </c>
      <c r="AK399">
        <v>1321.27</v>
      </c>
      <c r="AL399">
        <v>62.26</v>
      </c>
      <c r="AM399">
        <v>0</v>
      </c>
      <c r="AN399">
        <v>0</v>
      </c>
      <c r="AO399">
        <v>1259.01</v>
      </c>
      <c r="AP399">
        <v>0</v>
      </c>
      <c r="AQ399">
        <v>4.5</v>
      </c>
      <c r="AR399">
        <v>0</v>
      </c>
      <c r="AS399">
        <v>0</v>
      </c>
      <c r="AT399">
        <v>70</v>
      </c>
      <c r="AU399">
        <v>10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4</v>
      </c>
      <c r="BJ399" t="s">
        <v>193</v>
      </c>
      <c r="BM399">
        <v>0</v>
      </c>
      <c r="BN399">
        <v>0</v>
      </c>
      <c r="BO399" t="s">
        <v>3</v>
      </c>
      <c r="BP399">
        <v>0</v>
      </c>
      <c r="BQ399">
        <v>1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70</v>
      </c>
      <c r="CA399">
        <v>10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>(P399+Q399+S399)</f>
        <v>101479.87999999999</v>
      </c>
      <c r="CQ399">
        <f>(AC399*BC399*AW399)</f>
        <v>298.84800000000001</v>
      </c>
      <c r="CR399">
        <f>(((((((ET399*4)*4)*0.3))*BB399-((((EU399*4)*4)*0.3))*BS399)+AE399*BS399)*AV399)</f>
        <v>0</v>
      </c>
      <c r="CS399">
        <f>(AE399*BS399*AV399)</f>
        <v>0</v>
      </c>
      <c r="CT399">
        <f>(AF399*BA399*AV399)</f>
        <v>6043.2479999999996</v>
      </c>
      <c r="CU399">
        <f>AG399</f>
        <v>0</v>
      </c>
      <c r="CV399">
        <f>(AH399*AV399)</f>
        <v>21.599999999999998</v>
      </c>
      <c r="CW399">
        <f t="shared" si="209"/>
        <v>0</v>
      </c>
      <c r="CX399">
        <f t="shared" si="209"/>
        <v>0</v>
      </c>
      <c r="CY399">
        <f>((S399*BZ399)/100)</f>
        <v>67688.606999999989</v>
      </c>
      <c r="CZ399">
        <f>((S399*CA399)/100)</f>
        <v>9669.8009999999995</v>
      </c>
      <c r="DC399" t="s">
        <v>3</v>
      </c>
      <c r="DD399" t="s">
        <v>194</v>
      </c>
      <c r="DE399" t="s">
        <v>194</v>
      </c>
      <c r="DF399" t="s">
        <v>194</v>
      </c>
      <c r="DG399" t="s">
        <v>194</v>
      </c>
      <c r="DH399" t="s">
        <v>3</v>
      </c>
      <c r="DI399" t="s">
        <v>194</v>
      </c>
      <c r="DJ399" t="s">
        <v>194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1005</v>
      </c>
      <c r="DV399" t="s">
        <v>18</v>
      </c>
      <c r="DW399" t="s">
        <v>18</v>
      </c>
      <c r="DX399">
        <v>100</v>
      </c>
      <c r="DZ399" t="s">
        <v>3</v>
      </c>
      <c r="EA399" t="s">
        <v>3</v>
      </c>
      <c r="EB399" t="s">
        <v>3</v>
      </c>
      <c r="EC399" t="s">
        <v>3</v>
      </c>
      <c r="EE399">
        <v>75226705</v>
      </c>
      <c r="EF399">
        <v>1</v>
      </c>
      <c r="EG399" t="s">
        <v>21</v>
      </c>
      <c r="EH399">
        <v>0</v>
      </c>
      <c r="EI399" t="s">
        <v>3</v>
      </c>
      <c r="EJ399">
        <v>4</v>
      </c>
      <c r="EK399">
        <v>0</v>
      </c>
      <c r="EL399" t="s">
        <v>22</v>
      </c>
      <c r="EM399" t="s">
        <v>23</v>
      </c>
      <c r="EO399" t="s">
        <v>3</v>
      </c>
      <c r="EQ399">
        <v>0</v>
      </c>
      <c r="ER399">
        <v>1321.27</v>
      </c>
      <c r="ES399">
        <v>62.26</v>
      </c>
      <c r="ET399">
        <v>0</v>
      </c>
      <c r="EU399">
        <v>0</v>
      </c>
      <c r="EV399">
        <v>1259.01</v>
      </c>
      <c r="EW399">
        <v>4.5</v>
      </c>
      <c r="EX399">
        <v>0</v>
      </c>
      <c r="EY399">
        <v>0</v>
      </c>
      <c r="FQ399">
        <v>0</v>
      </c>
      <c r="FR399">
        <f>ROUND(IF(BI399=3,GM399,0),2)</f>
        <v>0</v>
      </c>
      <c r="FS399">
        <v>0</v>
      </c>
      <c r="FX399">
        <v>70</v>
      </c>
      <c r="FY399">
        <v>10</v>
      </c>
      <c r="GA399" t="s">
        <v>3</v>
      </c>
      <c r="GD399">
        <v>0</v>
      </c>
      <c r="GF399">
        <v>-1763700095</v>
      </c>
      <c r="GG399">
        <v>2</v>
      </c>
      <c r="GH399">
        <v>1</v>
      </c>
      <c r="GI399">
        <v>-2</v>
      </c>
      <c r="GJ399">
        <v>0</v>
      </c>
      <c r="GK399">
        <f>ROUND(R399*(R12)/100,2)</f>
        <v>0</v>
      </c>
      <c r="GL399">
        <f>ROUND(IF(AND(BH399=3,BI399=3,FS399&lt;&gt;0),P399,0),2)</f>
        <v>0</v>
      </c>
      <c r="GM399">
        <f>ROUND(O399+X399+Y399+GK399,2)+GX399</f>
        <v>178838.29</v>
      </c>
      <c r="GN399">
        <f>IF(OR(BI399=0,BI399=1),GM399-GX399,0)</f>
        <v>0</v>
      </c>
      <c r="GO399">
        <f>IF(BI399=2,GM399-GX399,0)</f>
        <v>0</v>
      </c>
      <c r="GP399">
        <f>IF(BI399=4,GM399-GX399,0)</f>
        <v>178838.29</v>
      </c>
      <c r="GR399">
        <v>0</v>
      </c>
      <c r="GS399">
        <v>3</v>
      </c>
      <c r="GT399">
        <v>0</v>
      </c>
      <c r="GU399" t="s">
        <v>3</v>
      </c>
      <c r="GV399">
        <f>ROUND((GT399),6)</f>
        <v>0</v>
      </c>
      <c r="GW399">
        <v>1</v>
      </c>
      <c r="GX399">
        <f>ROUND(HC399*I399,2)</f>
        <v>0</v>
      </c>
      <c r="HA399">
        <v>0</v>
      </c>
      <c r="HB399">
        <v>0</v>
      </c>
      <c r="HC399">
        <f>GV399*GW399</f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45" x14ac:dyDescent="0.2">
      <c r="A400">
        <v>18</v>
      </c>
      <c r="B400">
        <v>1</v>
      </c>
      <c r="C400">
        <v>85</v>
      </c>
      <c r="E400" t="s">
        <v>195</v>
      </c>
      <c r="F400" t="s">
        <v>25</v>
      </c>
      <c r="G400" t="s">
        <v>26</v>
      </c>
      <c r="H400" t="s">
        <v>27</v>
      </c>
      <c r="I400">
        <f>I399*J400</f>
        <v>-2.304144</v>
      </c>
      <c r="J400">
        <v>-0.14399999999999999</v>
      </c>
      <c r="K400">
        <v>-0.03</v>
      </c>
      <c r="O400">
        <f>ROUND(CP400,2)</f>
        <v>-114.82</v>
      </c>
      <c r="P400">
        <f>ROUND(CQ400*I400,2)</f>
        <v>-114.82</v>
      </c>
      <c r="Q400">
        <f>ROUND(CR400*I400,2)</f>
        <v>0</v>
      </c>
      <c r="R400">
        <f>ROUND(CS400*I400,2)</f>
        <v>0</v>
      </c>
      <c r="S400">
        <f>ROUND(CT400*I400,2)</f>
        <v>0</v>
      </c>
      <c r="T400">
        <f>ROUND(CU400*I400,2)</f>
        <v>0</v>
      </c>
      <c r="U400">
        <f>CV400*I400</f>
        <v>0</v>
      </c>
      <c r="V400">
        <f>CW400*I400</f>
        <v>0</v>
      </c>
      <c r="W400">
        <f>ROUND(CX400*I400,2)</f>
        <v>0</v>
      </c>
      <c r="X400">
        <f t="shared" si="208"/>
        <v>0</v>
      </c>
      <c r="Y400">
        <f t="shared" si="208"/>
        <v>0</v>
      </c>
      <c r="AA400">
        <v>75525569</v>
      </c>
      <c r="AB400">
        <f>ROUND((AC400+AD400+AF400),6)</f>
        <v>49.83</v>
      </c>
      <c r="AC400">
        <f>ROUND((ES400),6)</f>
        <v>49.83</v>
      </c>
      <c r="AD400">
        <f>ROUND((((ET400)-(EU400))+AE400),6)</f>
        <v>0</v>
      </c>
      <c r="AE400">
        <f>ROUND((EU400),6)</f>
        <v>0</v>
      </c>
      <c r="AF400">
        <f>ROUND((EV400),6)</f>
        <v>0</v>
      </c>
      <c r="AG400">
        <f>ROUND((AP400),6)</f>
        <v>0</v>
      </c>
      <c r="AH400">
        <f>(EW400)</f>
        <v>0</v>
      </c>
      <c r="AI400">
        <f>(EX400)</f>
        <v>0</v>
      </c>
      <c r="AJ400">
        <f>(AS400)</f>
        <v>0</v>
      </c>
      <c r="AK400">
        <v>49.83</v>
      </c>
      <c r="AL400">
        <v>49.83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70</v>
      </c>
      <c r="AU400">
        <v>10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4</v>
      </c>
      <c r="BJ400" t="s">
        <v>28</v>
      </c>
      <c r="BM400">
        <v>0</v>
      </c>
      <c r="BN400">
        <v>0</v>
      </c>
      <c r="BO400" t="s">
        <v>3</v>
      </c>
      <c r="BP400">
        <v>0</v>
      </c>
      <c r="BQ400">
        <v>1</v>
      </c>
      <c r="BR400">
        <v>1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70</v>
      </c>
      <c r="CA400">
        <v>10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>(P400+Q400+S400)</f>
        <v>-114.82</v>
      </c>
      <c r="CQ400">
        <f>(AC400*BC400*AW400)</f>
        <v>49.83</v>
      </c>
      <c r="CR400">
        <f>((((ET400)*BB400-(EU400)*BS400)+AE400*BS400)*AV400)</f>
        <v>0</v>
      </c>
      <c r="CS400">
        <f>(AE400*BS400*AV400)</f>
        <v>0</v>
      </c>
      <c r="CT400">
        <f>(AF400*BA400*AV400)</f>
        <v>0</v>
      </c>
      <c r="CU400">
        <f>AG400</f>
        <v>0</v>
      </c>
      <c r="CV400">
        <f>(AH400*AV400)</f>
        <v>0</v>
      </c>
      <c r="CW400">
        <f t="shared" si="209"/>
        <v>0</v>
      </c>
      <c r="CX400">
        <f t="shared" si="209"/>
        <v>0</v>
      </c>
      <c r="CY400">
        <f>((S400*BZ400)/100)</f>
        <v>0</v>
      </c>
      <c r="CZ400">
        <f>((S400*CA400)/100)</f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1007</v>
      </c>
      <c r="DV400" t="s">
        <v>27</v>
      </c>
      <c r="DW400" t="s">
        <v>27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75226705</v>
      </c>
      <c r="EF400">
        <v>1</v>
      </c>
      <c r="EG400" t="s">
        <v>21</v>
      </c>
      <c r="EH400">
        <v>0</v>
      </c>
      <c r="EI400" t="s">
        <v>3</v>
      </c>
      <c r="EJ400">
        <v>4</v>
      </c>
      <c r="EK400">
        <v>0</v>
      </c>
      <c r="EL400" t="s">
        <v>22</v>
      </c>
      <c r="EM400" t="s">
        <v>23</v>
      </c>
      <c r="EO400" t="s">
        <v>3</v>
      </c>
      <c r="EQ400">
        <v>0</v>
      </c>
      <c r="ER400">
        <v>49.83</v>
      </c>
      <c r="ES400">
        <v>49.83</v>
      </c>
      <c r="ET400">
        <v>0</v>
      </c>
      <c r="EU400">
        <v>0</v>
      </c>
      <c r="EV400">
        <v>0</v>
      </c>
      <c r="EW400">
        <v>0</v>
      </c>
      <c r="EX400">
        <v>0</v>
      </c>
      <c r="FQ400">
        <v>0</v>
      </c>
      <c r="FR400">
        <f>ROUND(IF(BI400=3,GM400,0),2)</f>
        <v>0</v>
      </c>
      <c r="FS400">
        <v>0</v>
      </c>
      <c r="FX400">
        <v>70</v>
      </c>
      <c r="FY400">
        <v>10</v>
      </c>
      <c r="GA400" t="s">
        <v>3</v>
      </c>
      <c r="GD400">
        <v>0</v>
      </c>
      <c r="GF400">
        <v>973433911</v>
      </c>
      <c r="GG400">
        <v>2</v>
      </c>
      <c r="GH400">
        <v>1</v>
      </c>
      <c r="GI400">
        <v>-2</v>
      </c>
      <c r="GJ400">
        <v>0</v>
      </c>
      <c r="GK400">
        <f>ROUND(R400*(R12)/100,2)</f>
        <v>0</v>
      </c>
      <c r="GL400">
        <f>ROUND(IF(AND(BH400=3,BI400=3,FS400&lt;&gt;0),P400,0),2)</f>
        <v>0</v>
      </c>
      <c r="GM400">
        <f>ROUND(O400+X400+Y400+GK400,2)+GX400</f>
        <v>-114.82</v>
      </c>
      <c r="GN400">
        <f>IF(OR(BI400=0,BI400=1),GM400-GX400,0)</f>
        <v>0</v>
      </c>
      <c r="GO400">
        <f>IF(BI400=2,GM400-GX400,0)</f>
        <v>0</v>
      </c>
      <c r="GP400">
        <f>IF(BI400=4,GM400-GX400,0)</f>
        <v>-114.82</v>
      </c>
      <c r="GR400">
        <v>0</v>
      </c>
      <c r="GS400">
        <v>3</v>
      </c>
      <c r="GT400">
        <v>0</v>
      </c>
      <c r="GU400" t="s">
        <v>3</v>
      </c>
      <c r="GV400">
        <f>ROUND((GT400),6)</f>
        <v>0</v>
      </c>
      <c r="GW400">
        <v>1</v>
      </c>
      <c r="GX400">
        <f>ROUND(HC400*I400,2)</f>
        <v>0</v>
      </c>
      <c r="HA400">
        <v>0</v>
      </c>
      <c r="HB400">
        <v>0</v>
      </c>
      <c r="HC400">
        <f>GV400*GW400</f>
        <v>0</v>
      </c>
      <c r="HE400" t="s">
        <v>3</v>
      </c>
      <c r="HF400" t="s">
        <v>3</v>
      </c>
      <c r="HM400" t="s">
        <v>194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2" spans="1:206" x14ac:dyDescent="0.2">
      <c r="A402" s="2">
        <v>51</v>
      </c>
      <c r="B402" s="2">
        <f>B393</f>
        <v>1</v>
      </c>
      <c r="C402" s="2">
        <f>A393</f>
        <v>5</v>
      </c>
      <c r="D402" s="2">
        <f>ROW(A393)</f>
        <v>393</v>
      </c>
      <c r="E402" s="2"/>
      <c r="F402" s="2" t="str">
        <f>IF(F393&lt;&gt;"",F393,"")</f>
        <v/>
      </c>
      <c r="G402" s="2" t="str">
        <f>IF(G393&lt;&gt;"",G393,"")</f>
        <v>Мытье окон, дверей, перегородок</v>
      </c>
      <c r="H402" s="2">
        <v>0</v>
      </c>
      <c r="I402" s="2"/>
      <c r="J402" s="2"/>
      <c r="K402" s="2"/>
      <c r="L402" s="2"/>
      <c r="M402" s="2"/>
      <c r="N402" s="2"/>
      <c r="O402" s="2">
        <f t="shared" ref="O402:T402" si="210">ROUND(AB402,2)</f>
        <v>131463.22</v>
      </c>
      <c r="P402" s="2">
        <f t="shared" si="210"/>
        <v>4676.93</v>
      </c>
      <c r="Q402" s="2">
        <f t="shared" si="210"/>
        <v>0</v>
      </c>
      <c r="R402" s="2">
        <f t="shared" si="210"/>
        <v>0</v>
      </c>
      <c r="S402" s="2">
        <f t="shared" si="210"/>
        <v>126786.29</v>
      </c>
      <c r="T402" s="2">
        <f t="shared" si="210"/>
        <v>0</v>
      </c>
      <c r="U402" s="2">
        <f>AH402</f>
        <v>453.16444799999999</v>
      </c>
      <c r="V402" s="2">
        <f>AI402</f>
        <v>0</v>
      </c>
      <c r="W402" s="2">
        <f>ROUND(AJ402,2)</f>
        <v>0</v>
      </c>
      <c r="X402" s="2">
        <f>ROUND(AK402,2)</f>
        <v>88750.41</v>
      </c>
      <c r="Y402" s="2">
        <f>ROUND(AL402,2)</f>
        <v>12678.63</v>
      </c>
      <c r="Z402" s="2"/>
      <c r="AA402" s="2"/>
      <c r="AB402" s="2">
        <f>ROUND(SUMIF(AA397:AA400,"=75525569",O397:O400),2)</f>
        <v>131463.22</v>
      </c>
      <c r="AC402" s="2">
        <f>ROUND(SUMIF(AA397:AA400,"=75525569",P397:P400),2)</f>
        <v>4676.93</v>
      </c>
      <c r="AD402" s="2">
        <f>ROUND(SUMIF(AA397:AA400,"=75525569",Q397:Q400),2)</f>
        <v>0</v>
      </c>
      <c r="AE402" s="2">
        <f>ROUND(SUMIF(AA397:AA400,"=75525569",R397:R400),2)</f>
        <v>0</v>
      </c>
      <c r="AF402" s="2">
        <f>ROUND(SUMIF(AA397:AA400,"=75525569",S397:S400),2)</f>
        <v>126786.29</v>
      </c>
      <c r="AG402" s="2">
        <f>ROUND(SUMIF(AA397:AA400,"=75525569",T397:T400),2)</f>
        <v>0</v>
      </c>
      <c r="AH402" s="2">
        <f>SUMIF(AA397:AA400,"=75525569",U397:U400)</f>
        <v>453.16444799999999</v>
      </c>
      <c r="AI402" s="2">
        <f>SUMIF(AA397:AA400,"=75525569",V397:V400)</f>
        <v>0</v>
      </c>
      <c r="AJ402" s="2">
        <f>ROUND(SUMIF(AA397:AA400,"=75525569",W397:W400),2)</f>
        <v>0</v>
      </c>
      <c r="AK402" s="2">
        <f>ROUND(SUMIF(AA397:AA400,"=75525569",X397:X400),2)</f>
        <v>88750.41</v>
      </c>
      <c r="AL402" s="2">
        <f>ROUND(SUMIF(AA397:AA400,"=75525569",Y397:Y400),2)</f>
        <v>12678.63</v>
      </c>
      <c r="AM402" s="2"/>
      <c r="AN402" s="2"/>
      <c r="AO402" s="2">
        <f t="shared" ref="AO402:BD402" si="211">ROUND(BX402,2)</f>
        <v>0</v>
      </c>
      <c r="AP402" s="2">
        <f t="shared" si="211"/>
        <v>0</v>
      </c>
      <c r="AQ402" s="2">
        <f t="shared" si="211"/>
        <v>0</v>
      </c>
      <c r="AR402" s="2">
        <f t="shared" si="211"/>
        <v>232892.26</v>
      </c>
      <c r="AS402" s="2">
        <f t="shared" si="211"/>
        <v>0</v>
      </c>
      <c r="AT402" s="2">
        <f t="shared" si="211"/>
        <v>0</v>
      </c>
      <c r="AU402" s="2">
        <f t="shared" si="211"/>
        <v>232892.26</v>
      </c>
      <c r="AV402" s="2">
        <f t="shared" si="211"/>
        <v>4676.93</v>
      </c>
      <c r="AW402" s="2">
        <f t="shared" si="211"/>
        <v>4676.93</v>
      </c>
      <c r="AX402" s="2">
        <f t="shared" si="211"/>
        <v>0</v>
      </c>
      <c r="AY402" s="2">
        <f t="shared" si="211"/>
        <v>4676.93</v>
      </c>
      <c r="AZ402" s="2">
        <f t="shared" si="211"/>
        <v>0</v>
      </c>
      <c r="BA402" s="2">
        <f t="shared" si="211"/>
        <v>0</v>
      </c>
      <c r="BB402" s="2">
        <f t="shared" si="211"/>
        <v>0</v>
      </c>
      <c r="BC402" s="2">
        <f t="shared" si="211"/>
        <v>0</v>
      </c>
      <c r="BD402" s="2">
        <f t="shared" si="211"/>
        <v>0</v>
      </c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>
        <f>ROUND(SUMIF(AA397:AA400,"=75525569",FQ397:FQ400),2)</f>
        <v>0</v>
      </c>
      <c r="BY402" s="2">
        <f>ROUND(SUMIF(AA397:AA400,"=75525569",FR397:FR400),2)</f>
        <v>0</v>
      </c>
      <c r="BZ402" s="2">
        <f>ROUND(SUMIF(AA397:AA400,"=75525569",GL397:GL400),2)</f>
        <v>0</v>
      </c>
      <c r="CA402" s="2">
        <f>ROUND(SUMIF(AA397:AA400,"=75525569",GM397:GM400),2)</f>
        <v>232892.26</v>
      </c>
      <c r="CB402" s="2">
        <f>ROUND(SUMIF(AA397:AA400,"=75525569",GN397:GN400),2)</f>
        <v>0</v>
      </c>
      <c r="CC402" s="2">
        <f>ROUND(SUMIF(AA397:AA400,"=75525569",GO397:GO400),2)</f>
        <v>0</v>
      </c>
      <c r="CD402" s="2">
        <f>ROUND(SUMIF(AA397:AA400,"=75525569",GP397:GP400),2)</f>
        <v>232892.26</v>
      </c>
      <c r="CE402" s="2">
        <f>AC402-BX402</f>
        <v>4676.93</v>
      </c>
      <c r="CF402" s="2">
        <f>AC402-BY402</f>
        <v>4676.93</v>
      </c>
      <c r="CG402" s="2">
        <f>BX402-BZ402</f>
        <v>0</v>
      </c>
      <c r="CH402" s="2">
        <f>AC402-BX402-BY402+BZ402</f>
        <v>4676.93</v>
      </c>
      <c r="CI402" s="2">
        <f>BY402-BZ402</f>
        <v>0</v>
      </c>
      <c r="CJ402" s="2">
        <f>ROUND(SUMIF(AA397:AA400,"=75525569",GX397:GX400),2)</f>
        <v>0</v>
      </c>
      <c r="CK402" s="2">
        <f>ROUND(SUMIF(AA397:AA400,"=75525569",GY397:GY400),2)</f>
        <v>0</v>
      </c>
      <c r="CL402" s="2">
        <f>ROUND(SUMIF(AA397:AA400,"=75525569",GZ397:GZ400),2)</f>
        <v>0</v>
      </c>
      <c r="CM402" s="2">
        <f>ROUND(SUMIF(AA397:AA400,"=75525569",HD397:HD400),2)</f>
        <v>0</v>
      </c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>
        <v>0</v>
      </c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201</v>
      </c>
      <c r="F404" s="4">
        <f>ROUND(Source!O402,O404)</f>
        <v>131463.22</v>
      </c>
      <c r="G404" s="4" t="s">
        <v>34</v>
      </c>
      <c r="H404" s="4" t="s">
        <v>35</v>
      </c>
      <c r="I404" s="4"/>
      <c r="J404" s="4"/>
      <c r="K404" s="4">
        <v>201</v>
      </c>
      <c r="L404" s="4">
        <v>1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131463.22</v>
      </c>
      <c r="X404" s="4">
        <v>1</v>
      </c>
      <c r="Y404" s="4">
        <v>131463.22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202</v>
      </c>
      <c r="F405" s="4">
        <f>ROUND(Source!P402,O405)</f>
        <v>4676.93</v>
      </c>
      <c r="G405" s="4" t="s">
        <v>36</v>
      </c>
      <c r="H405" s="4" t="s">
        <v>37</v>
      </c>
      <c r="I405" s="4"/>
      <c r="J405" s="4"/>
      <c r="K405" s="4">
        <v>202</v>
      </c>
      <c r="L405" s="4">
        <v>2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4676.93</v>
      </c>
      <c r="X405" s="4">
        <v>1</v>
      </c>
      <c r="Y405" s="4">
        <v>4676.93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222</v>
      </c>
      <c r="F406" s="4">
        <f>ROUND(Source!AO402,O406)</f>
        <v>0</v>
      </c>
      <c r="G406" s="4" t="s">
        <v>38</v>
      </c>
      <c r="H406" s="4" t="s">
        <v>39</v>
      </c>
      <c r="I406" s="4"/>
      <c r="J406" s="4"/>
      <c r="K406" s="4">
        <v>222</v>
      </c>
      <c r="L406" s="4">
        <v>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225</v>
      </c>
      <c r="F407" s="4">
        <f>ROUND(Source!AV402,O407)</f>
        <v>4676.93</v>
      </c>
      <c r="G407" s="4" t="s">
        <v>40</v>
      </c>
      <c r="H407" s="4" t="s">
        <v>41</v>
      </c>
      <c r="I407" s="4"/>
      <c r="J407" s="4"/>
      <c r="K407" s="4">
        <v>225</v>
      </c>
      <c r="L407" s="4">
        <v>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4676.93</v>
      </c>
      <c r="X407" s="4">
        <v>1</v>
      </c>
      <c r="Y407" s="4">
        <v>4676.93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226</v>
      </c>
      <c r="F408" s="4">
        <f>ROUND(Source!AW402,O408)</f>
        <v>4676.93</v>
      </c>
      <c r="G408" s="4" t="s">
        <v>42</v>
      </c>
      <c r="H408" s="4" t="s">
        <v>43</v>
      </c>
      <c r="I408" s="4"/>
      <c r="J408" s="4"/>
      <c r="K408" s="4">
        <v>226</v>
      </c>
      <c r="L408" s="4">
        <v>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4676.93</v>
      </c>
      <c r="X408" s="4">
        <v>1</v>
      </c>
      <c r="Y408" s="4">
        <v>4676.93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227</v>
      </c>
      <c r="F409" s="4">
        <f>ROUND(Source!AX402,O409)</f>
        <v>0</v>
      </c>
      <c r="G409" s="4" t="s">
        <v>44</v>
      </c>
      <c r="H409" s="4" t="s">
        <v>45</v>
      </c>
      <c r="I409" s="4"/>
      <c r="J409" s="4"/>
      <c r="K409" s="4">
        <v>227</v>
      </c>
      <c r="L409" s="4">
        <v>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228</v>
      </c>
      <c r="F410" s="4">
        <f>ROUND(Source!AY402,O410)</f>
        <v>4676.93</v>
      </c>
      <c r="G410" s="4" t="s">
        <v>46</v>
      </c>
      <c r="H410" s="4" t="s">
        <v>47</v>
      </c>
      <c r="I410" s="4"/>
      <c r="J410" s="4"/>
      <c r="K410" s="4">
        <v>228</v>
      </c>
      <c r="L410" s="4">
        <v>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4676.93</v>
      </c>
      <c r="X410" s="4">
        <v>1</v>
      </c>
      <c r="Y410" s="4">
        <v>4676.93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216</v>
      </c>
      <c r="F411" s="4">
        <f>ROUND(Source!AP402,O411)</f>
        <v>0</v>
      </c>
      <c r="G411" s="4" t="s">
        <v>48</v>
      </c>
      <c r="H411" s="4" t="s">
        <v>49</v>
      </c>
      <c r="I411" s="4"/>
      <c r="J411" s="4"/>
      <c r="K411" s="4">
        <v>216</v>
      </c>
      <c r="L411" s="4">
        <v>8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223</v>
      </c>
      <c r="F412" s="4">
        <f>ROUND(Source!AQ402,O412)</f>
        <v>0</v>
      </c>
      <c r="G412" s="4" t="s">
        <v>50</v>
      </c>
      <c r="H412" s="4" t="s">
        <v>51</v>
      </c>
      <c r="I412" s="4"/>
      <c r="J412" s="4"/>
      <c r="K412" s="4">
        <v>223</v>
      </c>
      <c r="L412" s="4">
        <v>9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229</v>
      </c>
      <c r="F413" s="4">
        <f>ROUND(Source!AZ402,O413)</f>
        <v>0</v>
      </c>
      <c r="G413" s="4" t="s">
        <v>52</v>
      </c>
      <c r="H413" s="4" t="s">
        <v>53</v>
      </c>
      <c r="I413" s="4"/>
      <c r="J413" s="4"/>
      <c r="K413" s="4">
        <v>229</v>
      </c>
      <c r="L413" s="4">
        <v>10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203</v>
      </c>
      <c r="F414" s="4">
        <f>ROUND(Source!Q402,O414)</f>
        <v>0</v>
      </c>
      <c r="G414" s="4" t="s">
        <v>54</v>
      </c>
      <c r="H414" s="4" t="s">
        <v>55</v>
      </c>
      <c r="I414" s="4"/>
      <c r="J414" s="4"/>
      <c r="K414" s="4">
        <v>203</v>
      </c>
      <c r="L414" s="4">
        <v>11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231</v>
      </c>
      <c r="F415" s="4">
        <f>ROUND(Source!BB402,O415)</f>
        <v>0</v>
      </c>
      <c r="G415" s="4" t="s">
        <v>56</v>
      </c>
      <c r="H415" s="4" t="s">
        <v>57</v>
      </c>
      <c r="I415" s="4"/>
      <c r="J415" s="4"/>
      <c r="K415" s="4">
        <v>231</v>
      </c>
      <c r="L415" s="4">
        <v>12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204</v>
      </c>
      <c r="F416" s="4">
        <f>ROUND(Source!R402,O416)</f>
        <v>0</v>
      </c>
      <c r="G416" s="4" t="s">
        <v>58</v>
      </c>
      <c r="H416" s="4" t="s">
        <v>59</v>
      </c>
      <c r="I416" s="4"/>
      <c r="J416" s="4"/>
      <c r="K416" s="4">
        <v>204</v>
      </c>
      <c r="L416" s="4">
        <v>13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88" x14ac:dyDescent="0.2">
      <c r="A417" s="4">
        <v>50</v>
      </c>
      <c r="B417" s="4">
        <v>0</v>
      </c>
      <c r="C417" s="4">
        <v>0</v>
      </c>
      <c r="D417" s="4">
        <v>1</v>
      </c>
      <c r="E417" s="4">
        <v>205</v>
      </c>
      <c r="F417" s="4">
        <f>ROUND(Source!S402,O417)</f>
        <v>126786.29</v>
      </c>
      <c r="G417" s="4" t="s">
        <v>60</v>
      </c>
      <c r="H417" s="4" t="s">
        <v>61</v>
      </c>
      <c r="I417" s="4"/>
      <c r="J417" s="4"/>
      <c r="K417" s="4">
        <v>205</v>
      </c>
      <c r="L417" s="4">
        <v>14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126786.29</v>
      </c>
      <c r="X417" s="4">
        <v>1</v>
      </c>
      <c r="Y417" s="4">
        <v>126786.29</v>
      </c>
      <c r="Z417" s="4"/>
      <c r="AA417" s="4"/>
      <c r="AB417" s="4"/>
    </row>
    <row r="418" spans="1:88" x14ac:dyDescent="0.2">
      <c r="A418" s="4">
        <v>50</v>
      </c>
      <c r="B418" s="4">
        <v>0</v>
      </c>
      <c r="C418" s="4">
        <v>0</v>
      </c>
      <c r="D418" s="4">
        <v>1</v>
      </c>
      <c r="E418" s="4">
        <v>232</v>
      </c>
      <c r="F418" s="4">
        <f>ROUND(Source!BC402,O418)</f>
        <v>0</v>
      </c>
      <c r="G418" s="4" t="s">
        <v>62</v>
      </c>
      <c r="H418" s="4" t="s">
        <v>63</v>
      </c>
      <c r="I418" s="4"/>
      <c r="J418" s="4"/>
      <c r="K418" s="4">
        <v>232</v>
      </c>
      <c r="L418" s="4">
        <v>15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88" x14ac:dyDescent="0.2">
      <c r="A419" s="4">
        <v>50</v>
      </c>
      <c r="B419" s="4">
        <v>0</v>
      </c>
      <c r="C419" s="4">
        <v>0</v>
      </c>
      <c r="D419" s="4">
        <v>1</v>
      </c>
      <c r="E419" s="4">
        <v>214</v>
      </c>
      <c r="F419" s="4">
        <f>ROUND(Source!AS402,O419)</f>
        <v>0</v>
      </c>
      <c r="G419" s="4" t="s">
        <v>64</v>
      </c>
      <c r="H419" s="4" t="s">
        <v>65</v>
      </c>
      <c r="I419" s="4"/>
      <c r="J419" s="4"/>
      <c r="K419" s="4">
        <v>214</v>
      </c>
      <c r="L419" s="4">
        <v>16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88" x14ac:dyDescent="0.2">
      <c r="A420" s="4">
        <v>50</v>
      </c>
      <c r="B420" s="4">
        <v>0</v>
      </c>
      <c r="C420" s="4">
        <v>0</v>
      </c>
      <c r="D420" s="4">
        <v>1</v>
      </c>
      <c r="E420" s="4">
        <v>215</v>
      </c>
      <c r="F420" s="4">
        <f>ROUND(Source!AT402,O420)</f>
        <v>0</v>
      </c>
      <c r="G420" s="4" t="s">
        <v>66</v>
      </c>
      <c r="H420" s="4" t="s">
        <v>67</v>
      </c>
      <c r="I420" s="4"/>
      <c r="J420" s="4"/>
      <c r="K420" s="4">
        <v>215</v>
      </c>
      <c r="L420" s="4">
        <v>17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88" x14ac:dyDescent="0.2">
      <c r="A421" s="4">
        <v>50</v>
      </c>
      <c r="B421" s="4">
        <v>0</v>
      </c>
      <c r="C421" s="4">
        <v>0</v>
      </c>
      <c r="D421" s="4">
        <v>1</v>
      </c>
      <c r="E421" s="4">
        <v>217</v>
      </c>
      <c r="F421" s="4">
        <f>ROUND(Source!AU402,O421)</f>
        <v>232892.26</v>
      </c>
      <c r="G421" s="4" t="s">
        <v>68</v>
      </c>
      <c r="H421" s="4" t="s">
        <v>69</v>
      </c>
      <c r="I421" s="4"/>
      <c r="J421" s="4"/>
      <c r="K421" s="4">
        <v>217</v>
      </c>
      <c r="L421" s="4">
        <v>18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232892.26</v>
      </c>
      <c r="X421" s="4">
        <v>1</v>
      </c>
      <c r="Y421" s="4">
        <v>232892.26</v>
      </c>
      <c r="Z421" s="4"/>
      <c r="AA421" s="4"/>
      <c r="AB421" s="4"/>
    </row>
    <row r="422" spans="1:88" x14ac:dyDescent="0.2">
      <c r="A422" s="4">
        <v>50</v>
      </c>
      <c r="B422" s="4">
        <v>0</v>
      </c>
      <c r="C422" s="4">
        <v>0</v>
      </c>
      <c r="D422" s="4">
        <v>1</v>
      </c>
      <c r="E422" s="4">
        <v>230</v>
      </c>
      <c r="F422" s="4">
        <f>ROUND(Source!BA402,O422)</f>
        <v>0</v>
      </c>
      <c r="G422" s="4" t="s">
        <v>70</v>
      </c>
      <c r="H422" s="4" t="s">
        <v>71</v>
      </c>
      <c r="I422" s="4"/>
      <c r="J422" s="4"/>
      <c r="K422" s="4">
        <v>230</v>
      </c>
      <c r="L422" s="4">
        <v>19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88" x14ac:dyDescent="0.2">
      <c r="A423" s="4">
        <v>50</v>
      </c>
      <c r="B423" s="4">
        <v>0</v>
      </c>
      <c r="C423" s="4">
        <v>0</v>
      </c>
      <c r="D423" s="4">
        <v>1</v>
      </c>
      <c r="E423" s="4">
        <v>206</v>
      </c>
      <c r="F423" s="4">
        <f>ROUND(Source!T402,O423)</f>
        <v>0</v>
      </c>
      <c r="G423" s="4" t="s">
        <v>72</v>
      </c>
      <c r="H423" s="4" t="s">
        <v>73</v>
      </c>
      <c r="I423" s="4"/>
      <c r="J423" s="4"/>
      <c r="K423" s="4">
        <v>206</v>
      </c>
      <c r="L423" s="4">
        <v>20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88" x14ac:dyDescent="0.2">
      <c r="A424" s="4">
        <v>50</v>
      </c>
      <c r="B424" s="4">
        <v>0</v>
      </c>
      <c r="C424" s="4">
        <v>0</v>
      </c>
      <c r="D424" s="4">
        <v>1</v>
      </c>
      <c r="E424" s="4">
        <v>207</v>
      </c>
      <c r="F424" s="4">
        <f>Source!U402</f>
        <v>453.16444799999999</v>
      </c>
      <c r="G424" s="4" t="s">
        <v>74</v>
      </c>
      <c r="H424" s="4" t="s">
        <v>75</v>
      </c>
      <c r="I424" s="4"/>
      <c r="J424" s="4"/>
      <c r="K424" s="4">
        <v>207</v>
      </c>
      <c r="L424" s="4">
        <v>21</v>
      </c>
      <c r="M424" s="4">
        <v>3</v>
      </c>
      <c r="N424" s="4" t="s">
        <v>3</v>
      </c>
      <c r="O424" s="4">
        <v>-1</v>
      </c>
      <c r="P424" s="4"/>
      <c r="Q424" s="4"/>
      <c r="R424" s="4"/>
      <c r="S424" s="4"/>
      <c r="T424" s="4"/>
      <c r="U424" s="4"/>
      <c r="V424" s="4"/>
      <c r="W424" s="4">
        <v>453.16444799999999</v>
      </c>
      <c r="X424" s="4">
        <v>1</v>
      </c>
      <c r="Y424" s="4">
        <v>453.16444799999999</v>
      </c>
      <c r="Z424" s="4"/>
      <c r="AA424" s="4"/>
      <c r="AB424" s="4"/>
    </row>
    <row r="425" spans="1:88" x14ac:dyDescent="0.2">
      <c r="A425" s="4">
        <v>50</v>
      </c>
      <c r="B425" s="4">
        <v>0</v>
      </c>
      <c r="C425" s="4">
        <v>0</v>
      </c>
      <c r="D425" s="4">
        <v>1</v>
      </c>
      <c r="E425" s="4">
        <v>208</v>
      </c>
      <c r="F425" s="4">
        <f>Source!V402</f>
        <v>0</v>
      </c>
      <c r="G425" s="4" t="s">
        <v>76</v>
      </c>
      <c r="H425" s="4" t="s">
        <v>77</v>
      </c>
      <c r="I425" s="4"/>
      <c r="J425" s="4"/>
      <c r="K425" s="4">
        <v>208</v>
      </c>
      <c r="L425" s="4">
        <v>22</v>
      </c>
      <c r="M425" s="4">
        <v>3</v>
      </c>
      <c r="N425" s="4" t="s">
        <v>3</v>
      </c>
      <c r="O425" s="4">
        <v>-1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88" x14ac:dyDescent="0.2">
      <c r="A426" s="4">
        <v>50</v>
      </c>
      <c r="B426" s="4">
        <v>0</v>
      </c>
      <c r="C426" s="4">
        <v>0</v>
      </c>
      <c r="D426" s="4">
        <v>1</v>
      </c>
      <c r="E426" s="4">
        <v>209</v>
      </c>
      <c r="F426" s="4">
        <f>ROUND(Source!W402,O426)</f>
        <v>0</v>
      </c>
      <c r="G426" s="4" t="s">
        <v>78</v>
      </c>
      <c r="H426" s="4" t="s">
        <v>79</v>
      </c>
      <c r="I426" s="4"/>
      <c r="J426" s="4"/>
      <c r="K426" s="4">
        <v>209</v>
      </c>
      <c r="L426" s="4">
        <v>23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88" x14ac:dyDescent="0.2">
      <c r="A427" s="4">
        <v>50</v>
      </c>
      <c r="B427" s="4">
        <v>0</v>
      </c>
      <c r="C427" s="4">
        <v>0</v>
      </c>
      <c r="D427" s="4">
        <v>1</v>
      </c>
      <c r="E427" s="4">
        <v>233</v>
      </c>
      <c r="F427" s="4">
        <f>ROUND(Source!BD402,O427)</f>
        <v>0</v>
      </c>
      <c r="G427" s="4" t="s">
        <v>80</v>
      </c>
      <c r="H427" s="4" t="s">
        <v>81</v>
      </c>
      <c r="I427" s="4"/>
      <c r="J427" s="4"/>
      <c r="K427" s="4">
        <v>233</v>
      </c>
      <c r="L427" s="4">
        <v>24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88" x14ac:dyDescent="0.2">
      <c r="A428" s="4">
        <v>50</v>
      </c>
      <c r="B428" s="4">
        <v>0</v>
      </c>
      <c r="C428" s="4">
        <v>0</v>
      </c>
      <c r="D428" s="4">
        <v>1</v>
      </c>
      <c r="E428" s="4">
        <v>210</v>
      </c>
      <c r="F428" s="4">
        <f>ROUND(Source!X402,O428)</f>
        <v>88750.41</v>
      </c>
      <c r="G428" s="4" t="s">
        <v>82</v>
      </c>
      <c r="H428" s="4" t="s">
        <v>83</v>
      </c>
      <c r="I428" s="4"/>
      <c r="J428" s="4"/>
      <c r="K428" s="4">
        <v>210</v>
      </c>
      <c r="L428" s="4">
        <v>25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88750.41</v>
      </c>
      <c r="X428" s="4">
        <v>1</v>
      </c>
      <c r="Y428" s="4">
        <v>88750.41</v>
      </c>
      <c r="Z428" s="4"/>
      <c r="AA428" s="4"/>
      <c r="AB428" s="4"/>
    </row>
    <row r="429" spans="1:88" x14ac:dyDescent="0.2">
      <c r="A429" s="4">
        <v>50</v>
      </c>
      <c r="B429" s="4">
        <v>0</v>
      </c>
      <c r="C429" s="4">
        <v>0</v>
      </c>
      <c r="D429" s="4">
        <v>1</v>
      </c>
      <c r="E429" s="4">
        <v>211</v>
      </c>
      <c r="F429" s="4">
        <f>ROUND(Source!Y402,O429)</f>
        <v>12678.63</v>
      </c>
      <c r="G429" s="4" t="s">
        <v>84</v>
      </c>
      <c r="H429" s="4" t="s">
        <v>85</v>
      </c>
      <c r="I429" s="4"/>
      <c r="J429" s="4"/>
      <c r="K429" s="4">
        <v>211</v>
      </c>
      <c r="L429" s="4">
        <v>26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12678.63</v>
      </c>
      <c r="X429" s="4">
        <v>1</v>
      </c>
      <c r="Y429" s="4">
        <v>12678.63</v>
      </c>
      <c r="Z429" s="4"/>
      <c r="AA429" s="4"/>
      <c r="AB429" s="4"/>
    </row>
    <row r="430" spans="1:88" x14ac:dyDescent="0.2">
      <c r="A430" s="4">
        <v>50</v>
      </c>
      <c r="B430" s="4">
        <v>0</v>
      </c>
      <c r="C430" s="4">
        <v>0</v>
      </c>
      <c r="D430" s="4">
        <v>1</v>
      </c>
      <c r="E430" s="4">
        <v>224</v>
      </c>
      <c r="F430" s="4">
        <f>ROUND(Source!AR402,O430)</f>
        <v>232892.26</v>
      </c>
      <c r="G430" s="4" t="s">
        <v>86</v>
      </c>
      <c r="H430" s="4" t="s">
        <v>87</v>
      </c>
      <c r="I430" s="4"/>
      <c r="J430" s="4"/>
      <c r="K430" s="4">
        <v>224</v>
      </c>
      <c r="L430" s="4">
        <v>27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232892.26</v>
      </c>
      <c r="X430" s="4">
        <v>1</v>
      </c>
      <c r="Y430" s="4">
        <v>232892.26</v>
      </c>
      <c r="Z430" s="4"/>
      <c r="AA430" s="4"/>
      <c r="AB430" s="4"/>
    </row>
    <row r="432" spans="1:88" x14ac:dyDescent="0.2">
      <c r="A432" s="1">
        <v>5</v>
      </c>
      <c r="B432" s="1">
        <v>1</v>
      </c>
      <c r="C432" s="1"/>
      <c r="D432" s="1">
        <f>ROW(A448)</f>
        <v>448</v>
      </c>
      <c r="E432" s="1"/>
      <c r="F432" s="1" t="s">
        <v>3</v>
      </c>
      <c r="G432" s="1" t="s">
        <v>138</v>
      </c>
      <c r="H432" s="1" t="s">
        <v>3</v>
      </c>
      <c r="I432" s="1">
        <v>0</v>
      </c>
      <c r="J432" s="1"/>
      <c r="K432" s="1">
        <v>-1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/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45" x14ac:dyDescent="0.2">
      <c r="A434" s="2">
        <v>52</v>
      </c>
      <c r="B434" s="2">
        <f t="shared" ref="B434:G434" si="212">B448</f>
        <v>1</v>
      </c>
      <c r="C434" s="2">
        <f t="shared" si="212"/>
        <v>5</v>
      </c>
      <c r="D434" s="2">
        <f t="shared" si="212"/>
        <v>432</v>
      </c>
      <c r="E434" s="2">
        <f t="shared" si="212"/>
        <v>0</v>
      </c>
      <c r="F434" s="2" t="str">
        <f t="shared" si="212"/>
        <v/>
      </c>
      <c r="G434" s="2" t="str">
        <f t="shared" si="212"/>
        <v>Мытье сантехнических приборов</v>
      </c>
      <c r="H434" s="2"/>
      <c r="I434" s="2"/>
      <c r="J434" s="2"/>
      <c r="K434" s="2"/>
      <c r="L434" s="2"/>
      <c r="M434" s="2"/>
      <c r="N434" s="2"/>
      <c r="O434" s="2">
        <f t="shared" ref="O434:AT434" si="213">O448</f>
        <v>1315316.5</v>
      </c>
      <c r="P434" s="2">
        <f t="shared" si="213"/>
        <v>940616.56</v>
      </c>
      <c r="Q434" s="2">
        <f t="shared" si="213"/>
        <v>0</v>
      </c>
      <c r="R434" s="2">
        <f t="shared" si="213"/>
        <v>0</v>
      </c>
      <c r="S434" s="2">
        <f t="shared" si="213"/>
        <v>374699.94</v>
      </c>
      <c r="T434" s="2">
        <f t="shared" si="213"/>
        <v>0</v>
      </c>
      <c r="U434" s="2">
        <f t="shared" si="213"/>
        <v>1339.2672000000002</v>
      </c>
      <c r="V434" s="2">
        <f t="shared" si="213"/>
        <v>0</v>
      </c>
      <c r="W434" s="2">
        <f t="shared" si="213"/>
        <v>0</v>
      </c>
      <c r="X434" s="2">
        <f t="shared" si="213"/>
        <v>262289.96999999997</v>
      </c>
      <c r="Y434" s="2">
        <f t="shared" si="213"/>
        <v>37470</v>
      </c>
      <c r="Z434" s="2">
        <f t="shared" si="213"/>
        <v>0</v>
      </c>
      <c r="AA434" s="2">
        <f t="shared" si="213"/>
        <v>0</v>
      </c>
      <c r="AB434" s="2">
        <f t="shared" si="213"/>
        <v>1315316.5</v>
      </c>
      <c r="AC434" s="2">
        <f t="shared" si="213"/>
        <v>940616.56</v>
      </c>
      <c r="AD434" s="2">
        <f t="shared" si="213"/>
        <v>0</v>
      </c>
      <c r="AE434" s="2">
        <f t="shared" si="213"/>
        <v>0</v>
      </c>
      <c r="AF434" s="2">
        <f t="shared" si="213"/>
        <v>374699.94</v>
      </c>
      <c r="AG434" s="2">
        <f t="shared" si="213"/>
        <v>0</v>
      </c>
      <c r="AH434" s="2">
        <f t="shared" si="213"/>
        <v>1339.2672000000002</v>
      </c>
      <c r="AI434" s="2">
        <f t="shared" si="213"/>
        <v>0</v>
      </c>
      <c r="AJ434" s="2">
        <f t="shared" si="213"/>
        <v>0</v>
      </c>
      <c r="AK434" s="2">
        <f t="shared" si="213"/>
        <v>262289.96999999997</v>
      </c>
      <c r="AL434" s="2">
        <f t="shared" si="213"/>
        <v>37470</v>
      </c>
      <c r="AM434" s="2">
        <f t="shared" si="213"/>
        <v>0</v>
      </c>
      <c r="AN434" s="2">
        <f t="shared" si="213"/>
        <v>0</v>
      </c>
      <c r="AO434" s="2">
        <f t="shared" si="213"/>
        <v>0</v>
      </c>
      <c r="AP434" s="2">
        <f t="shared" si="213"/>
        <v>0</v>
      </c>
      <c r="AQ434" s="2">
        <f t="shared" si="213"/>
        <v>0</v>
      </c>
      <c r="AR434" s="2">
        <f t="shared" si="213"/>
        <v>1615076.47</v>
      </c>
      <c r="AS434" s="2">
        <f t="shared" si="213"/>
        <v>914118.86</v>
      </c>
      <c r="AT434" s="2">
        <f t="shared" si="213"/>
        <v>0</v>
      </c>
      <c r="AU434" s="2">
        <f t="shared" ref="AU434:BZ434" si="214">AU448</f>
        <v>700957.61</v>
      </c>
      <c r="AV434" s="2">
        <f t="shared" si="214"/>
        <v>940616.56</v>
      </c>
      <c r="AW434" s="2">
        <f t="shared" si="214"/>
        <v>940616.56</v>
      </c>
      <c r="AX434" s="2">
        <f t="shared" si="214"/>
        <v>0</v>
      </c>
      <c r="AY434" s="2">
        <f t="shared" si="214"/>
        <v>940616.56</v>
      </c>
      <c r="AZ434" s="2">
        <f t="shared" si="214"/>
        <v>0</v>
      </c>
      <c r="BA434" s="2">
        <f t="shared" si="214"/>
        <v>0</v>
      </c>
      <c r="BB434" s="2">
        <f t="shared" si="214"/>
        <v>0</v>
      </c>
      <c r="BC434" s="2">
        <f t="shared" si="214"/>
        <v>0</v>
      </c>
      <c r="BD434" s="2">
        <f t="shared" si="214"/>
        <v>0</v>
      </c>
      <c r="BE434" s="2">
        <f t="shared" si="214"/>
        <v>0</v>
      </c>
      <c r="BF434" s="2">
        <f t="shared" si="214"/>
        <v>0</v>
      </c>
      <c r="BG434" s="2">
        <f t="shared" si="214"/>
        <v>0</v>
      </c>
      <c r="BH434" s="2">
        <f t="shared" si="214"/>
        <v>0</v>
      </c>
      <c r="BI434" s="2">
        <f t="shared" si="214"/>
        <v>0</v>
      </c>
      <c r="BJ434" s="2">
        <f t="shared" si="214"/>
        <v>0</v>
      </c>
      <c r="BK434" s="2">
        <f t="shared" si="214"/>
        <v>0</v>
      </c>
      <c r="BL434" s="2">
        <f t="shared" si="214"/>
        <v>0</v>
      </c>
      <c r="BM434" s="2">
        <f t="shared" si="214"/>
        <v>0</v>
      </c>
      <c r="BN434" s="2">
        <f t="shared" si="214"/>
        <v>0</v>
      </c>
      <c r="BO434" s="2">
        <f t="shared" si="214"/>
        <v>0</v>
      </c>
      <c r="BP434" s="2">
        <f t="shared" si="214"/>
        <v>0</v>
      </c>
      <c r="BQ434" s="2">
        <f t="shared" si="214"/>
        <v>0</v>
      </c>
      <c r="BR434" s="2">
        <f t="shared" si="214"/>
        <v>0</v>
      </c>
      <c r="BS434" s="2">
        <f t="shared" si="214"/>
        <v>0</v>
      </c>
      <c r="BT434" s="2">
        <f t="shared" si="214"/>
        <v>0</v>
      </c>
      <c r="BU434" s="2">
        <f t="shared" si="214"/>
        <v>0</v>
      </c>
      <c r="BV434" s="2">
        <f t="shared" si="214"/>
        <v>0</v>
      </c>
      <c r="BW434" s="2">
        <f t="shared" si="214"/>
        <v>0</v>
      </c>
      <c r="BX434" s="2">
        <f t="shared" si="214"/>
        <v>0</v>
      </c>
      <c r="BY434" s="2">
        <f t="shared" si="214"/>
        <v>0</v>
      </c>
      <c r="BZ434" s="2">
        <f t="shared" si="214"/>
        <v>0</v>
      </c>
      <c r="CA434" s="2">
        <f t="shared" ref="CA434:DF434" si="215">CA448</f>
        <v>1615076.47</v>
      </c>
      <c r="CB434" s="2">
        <f t="shared" si="215"/>
        <v>914118.86</v>
      </c>
      <c r="CC434" s="2">
        <f t="shared" si="215"/>
        <v>0</v>
      </c>
      <c r="CD434" s="2">
        <f t="shared" si="215"/>
        <v>700957.61</v>
      </c>
      <c r="CE434" s="2">
        <f t="shared" si="215"/>
        <v>940616.56</v>
      </c>
      <c r="CF434" s="2">
        <f t="shared" si="215"/>
        <v>940616.56</v>
      </c>
      <c r="CG434" s="2">
        <f t="shared" si="215"/>
        <v>0</v>
      </c>
      <c r="CH434" s="2">
        <f t="shared" si="215"/>
        <v>940616.56</v>
      </c>
      <c r="CI434" s="2">
        <f t="shared" si="215"/>
        <v>0</v>
      </c>
      <c r="CJ434" s="2">
        <f t="shared" si="215"/>
        <v>0</v>
      </c>
      <c r="CK434" s="2">
        <f t="shared" si="215"/>
        <v>0</v>
      </c>
      <c r="CL434" s="2">
        <f t="shared" si="215"/>
        <v>0</v>
      </c>
      <c r="CM434" s="2">
        <f t="shared" si="215"/>
        <v>0</v>
      </c>
      <c r="CN434" s="2">
        <f t="shared" si="215"/>
        <v>0</v>
      </c>
      <c r="CO434" s="2">
        <f t="shared" si="215"/>
        <v>0</v>
      </c>
      <c r="CP434" s="2">
        <f t="shared" si="215"/>
        <v>0</v>
      </c>
      <c r="CQ434" s="2">
        <f t="shared" si="215"/>
        <v>0</v>
      </c>
      <c r="CR434" s="2">
        <f t="shared" si="215"/>
        <v>0</v>
      </c>
      <c r="CS434" s="2">
        <f t="shared" si="215"/>
        <v>0</v>
      </c>
      <c r="CT434" s="2">
        <f t="shared" si="215"/>
        <v>0</v>
      </c>
      <c r="CU434" s="2">
        <f t="shared" si="215"/>
        <v>0</v>
      </c>
      <c r="CV434" s="2">
        <f t="shared" si="215"/>
        <v>0</v>
      </c>
      <c r="CW434" s="2">
        <f t="shared" si="215"/>
        <v>0</v>
      </c>
      <c r="CX434" s="2">
        <f t="shared" si="215"/>
        <v>0</v>
      </c>
      <c r="CY434" s="2">
        <f t="shared" si="215"/>
        <v>0</v>
      </c>
      <c r="CZ434" s="2">
        <f t="shared" si="215"/>
        <v>0</v>
      </c>
      <c r="DA434" s="2">
        <f t="shared" si="215"/>
        <v>0</v>
      </c>
      <c r="DB434" s="2">
        <f t="shared" si="215"/>
        <v>0</v>
      </c>
      <c r="DC434" s="2">
        <f t="shared" si="215"/>
        <v>0</v>
      </c>
      <c r="DD434" s="2">
        <f t="shared" si="215"/>
        <v>0</v>
      </c>
      <c r="DE434" s="2">
        <f t="shared" si="215"/>
        <v>0</v>
      </c>
      <c r="DF434" s="2">
        <f t="shared" si="215"/>
        <v>0</v>
      </c>
      <c r="DG434" s="3">
        <f t="shared" ref="DG434:EL434" si="216">DG448</f>
        <v>0</v>
      </c>
      <c r="DH434" s="3">
        <f t="shared" si="216"/>
        <v>0</v>
      </c>
      <c r="DI434" s="3">
        <f t="shared" si="216"/>
        <v>0</v>
      </c>
      <c r="DJ434" s="3">
        <f t="shared" si="216"/>
        <v>0</v>
      </c>
      <c r="DK434" s="3">
        <f t="shared" si="216"/>
        <v>0</v>
      </c>
      <c r="DL434" s="3">
        <f t="shared" si="216"/>
        <v>0</v>
      </c>
      <c r="DM434" s="3">
        <f t="shared" si="216"/>
        <v>0</v>
      </c>
      <c r="DN434" s="3">
        <f t="shared" si="216"/>
        <v>0</v>
      </c>
      <c r="DO434" s="3">
        <f t="shared" si="216"/>
        <v>0</v>
      </c>
      <c r="DP434" s="3">
        <f t="shared" si="216"/>
        <v>0</v>
      </c>
      <c r="DQ434" s="3">
        <f t="shared" si="216"/>
        <v>0</v>
      </c>
      <c r="DR434" s="3">
        <f t="shared" si="216"/>
        <v>0</v>
      </c>
      <c r="DS434" s="3">
        <f t="shared" si="216"/>
        <v>0</v>
      </c>
      <c r="DT434" s="3">
        <f t="shared" si="216"/>
        <v>0</v>
      </c>
      <c r="DU434" s="3">
        <f t="shared" si="216"/>
        <v>0</v>
      </c>
      <c r="DV434" s="3">
        <f t="shared" si="216"/>
        <v>0</v>
      </c>
      <c r="DW434" s="3">
        <f t="shared" si="216"/>
        <v>0</v>
      </c>
      <c r="DX434" s="3">
        <f t="shared" si="216"/>
        <v>0</v>
      </c>
      <c r="DY434" s="3">
        <f t="shared" si="216"/>
        <v>0</v>
      </c>
      <c r="DZ434" s="3">
        <f t="shared" si="216"/>
        <v>0</v>
      </c>
      <c r="EA434" s="3">
        <f t="shared" si="216"/>
        <v>0</v>
      </c>
      <c r="EB434" s="3">
        <f t="shared" si="216"/>
        <v>0</v>
      </c>
      <c r="EC434" s="3">
        <f t="shared" si="216"/>
        <v>0</v>
      </c>
      <c r="ED434" s="3">
        <f t="shared" si="216"/>
        <v>0</v>
      </c>
      <c r="EE434" s="3">
        <f t="shared" si="216"/>
        <v>0</v>
      </c>
      <c r="EF434" s="3">
        <f t="shared" si="216"/>
        <v>0</v>
      </c>
      <c r="EG434" s="3">
        <f t="shared" si="216"/>
        <v>0</v>
      </c>
      <c r="EH434" s="3">
        <f t="shared" si="216"/>
        <v>0</v>
      </c>
      <c r="EI434" s="3">
        <f t="shared" si="216"/>
        <v>0</v>
      </c>
      <c r="EJ434" s="3">
        <f t="shared" si="216"/>
        <v>0</v>
      </c>
      <c r="EK434" s="3">
        <f t="shared" si="216"/>
        <v>0</v>
      </c>
      <c r="EL434" s="3">
        <f t="shared" si="216"/>
        <v>0</v>
      </c>
      <c r="EM434" s="3">
        <f t="shared" ref="EM434:FR434" si="217">EM448</f>
        <v>0</v>
      </c>
      <c r="EN434" s="3">
        <f t="shared" si="217"/>
        <v>0</v>
      </c>
      <c r="EO434" s="3">
        <f t="shared" si="217"/>
        <v>0</v>
      </c>
      <c r="EP434" s="3">
        <f t="shared" si="217"/>
        <v>0</v>
      </c>
      <c r="EQ434" s="3">
        <f t="shared" si="217"/>
        <v>0</v>
      </c>
      <c r="ER434" s="3">
        <f t="shared" si="217"/>
        <v>0</v>
      </c>
      <c r="ES434" s="3">
        <f t="shared" si="217"/>
        <v>0</v>
      </c>
      <c r="ET434" s="3">
        <f t="shared" si="217"/>
        <v>0</v>
      </c>
      <c r="EU434" s="3">
        <f t="shared" si="217"/>
        <v>0</v>
      </c>
      <c r="EV434" s="3">
        <f t="shared" si="217"/>
        <v>0</v>
      </c>
      <c r="EW434" s="3">
        <f t="shared" si="217"/>
        <v>0</v>
      </c>
      <c r="EX434" s="3">
        <f t="shared" si="217"/>
        <v>0</v>
      </c>
      <c r="EY434" s="3">
        <f t="shared" si="217"/>
        <v>0</v>
      </c>
      <c r="EZ434" s="3">
        <f t="shared" si="217"/>
        <v>0</v>
      </c>
      <c r="FA434" s="3">
        <f t="shared" si="217"/>
        <v>0</v>
      </c>
      <c r="FB434" s="3">
        <f t="shared" si="217"/>
        <v>0</v>
      </c>
      <c r="FC434" s="3">
        <f t="shared" si="217"/>
        <v>0</v>
      </c>
      <c r="FD434" s="3">
        <f t="shared" si="217"/>
        <v>0</v>
      </c>
      <c r="FE434" s="3">
        <f t="shared" si="217"/>
        <v>0</v>
      </c>
      <c r="FF434" s="3">
        <f t="shared" si="217"/>
        <v>0</v>
      </c>
      <c r="FG434" s="3">
        <f t="shared" si="217"/>
        <v>0</v>
      </c>
      <c r="FH434" s="3">
        <f t="shared" si="217"/>
        <v>0</v>
      </c>
      <c r="FI434" s="3">
        <f t="shared" si="217"/>
        <v>0</v>
      </c>
      <c r="FJ434" s="3">
        <f t="shared" si="217"/>
        <v>0</v>
      </c>
      <c r="FK434" s="3">
        <f t="shared" si="217"/>
        <v>0</v>
      </c>
      <c r="FL434" s="3">
        <f t="shared" si="217"/>
        <v>0</v>
      </c>
      <c r="FM434" s="3">
        <f t="shared" si="217"/>
        <v>0</v>
      </c>
      <c r="FN434" s="3">
        <f t="shared" si="217"/>
        <v>0</v>
      </c>
      <c r="FO434" s="3">
        <f t="shared" si="217"/>
        <v>0</v>
      </c>
      <c r="FP434" s="3">
        <f t="shared" si="217"/>
        <v>0</v>
      </c>
      <c r="FQ434" s="3">
        <f t="shared" si="217"/>
        <v>0</v>
      </c>
      <c r="FR434" s="3">
        <f t="shared" si="217"/>
        <v>0</v>
      </c>
      <c r="FS434" s="3">
        <f t="shared" ref="FS434:GX434" si="218">FS448</f>
        <v>0</v>
      </c>
      <c r="FT434" s="3">
        <f t="shared" si="218"/>
        <v>0</v>
      </c>
      <c r="FU434" s="3">
        <f t="shared" si="218"/>
        <v>0</v>
      </c>
      <c r="FV434" s="3">
        <f t="shared" si="218"/>
        <v>0</v>
      </c>
      <c r="FW434" s="3">
        <f t="shared" si="218"/>
        <v>0</v>
      </c>
      <c r="FX434" s="3">
        <f t="shared" si="218"/>
        <v>0</v>
      </c>
      <c r="FY434" s="3">
        <f t="shared" si="218"/>
        <v>0</v>
      </c>
      <c r="FZ434" s="3">
        <f t="shared" si="218"/>
        <v>0</v>
      </c>
      <c r="GA434" s="3">
        <f t="shared" si="218"/>
        <v>0</v>
      </c>
      <c r="GB434" s="3">
        <f t="shared" si="218"/>
        <v>0</v>
      </c>
      <c r="GC434" s="3">
        <f t="shared" si="218"/>
        <v>0</v>
      </c>
      <c r="GD434" s="3">
        <f t="shared" si="218"/>
        <v>0</v>
      </c>
      <c r="GE434" s="3">
        <f t="shared" si="218"/>
        <v>0</v>
      </c>
      <c r="GF434" s="3">
        <f t="shared" si="218"/>
        <v>0</v>
      </c>
      <c r="GG434" s="3">
        <f t="shared" si="218"/>
        <v>0</v>
      </c>
      <c r="GH434" s="3">
        <f t="shared" si="218"/>
        <v>0</v>
      </c>
      <c r="GI434" s="3">
        <f t="shared" si="218"/>
        <v>0</v>
      </c>
      <c r="GJ434" s="3">
        <f t="shared" si="218"/>
        <v>0</v>
      </c>
      <c r="GK434" s="3">
        <f t="shared" si="218"/>
        <v>0</v>
      </c>
      <c r="GL434" s="3">
        <f t="shared" si="218"/>
        <v>0</v>
      </c>
      <c r="GM434" s="3">
        <f t="shared" si="218"/>
        <v>0</v>
      </c>
      <c r="GN434" s="3">
        <f t="shared" si="218"/>
        <v>0</v>
      </c>
      <c r="GO434" s="3">
        <f t="shared" si="218"/>
        <v>0</v>
      </c>
      <c r="GP434" s="3">
        <f t="shared" si="218"/>
        <v>0</v>
      </c>
      <c r="GQ434" s="3">
        <f t="shared" si="218"/>
        <v>0</v>
      </c>
      <c r="GR434" s="3">
        <f t="shared" si="218"/>
        <v>0</v>
      </c>
      <c r="GS434" s="3">
        <f t="shared" si="218"/>
        <v>0</v>
      </c>
      <c r="GT434" s="3">
        <f t="shared" si="218"/>
        <v>0</v>
      </c>
      <c r="GU434" s="3">
        <f t="shared" si="218"/>
        <v>0</v>
      </c>
      <c r="GV434" s="3">
        <f t="shared" si="218"/>
        <v>0</v>
      </c>
      <c r="GW434" s="3">
        <f t="shared" si="218"/>
        <v>0</v>
      </c>
      <c r="GX434" s="3">
        <f t="shared" si="218"/>
        <v>0</v>
      </c>
    </row>
    <row r="436" spans="1:245" x14ac:dyDescent="0.2">
      <c r="A436">
        <v>17</v>
      </c>
      <c r="B436">
        <v>1</v>
      </c>
      <c r="C436">
        <f>ROW(SmtRes!A89)</f>
        <v>89</v>
      </c>
      <c r="D436">
        <f>ROW(EtalonRes!A89)</f>
        <v>89</v>
      </c>
      <c r="E436" t="s">
        <v>196</v>
      </c>
      <c r="F436" t="s">
        <v>140</v>
      </c>
      <c r="G436" t="s">
        <v>141</v>
      </c>
      <c r="H436" t="s">
        <v>142</v>
      </c>
      <c r="I436">
        <f>ROUND(74/100,9)</f>
        <v>0.74</v>
      </c>
      <c r="J436">
        <v>0</v>
      </c>
      <c r="K436">
        <f>ROUND(74/100,9)</f>
        <v>0.74</v>
      </c>
      <c r="O436">
        <f t="shared" ref="O436:O446" si="219">ROUND(CP436,2)</f>
        <v>240755.09</v>
      </c>
      <c r="P436">
        <f t="shared" ref="P436:P446" si="220">ROUND(CQ436*I436,2)</f>
        <v>14438.48</v>
      </c>
      <c r="Q436">
        <f t="shared" ref="Q436:Q446" si="221">ROUND(CR436*I436,2)</f>
        <v>0</v>
      </c>
      <c r="R436">
        <f t="shared" ref="R436:R446" si="222">ROUND(CS436*I436,2)</f>
        <v>0</v>
      </c>
      <c r="S436">
        <f t="shared" ref="S436:S446" si="223">ROUND(CT436*I436,2)</f>
        <v>226316.61</v>
      </c>
      <c r="T436">
        <f t="shared" ref="T436:T446" si="224">ROUND(CU436*I436,2)</f>
        <v>0</v>
      </c>
      <c r="U436">
        <f t="shared" ref="U436:U446" si="225">CV436*I436</f>
        <v>808.90880000000004</v>
      </c>
      <c r="V436">
        <f t="shared" ref="V436:V446" si="226">CW436*I436</f>
        <v>0</v>
      </c>
      <c r="W436">
        <f t="shared" ref="W436:W446" si="227">ROUND(CX436*I436,2)</f>
        <v>0</v>
      </c>
      <c r="X436">
        <f t="shared" ref="X436:X446" si="228">ROUND(CY436,2)</f>
        <v>158421.63</v>
      </c>
      <c r="Y436">
        <f t="shared" ref="Y436:Y446" si="229">ROUND(CZ436,2)</f>
        <v>22631.66</v>
      </c>
      <c r="AA436">
        <v>75525569</v>
      </c>
      <c r="AB436">
        <f t="shared" ref="AB436:AB446" si="230">ROUND((AC436+AD436+AF436),6)</f>
        <v>325344.71999999997</v>
      </c>
      <c r="AC436">
        <f>ROUND(((ES436*122)),6)</f>
        <v>19511.46</v>
      </c>
      <c r="AD436">
        <f>ROUND(((((ET436*122))-((EU436*122)))+AE436),6)</f>
        <v>0</v>
      </c>
      <c r="AE436">
        <f>ROUND(((EU436*122)),6)</f>
        <v>0</v>
      </c>
      <c r="AF436">
        <f>ROUND(((EV436*122)),6)</f>
        <v>305833.26</v>
      </c>
      <c r="AG436">
        <f t="shared" ref="AG436:AG446" si="231">ROUND((AP436),6)</f>
        <v>0</v>
      </c>
      <c r="AH436">
        <f>((EW436*122))</f>
        <v>1093.1200000000001</v>
      </c>
      <c r="AI436">
        <f>((EX436*122))</f>
        <v>0</v>
      </c>
      <c r="AJ436">
        <f t="shared" ref="AJ436:AJ446" si="232">(AS436)</f>
        <v>0</v>
      </c>
      <c r="AK436">
        <v>2666.76</v>
      </c>
      <c r="AL436">
        <v>159.93</v>
      </c>
      <c r="AM436">
        <v>0</v>
      </c>
      <c r="AN436">
        <v>0</v>
      </c>
      <c r="AO436">
        <v>2506.83</v>
      </c>
      <c r="AP436">
        <v>0</v>
      </c>
      <c r="AQ436">
        <v>8.9600000000000009</v>
      </c>
      <c r="AR436">
        <v>0</v>
      </c>
      <c r="AS436">
        <v>0</v>
      </c>
      <c r="AT436">
        <v>70</v>
      </c>
      <c r="AU436">
        <v>10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4</v>
      </c>
      <c r="BJ436" t="s">
        <v>143</v>
      </c>
      <c r="BM436">
        <v>0</v>
      </c>
      <c r="BN436">
        <v>0</v>
      </c>
      <c r="BO436" t="s">
        <v>3</v>
      </c>
      <c r="BP436">
        <v>0</v>
      </c>
      <c r="BQ436">
        <v>1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70</v>
      </c>
      <c r="CA436">
        <v>10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ref="CP436:CP446" si="233">(P436+Q436+S436)</f>
        <v>240755.09</v>
      </c>
      <c r="CQ436">
        <f t="shared" ref="CQ436:CQ446" si="234">(AC436*BC436*AW436)</f>
        <v>19511.46</v>
      </c>
      <c r="CR436">
        <f>(((((ET436*122))*BB436-((EU436*122))*BS436)+AE436*BS436)*AV436)</f>
        <v>0</v>
      </c>
      <c r="CS436">
        <f t="shared" ref="CS436:CS446" si="235">(AE436*BS436*AV436)</f>
        <v>0</v>
      </c>
      <c r="CT436">
        <f t="shared" ref="CT436:CT446" si="236">(AF436*BA436*AV436)</f>
        <v>305833.26</v>
      </c>
      <c r="CU436">
        <f t="shared" ref="CU436:CU446" si="237">AG436</f>
        <v>0</v>
      </c>
      <c r="CV436">
        <f t="shared" ref="CV436:CV446" si="238">(AH436*AV436)</f>
        <v>1093.1200000000001</v>
      </c>
      <c r="CW436">
        <f t="shared" ref="CW436:CW446" si="239">AI436</f>
        <v>0</v>
      </c>
      <c r="CX436">
        <f t="shared" ref="CX436:CX446" si="240">AJ436</f>
        <v>0</v>
      </c>
      <c r="CY436">
        <f t="shared" ref="CY436:CY446" si="241">((S436*BZ436)/100)</f>
        <v>158421.62699999998</v>
      </c>
      <c r="CZ436">
        <f t="shared" ref="CZ436:CZ446" si="242">((S436*CA436)/100)</f>
        <v>22631.660999999996</v>
      </c>
      <c r="DC436" t="s">
        <v>3</v>
      </c>
      <c r="DD436" t="s">
        <v>197</v>
      </c>
      <c r="DE436" t="s">
        <v>197</v>
      </c>
      <c r="DF436" t="s">
        <v>197</v>
      </c>
      <c r="DG436" t="s">
        <v>197</v>
      </c>
      <c r="DH436" t="s">
        <v>3</v>
      </c>
      <c r="DI436" t="s">
        <v>197</v>
      </c>
      <c r="DJ436" t="s">
        <v>197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1010</v>
      </c>
      <c r="DV436" t="s">
        <v>142</v>
      </c>
      <c r="DW436" t="s">
        <v>142</v>
      </c>
      <c r="DX436">
        <v>100</v>
      </c>
      <c r="DZ436" t="s">
        <v>3</v>
      </c>
      <c r="EA436" t="s">
        <v>3</v>
      </c>
      <c r="EB436" t="s">
        <v>3</v>
      </c>
      <c r="EC436" t="s">
        <v>3</v>
      </c>
      <c r="EE436">
        <v>75226705</v>
      </c>
      <c r="EF436">
        <v>1</v>
      </c>
      <c r="EG436" t="s">
        <v>21</v>
      </c>
      <c r="EH436">
        <v>0</v>
      </c>
      <c r="EI436" t="s">
        <v>3</v>
      </c>
      <c r="EJ436">
        <v>4</v>
      </c>
      <c r="EK436">
        <v>0</v>
      </c>
      <c r="EL436" t="s">
        <v>22</v>
      </c>
      <c r="EM436" t="s">
        <v>23</v>
      </c>
      <c r="EO436" t="s">
        <v>3</v>
      </c>
      <c r="EQ436">
        <v>0</v>
      </c>
      <c r="ER436">
        <v>2666.76</v>
      </c>
      <c r="ES436">
        <v>159.93</v>
      </c>
      <c r="ET436">
        <v>0</v>
      </c>
      <c r="EU436">
        <v>0</v>
      </c>
      <c r="EV436">
        <v>2506.83</v>
      </c>
      <c r="EW436">
        <v>8.9600000000000009</v>
      </c>
      <c r="EX436">
        <v>0</v>
      </c>
      <c r="EY436">
        <v>0</v>
      </c>
      <c r="FQ436">
        <v>0</v>
      </c>
      <c r="FR436">
        <f t="shared" ref="FR436:FR446" si="243">ROUND(IF(BI436=3,GM436,0),2)</f>
        <v>0</v>
      </c>
      <c r="FS436">
        <v>0</v>
      </c>
      <c r="FX436">
        <v>70</v>
      </c>
      <c r="FY436">
        <v>10</v>
      </c>
      <c r="GA436" t="s">
        <v>3</v>
      </c>
      <c r="GD436">
        <v>0</v>
      </c>
      <c r="GF436">
        <v>-2063491238</v>
      </c>
      <c r="GG436">
        <v>2</v>
      </c>
      <c r="GH436">
        <v>1</v>
      </c>
      <c r="GI436">
        <v>-2</v>
      </c>
      <c r="GJ436">
        <v>0</v>
      </c>
      <c r="GK436">
        <f>ROUND(R436*(R12)/100,2)</f>
        <v>0</v>
      </c>
      <c r="GL436">
        <f t="shared" ref="GL436:GL446" si="244">ROUND(IF(AND(BH436=3,BI436=3,FS436&lt;&gt;0),P436,0),2)</f>
        <v>0</v>
      </c>
      <c r="GM436">
        <f t="shared" ref="GM436:GM446" si="245">ROUND(O436+X436+Y436+GK436,2)+GX436</f>
        <v>421808.38</v>
      </c>
      <c r="GN436">
        <f t="shared" ref="GN436:GN446" si="246">IF(OR(BI436=0,BI436=1),GM436-GX436,0)</f>
        <v>0</v>
      </c>
      <c r="GO436">
        <f t="shared" ref="GO436:GO446" si="247">IF(BI436=2,GM436-GX436,0)</f>
        <v>0</v>
      </c>
      <c r="GP436">
        <f t="shared" ref="GP436:GP446" si="248">IF(BI436=4,GM436-GX436,0)</f>
        <v>421808.38</v>
      </c>
      <c r="GR436">
        <v>0</v>
      </c>
      <c r="GS436">
        <v>3</v>
      </c>
      <c r="GT436">
        <v>0</v>
      </c>
      <c r="GU436" t="s">
        <v>3</v>
      </c>
      <c r="GV436">
        <f t="shared" ref="GV436:GV446" si="249">ROUND((GT436),6)</f>
        <v>0</v>
      </c>
      <c r="GW436">
        <v>1</v>
      </c>
      <c r="GX436">
        <f t="shared" ref="GX436:GX446" si="250">ROUND(HC436*I436,2)</f>
        <v>0</v>
      </c>
      <c r="HA436">
        <v>0</v>
      </c>
      <c r="HB436">
        <v>0</v>
      </c>
      <c r="HC436">
        <f t="shared" ref="HC436:HC446" si="251">GV436*GW436</f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18</v>
      </c>
      <c r="B437">
        <v>1</v>
      </c>
      <c r="C437">
        <v>89</v>
      </c>
      <c r="E437" t="s">
        <v>198</v>
      </c>
      <c r="F437" t="s">
        <v>25</v>
      </c>
      <c r="G437" t="s">
        <v>26</v>
      </c>
      <c r="H437" t="s">
        <v>27</v>
      </c>
      <c r="I437">
        <f>I436*J437</f>
        <v>-31.598000000000003</v>
      </c>
      <c r="J437">
        <v>-42.7</v>
      </c>
      <c r="K437">
        <v>-0.35</v>
      </c>
      <c r="O437">
        <f t="shared" si="219"/>
        <v>-1574.53</v>
      </c>
      <c r="P437">
        <f t="shared" si="220"/>
        <v>-1574.53</v>
      </c>
      <c r="Q437">
        <f t="shared" si="221"/>
        <v>0</v>
      </c>
      <c r="R437">
        <f t="shared" si="222"/>
        <v>0</v>
      </c>
      <c r="S437">
        <f t="shared" si="223"/>
        <v>0</v>
      </c>
      <c r="T437">
        <f t="shared" si="224"/>
        <v>0</v>
      </c>
      <c r="U437">
        <f t="shared" si="225"/>
        <v>0</v>
      </c>
      <c r="V437">
        <f t="shared" si="226"/>
        <v>0</v>
      </c>
      <c r="W437">
        <f t="shared" si="227"/>
        <v>0</v>
      </c>
      <c r="X437">
        <f t="shared" si="228"/>
        <v>0</v>
      </c>
      <c r="Y437">
        <f t="shared" si="229"/>
        <v>0</v>
      </c>
      <c r="AA437">
        <v>75525569</v>
      </c>
      <c r="AB437">
        <f t="shared" si="230"/>
        <v>49.83</v>
      </c>
      <c r="AC437">
        <f>ROUND((ES437),6)</f>
        <v>49.83</v>
      </c>
      <c r="AD437">
        <f>ROUND((((ET437)-(EU437))+AE437),6)</f>
        <v>0</v>
      </c>
      <c r="AE437">
        <f>ROUND((EU437),6)</f>
        <v>0</v>
      </c>
      <c r="AF437">
        <f>ROUND((EV437),6)</f>
        <v>0</v>
      </c>
      <c r="AG437">
        <f t="shared" si="231"/>
        <v>0</v>
      </c>
      <c r="AH437">
        <f>(EW437)</f>
        <v>0</v>
      </c>
      <c r="AI437">
        <f>(EX437)</f>
        <v>0</v>
      </c>
      <c r="AJ437">
        <f t="shared" si="232"/>
        <v>0</v>
      </c>
      <c r="AK437">
        <v>49.83</v>
      </c>
      <c r="AL437">
        <v>49.83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70</v>
      </c>
      <c r="AU437">
        <v>10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4</v>
      </c>
      <c r="BJ437" t="s">
        <v>28</v>
      </c>
      <c r="BM437">
        <v>0</v>
      </c>
      <c r="BN437">
        <v>0</v>
      </c>
      <c r="BO437" t="s">
        <v>3</v>
      </c>
      <c r="BP437">
        <v>0</v>
      </c>
      <c r="BQ437">
        <v>1</v>
      </c>
      <c r="BR437">
        <v>1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70</v>
      </c>
      <c r="CA437">
        <v>10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33"/>
        <v>-1574.53</v>
      </c>
      <c r="CQ437">
        <f t="shared" si="234"/>
        <v>49.83</v>
      </c>
      <c r="CR437">
        <f>((((ET437)*BB437-(EU437)*BS437)+AE437*BS437)*AV437)</f>
        <v>0</v>
      </c>
      <c r="CS437">
        <f t="shared" si="235"/>
        <v>0</v>
      </c>
      <c r="CT437">
        <f t="shared" si="236"/>
        <v>0</v>
      </c>
      <c r="CU437">
        <f t="shared" si="237"/>
        <v>0</v>
      </c>
      <c r="CV437">
        <f t="shared" si="238"/>
        <v>0</v>
      </c>
      <c r="CW437">
        <f t="shared" si="239"/>
        <v>0</v>
      </c>
      <c r="CX437">
        <f t="shared" si="240"/>
        <v>0</v>
      </c>
      <c r="CY437">
        <f t="shared" si="241"/>
        <v>0</v>
      </c>
      <c r="CZ437">
        <f t="shared" si="242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1007</v>
      </c>
      <c r="DV437" t="s">
        <v>27</v>
      </c>
      <c r="DW437" t="s">
        <v>27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75226705</v>
      </c>
      <c r="EF437">
        <v>1</v>
      </c>
      <c r="EG437" t="s">
        <v>21</v>
      </c>
      <c r="EH437">
        <v>0</v>
      </c>
      <c r="EI437" t="s">
        <v>3</v>
      </c>
      <c r="EJ437">
        <v>4</v>
      </c>
      <c r="EK437">
        <v>0</v>
      </c>
      <c r="EL437" t="s">
        <v>22</v>
      </c>
      <c r="EM437" t="s">
        <v>23</v>
      </c>
      <c r="EO437" t="s">
        <v>3</v>
      </c>
      <c r="EQ437">
        <v>0</v>
      </c>
      <c r="ER437">
        <v>49.83</v>
      </c>
      <c r="ES437">
        <v>49.83</v>
      </c>
      <c r="ET437">
        <v>0</v>
      </c>
      <c r="EU437">
        <v>0</v>
      </c>
      <c r="EV437">
        <v>0</v>
      </c>
      <c r="EW437">
        <v>0</v>
      </c>
      <c r="EX437">
        <v>0</v>
      </c>
      <c r="FQ437">
        <v>0</v>
      </c>
      <c r="FR437">
        <f t="shared" si="243"/>
        <v>0</v>
      </c>
      <c r="FS437">
        <v>0</v>
      </c>
      <c r="FX437">
        <v>70</v>
      </c>
      <c r="FY437">
        <v>10</v>
      </c>
      <c r="GA437" t="s">
        <v>3</v>
      </c>
      <c r="GD437">
        <v>0</v>
      </c>
      <c r="GF437">
        <v>973433911</v>
      </c>
      <c r="GG437">
        <v>2</v>
      </c>
      <c r="GH437">
        <v>1</v>
      </c>
      <c r="GI437">
        <v>-2</v>
      </c>
      <c r="GJ437">
        <v>0</v>
      </c>
      <c r="GK437">
        <f>ROUND(R437*(R12)/100,2)</f>
        <v>0</v>
      </c>
      <c r="GL437">
        <f t="shared" si="244"/>
        <v>0</v>
      </c>
      <c r="GM437">
        <f t="shared" si="245"/>
        <v>-1574.53</v>
      </c>
      <c r="GN437">
        <f t="shared" si="246"/>
        <v>0</v>
      </c>
      <c r="GO437">
        <f t="shared" si="247"/>
        <v>0</v>
      </c>
      <c r="GP437">
        <f t="shared" si="248"/>
        <v>-1574.53</v>
      </c>
      <c r="GR437">
        <v>0</v>
      </c>
      <c r="GS437">
        <v>3</v>
      </c>
      <c r="GT437">
        <v>0</v>
      </c>
      <c r="GU437" t="s">
        <v>3</v>
      </c>
      <c r="GV437">
        <f t="shared" si="249"/>
        <v>0</v>
      </c>
      <c r="GW437">
        <v>1</v>
      </c>
      <c r="GX437">
        <f t="shared" si="250"/>
        <v>0</v>
      </c>
      <c r="HA437">
        <v>0</v>
      </c>
      <c r="HB437">
        <v>0</v>
      </c>
      <c r="HC437">
        <f t="shared" si="251"/>
        <v>0</v>
      </c>
      <c r="HE437" t="s">
        <v>3</v>
      </c>
      <c r="HF437" t="s">
        <v>3</v>
      </c>
      <c r="HM437" t="s">
        <v>197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17</v>
      </c>
      <c r="B438">
        <v>1</v>
      </c>
      <c r="C438">
        <f>ROW(SmtRes!A93)</f>
        <v>93</v>
      </c>
      <c r="D438">
        <f>ROW(EtalonRes!A93)</f>
        <v>93</v>
      </c>
      <c r="E438" t="s">
        <v>199</v>
      </c>
      <c r="F438" t="s">
        <v>146</v>
      </c>
      <c r="G438" t="s">
        <v>147</v>
      </c>
      <c r="H438" t="s">
        <v>142</v>
      </c>
      <c r="I438">
        <f>ROUND(68/100,9)</f>
        <v>0.68</v>
      </c>
      <c r="J438">
        <v>0</v>
      </c>
      <c r="K438">
        <f>ROUND(68/100,9)</f>
        <v>0.68</v>
      </c>
      <c r="O438">
        <f t="shared" si="219"/>
        <v>126435.19</v>
      </c>
      <c r="P438">
        <f t="shared" si="220"/>
        <v>11775.34</v>
      </c>
      <c r="Q438">
        <f t="shared" si="221"/>
        <v>0</v>
      </c>
      <c r="R438">
        <f t="shared" si="222"/>
        <v>0</v>
      </c>
      <c r="S438">
        <f t="shared" si="223"/>
        <v>114659.85</v>
      </c>
      <c r="T438">
        <f t="shared" si="224"/>
        <v>0</v>
      </c>
      <c r="U438">
        <f t="shared" si="225"/>
        <v>409.82240000000007</v>
      </c>
      <c r="V438">
        <f t="shared" si="226"/>
        <v>0</v>
      </c>
      <c r="W438">
        <f t="shared" si="227"/>
        <v>0</v>
      </c>
      <c r="X438">
        <f t="shared" si="228"/>
        <v>80261.899999999994</v>
      </c>
      <c r="Y438">
        <f t="shared" si="229"/>
        <v>11465.99</v>
      </c>
      <c r="AA438">
        <v>75525569</v>
      </c>
      <c r="AB438">
        <f t="shared" si="230"/>
        <v>185934.1</v>
      </c>
      <c r="AC438">
        <f>ROUND(((ES438*122)),6)</f>
        <v>17316.68</v>
      </c>
      <c r="AD438">
        <f>ROUND(((((ET438*122))-((EU438*122)))+AE438),6)</f>
        <v>0</v>
      </c>
      <c r="AE438">
        <f>ROUND(((EU438*122)),6)</f>
        <v>0</v>
      </c>
      <c r="AF438">
        <f>ROUND(((EV438*122)),6)</f>
        <v>168617.42</v>
      </c>
      <c r="AG438">
        <f t="shared" si="231"/>
        <v>0</v>
      </c>
      <c r="AH438">
        <f>((EW438*122))</f>
        <v>602.68000000000006</v>
      </c>
      <c r="AI438">
        <f>((EX438*122))</f>
        <v>0</v>
      </c>
      <c r="AJ438">
        <f t="shared" si="232"/>
        <v>0</v>
      </c>
      <c r="AK438">
        <v>1524.05</v>
      </c>
      <c r="AL438">
        <v>141.94</v>
      </c>
      <c r="AM438">
        <v>0</v>
      </c>
      <c r="AN438">
        <v>0</v>
      </c>
      <c r="AO438">
        <v>1382.11</v>
      </c>
      <c r="AP438">
        <v>0</v>
      </c>
      <c r="AQ438">
        <v>4.9400000000000004</v>
      </c>
      <c r="AR438">
        <v>0</v>
      </c>
      <c r="AS438">
        <v>0</v>
      </c>
      <c r="AT438">
        <v>70</v>
      </c>
      <c r="AU438">
        <v>10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4</v>
      </c>
      <c r="BJ438" t="s">
        <v>148</v>
      </c>
      <c r="BM438">
        <v>0</v>
      </c>
      <c r="BN438">
        <v>0</v>
      </c>
      <c r="BO438" t="s">
        <v>3</v>
      </c>
      <c r="BP438">
        <v>0</v>
      </c>
      <c r="BQ438">
        <v>1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70</v>
      </c>
      <c r="CA438">
        <v>10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33"/>
        <v>126435.19</v>
      </c>
      <c r="CQ438">
        <f t="shared" si="234"/>
        <v>17316.68</v>
      </c>
      <c r="CR438">
        <f>(((((ET438*122))*BB438-((EU438*122))*BS438)+AE438*BS438)*AV438)</f>
        <v>0</v>
      </c>
      <c r="CS438">
        <f t="shared" si="235"/>
        <v>0</v>
      </c>
      <c r="CT438">
        <f t="shared" si="236"/>
        <v>168617.42</v>
      </c>
      <c r="CU438">
        <f t="shared" si="237"/>
        <v>0</v>
      </c>
      <c r="CV438">
        <f t="shared" si="238"/>
        <v>602.68000000000006</v>
      </c>
      <c r="CW438">
        <f t="shared" si="239"/>
        <v>0</v>
      </c>
      <c r="CX438">
        <f t="shared" si="240"/>
        <v>0</v>
      </c>
      <c r="CY438">
        <f t="shared" si="241"/>
        <v>80261.895000000004</v>
      </c>
      <c r="CZ438">
        <f t="shared" si="242"/>
        <v>11465.985000000001</v>
      </c>
      <c r="DC438" t="s">
        <v>3</v>
      </c>
      <c r="DD438" t="s">
        <v>197</v>
      </c>
      <c r="DE438" t="s">
        <v>197</v>
      </c>
      <c r="DF438" t="s">
        <v>197</v>
      </c>
      <c r="DG438" t="s">
        <v>197</v>
      </c>
      <c r="DH438" t="s">
        <v>3</v>
      </c>
      <c r="DI438" t="s">
        <v>197</v>
      </c>
      <c r="DJ438" t="s">
        <v>197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1010</v>
      </c>
      <c r="DV438" t="s">
        <v>142</v>
      </c>
      <c r="DW438" t="s">
        <v>142</v>
      </c>
      <c r="DX438">
        <v>100</v>
      </c>
      <c r="DZ438" t="s">
        <v>3</v>
      </c>
      <c r="EA438" t="s">
        <v>3</v>
      </c>
      <c r="EB438" t="s">
        <v>3</v>
      </c>
      <c r="EC438" t="s">
        <v>3</v>
      </c>
      <c r="EE438">
        <v>75226705</v>
      </c>
      <c r="EF438">
        <v>1</v>
      </c>
      <c r="EG438" t="s">
        <v>21</v>
      </c>
      <c r="EH438">
        <v>0</v>
      </c>
      <c r="EI438" t="s">
        <v>3</v>
      </c>
      <c r="EJ438">
        <v>4</v>
      </c>
      <c r="EK438">
        <v>0</v>
      </c>
      <c r="EL438" t="s">
        <v>22</v>
      </c>
      <c r="EM438" t="s">
        <v>23</v>
      </c>
      <c r="EO438" t="s">
        <v>3</v>
      </c>
      <c r="EQ438">
        <v>0</v>
      </c>
      <c r="ER438">
        <v>1524.05</v>
      </c>
      <c r="ES438">
        <v>141.94</v>
      </c>
      <c r="ET438">
        <v>0</v>
      </c>
      <c r="EU438">
        <v>0</v>
      </c>
      <c r="EV438">
        <v>1382.11</v>
      </c>
      <c r="EW438">
        <v>4.9400000000000004</v>
      </c>
      <c r="EX438">
        <v>0</v>
      </c>
      <c r="EY438">
        <v>0</v>
      </c>
      <c r="FQ438">
        <v>0</v>
      </c>
      <c r="FR438">
        <f t="shared" si="243"/>
        <v>0</v>
      </c>
      <c r="FS438">
        <v>0</v>
      </c>
      <c r="FX438">
        <v>70</v>
      </c>
      <c r="FY438">
        <v>10</v>
      </c>
      <c r="GA438" t="s">
        <v>3</v>
      </c>
      <c r="GD438">
        <v>0</v>
      </c>
      <c r="GF438">
        <v>-662962953</v>
      </c>
      <c r="GG438">
        <v>2</v>
      </c>
      <c r="GH438">
        <v>1</v>
      </c>
      <c r="GI438">
        <v>-2</v>
      </c>
      <c r="GJ438">
        <v>0</v>
      </c>
      <c r="GK438">
        <f>ROUND(R438*(R12)/100,2)</f>
        <v>0</v>
      </c>
      <c r="GL438">
        <f t="shared" si="244"/>
        <v>0</v>
      </c>
      <c r="GM438">
        <f t="shared" si="245"/>
        <v>218163.08</v>
      </c>
      <c r="GN438">
        <f t="shared" si="246"/>
        <v>0</v>
      </c>
      <c r="GO438">
        <f t="shared" si="247"/>
        <v>0</v>
      </c>
      <c r="GP438">
        <f t="shared" si="248"/>
        <v>218163.08</v>
      </c>
      <c r="GR438">
        <v>0</v>
      </c>
      <c r="GS438">
        <v>3</v>
      </c>
      <c r="GT438">
        <v>0</v>
      </c>
      <c r="GU438" t="s">
        <v>3</v>
      </c>
      <c r="GV438">
        <f t="shared" si="249"/>
        <v>0</v>
      </c>
      <c r="GW438">
        <v>1</v>
      </c>
      <c r="GX438">
        <f t="shared" si="250"/>
        <v>0</v>
      </c>
      <c r="HA438">
        <v>0</v>
      </c>
      <c r="HB438">
        <v>0</v>
      </c>
      <c r="HC438">
        <f t="shared" si="251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18</v>
      </c>
      <c r="B439">
        <v>1</v>
      </c>
      <c r="C439">
        <v>93</v>
      </c>
      <c r="E439" t="s">
        <v>200</v>
      </c>
      <c r="F439" t="s">
        <v>25</v>
      </c>
      <c r="G439" t="s">
        <v>26</v>
      </c>
      <c r="H439" t="s">
        <v>27</v>
      </c>
      <c r="I439">
        <f>I438*J439</f>
        <v>-24.888000000000002</v>
      </c>
      <c r="J439">
        <v>-36.6</v>
      </c>
      <c r="K439">
        <v>-0.3</v>
      </c>
      <c r="O439">
        <f t="shared" si="219"/>
        <v>-1240.17</v>
      </c>
      <c r="P439">
        <f t="shared" si="220"/>
        <v>-1240.17</v>
      </c>
      <c r="Q439">
        <f t="shared" si="221"/>
        <v>0</v>
      </c>
      <c r="R439">
        <f t="shared" si="222"/>
        <v>0</v>
      </c>
      <c r="S439">
        <f t="shared" si="223"/>
        <v>0</v>
      </c>
      <c r="T439">
        <f t="shared" si="224"/>
        <v>0</v>
      </c>
      <c r="U439">
        <f t="shared" si="225"/>
        <v>0</v>
      </c>
      <c r="V439">
        <f t="shared" si="226"/>
        <v>0</v>
      </c>
      <c r="W439">
        <f t="shared" si="227"/>
        <v>0</v>
      </c>
      <c r="X439">
        <f t="shared" si="228"/>
        <v>0</v>
      </c>
      <c r="Y439">
        <f t="shared" si="229"/>
        <v>0</v>
      </c>
      <c r="AA439">
        <v>75525569</v>
      </c>
      <c r="AB439">
        <f t="shared" si="230"/>
        <v>49.83</v>
      </c>
      <c r="AC439">
        <f>ROUND((ES439),6)</f>
        <v>49.83</v>
      </c>
      <c r="AD439">
        <f>ROUND((((ET439)-(EU439))+AE439),6)</f>
        <v>0</v>
      </c>
      <c r="AE439">
        <f>ROUND((EU439),6)</f>
        <v>0</v>
      </c>
      <c r="AF439">
        <f>ROUND((EV439),6)</f>
        <v>0</v>
      </c>
      <c r="AG439">
        <f t="shared" si="231"/>
        <v>0</v>
      </c>
      <c r="AH439">
        <f>(EW439)</f>
        <v>0</v>
      </c>
      <c r="AI439">
        <f>(EX439)</f>
        <v>0</v>
      </c>
      <c r="AJ439">
        <f t="shared" si="232"/>
        <v>0</v>
      </c>
      <c r="AK439">
        <v>49.83</v>
      </c>
      <c r="AL439">
        <v>49.83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70</v>
      </c>
      <c r="AU439">
        <v>10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4</v>
      </c>
      <c r="BJ439" t="s">
        <v>28</v>
      </c>
      <c r="BM439">
        <v>0</v>
      </c>
      <c r="BN439">
        <v>0</v>
      </c>
      <c r="BO439" t="s">
        <v>3</v>
      </c>
      <c r="BP439">
        <v>0</v>
      </c>
      <c r="BQ439">
        <v>1</v>
      </c>
      <c r="BR439">
        <v>1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70</v>
      </c>
      <c r="CA439">
        <v>10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33"/>
        <v>-1240.17</v>
      </c>
      <c r="CQ439">
        <f t="shared" si="234"/>
        <v>49.83</v>
      </c>
      <c r="CR439">
        <f>((((ET439)*BB439-(EU439)*BS439)+AE439*BS439)*AV439)</f>
        <v>0</v>
      </c>
      <c r="CS439">
        <f t="shared" si="235"/>
        <v>0</v>
      </c>
      <c r="CT439">
        <f t="shared" si="236"/>
        <v>0</v>
      </c>
      <c r="CU439">
        <f t="shared" si="237"/>
        <v>0</v>
      </c>
      <c r="CV439">
        <f t="shared" si="238"/>
        <v>0</v>
      </c>
      <c r="CW439">
        <f t="shared" si="239"/>
        <v>0</v>
      </c>
      <c r="CX439">
        <f t="shared" si="240"/>
        <v>0</v>
      </c>
      <c r="CY439">
        <f t="shared" si="241"/>
        <v>0</v>
      </c>
      <c r="CZ439">
        <f t="shared" si="242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1007</v>
      </c>
      <c r="DV439" t="s">
        <v>27</v>
      </c>
      <c r="DW439" t="s">
        <v>27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75226705</v>
      </c>
      <c r="EF439">
        <v>1</v>
      </c>
      <c r="EG439" t="s">
        <v>21</v>
      </c>
      <c r="EH439">
        <v>0</v>
      </c>
      <c r="EI439" t="s">
        <v>3</v>
      </c>
      <c r="EJ439">
        <v>4</v>
      </c>
      <c r="EK439">
        <v>0</v>
      </c>
      <c r="EL439" t="s">
        <v>22</v>
      </c>
      <c r="EM439" t="s">
        <v>23</v>
      </c>
      <c r="EO439" t="s">
        <v>3</v>
      </c>
      <c r="EQ439">
        <v>0</v>
      </c>
      <c r="ER439">
        <v>49.83</v>
      </c>
      <c r="ES439">
        <v>49.83</v>
      </c>
      <c r="ET439">
        <v>0</v>
      </c>
      <c r="EU439">
        <v>0</v>
      </c>
      <c r="EV439">
        <v>0</v>
      </c>
      <c r="EW439">
        <v>0</v>
      </c>
      <c r="EX439">
        <v>0</v>
      </c>
      <c r="FQ439">
        <v>0</v>
      </c>
      <c r="FR439">
        <f t="shared" si="243"/>
        <v>0</v>
      </c>
      <c r="FS439">
        <v>0</v>
      </c>
      <c r="FX439">
        <v>70</v>
      </c>
      <c r="FY439">
        <v>10</v>
      </c>
      <c r="GA439" t="s">
        <v>3</v>
      </c>
      <c r="GD439">
        <v>0</v>
      </c>
      <c r="GF439">
        <v>973433911</v>
      </c>
      <c r="GG439">
        <v>2</v>
      </c>
      <c r="GH439">
        <v>1</v>
      </c>
      <c r="GI439">
        <v>-2</v>
      </c>
      <c r="GJ439">
        <v>0</v>
      </c>
      <c r="GK439">
        <f>ROUND(R439*(R12)/100,2)</f>
        <v>0</v>
      </c>
      <c r="GL439">
        <f t="shared" si="244"/>
        <v>0</v>
      </c>
      <c r="GM439">
        <f t="shared" si="245"/>
        <v>-1240.17</v>
      </c>
      <c r="GN439">
        <f t="shared" si="246"/>
        <v>0</v>
      </c>
      <c r="GO439">
        <f t="shared" si="247"/>
        <v>0</v>
      </c>
      <c r="GP439">
        <f t="shared" si="248"/>
        <v>-1240.17</v>
      </c>
      <c r="GR439">
        <v>0</v>
      </c>
      <c r="GS439">
        <v>3</v>
      </c>
      <c r="GT439">
        <v>0</v>
      </c>
      <c r="GU439" t="s">
        <v>3</v>
      </c>
      <c r="GV439">
        <f t="shared" si="249"/>
        <v>0</v>
      </c>
      <c r="GW439">
        <v>1</v>
      </c>
      <c r="GX439">
        <f t="shared" si="250"/>
        <v>0</v>
      </c>
      <c r="HA439">
        <v>0</v>
      </c>
      <c r="HB439">
        <v>0</v>
      </c>
      <c r="HC439">
        <f t="shared" si="251"/>
        <v>0</v>
      </c>
      <c r="HE439" t="s">
        <v>3</v>
      </c>
      <c r="HF439" t="s">
        <v>3</v>
      </c>
      <c r="HM439" t="s">
        <v>197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17</v>
      </c>
      <c r="B440">
        <v>1</v>
      </c>
      <c r="C440">
        <f>ROW(SmtRes!A97)</f>
        <v>97</v>
      </c>
      <c r="D440">
        <f>ROW(EtalonRes!A97)</f>
        <v>97</v>
      </c>
      <c r="E440" t="s">
        <v>201</v>
      </c>
      <c r="F440" t="s">
        <v>146</v>
      </c>
      <c r="G440" t="s">
        <v>202</v>
      </c>
      <c r="H440" t="s">
        <v>142</v>
      </c>
      <c r="I440">
        <f>ROUND(20/100,9)</f>
        <v>0.2</v>
      </c>
      <c r="J440">
        <v>0</v>
      </c>
      <c r="K440">
        <f>ROUND(20/100,9)</f>
        <v>0.2</v>
      </c>
      <c r="O440">
        <f t="shared" si="219"/>
        <v>37186.82</v>
      </c>
      <c r="P440">
        <f t="shared" si="220"/>
        <v>3463.34</v>
      </c>
      <c r="Q440">
        <f t="shared" si="221"/>
        <v>0</v>
      </c>
      <c r="R440">
        <f t="shared" si="222"/>
        <v>0</v>
      </c>
      <c r="S440">
        <f t="shared" si="223"/>
        <v>33723.480000000003</v>
      </c>
      <c r="T440">
        <f t="shared" si="224"/>
        <v>0</v>
      </c>
      <c r="U440">
        <f t="shared" si="225"/>
        <v>120.53600000000002</v>
      </c>
      <c r="V440">
        <f t="shared" si="226"/>
        <v>0</v>
      </c>
      <c r="W440">
        <f t="shared" si="227"/>
        <v>0</v>
      </c>
      <c r="X440">
        <f t="shared" si="228"/>
        <v>23606.44</v>
      </c>
      <c r="Y440">
        <f t="shared" si="229"/>
        <v>3372.35</v>
      </c>
      <c r="AA440">
        <v>75525569</v>
      </c>
      <c r="AB440">
        <f t="shared" si="230"/>
        <v>185934.1</v>
      </c>
      <c r="AC440">
        <f>ROUND(((ES440*122)),6)</f>
        <v>17316.68</v>
      </c>
      <c r="AD440">
        <f>ROUND(((((ET440*122))-((EU440*122)))+AE440),6)</f>
        <v>0</v>
      </c>
      <c r="AE440">
        <f>ROUND(((EU440*122)),6)</f>
        <v>0</v>
      </c>
      <c r="AF440">
        <f>ROUND(((EV440*122)),6)</f>
        <v>168617.42</v>
      </c>
      <c r="AG440">
        <f t="shared" si="231"/>
        <v>0</v>
      </c>
      <c r="AH440">
        <f>((EW440*122))</f>
        <v>602.68000000000006</v>
      </c>
      <c r="AI440">
        <f>((EX440*122))</f>
        <v>0</v>
      </c>
      <c r="AJ440">
        <f t="shared" si="232"/>
        <v>0</v>
      </c>
      <c r="AK440">
        <v>1524.05</v>
      </c>
      <c r="AL440">
        <v>141.94</v>
      </c>
      <c r="AM440">
        <v>0</v>
      </c>
      <c r="AN440">
        <v>0</v>
      </c>
      <c r="AO440">
        <v>1382.11</v>
      </c>
      <c r="AP440">
        <v>0</v>
      </c>
      <c r="AQ440">
        <v>4.9400000000000004</v>
      </c>
      <c r="AR440">
        <v>0</v>
      </c>
      <c r="AS440">
        <v>0</v>
      </c>
      <c r="AT440">
        <v>70</v>
      </c>
      <c r="AU440">
        <v>10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4</v>
      </c>
      <c r="BJ440" t="s">
        <v>148</v>
      </c>
      <c r="BM440">
        <v>0</v>
      </c>
      <c r="BN440">
        <v>0</v>
      </c>
      <c r="BO440" t="s">
        <v>3</v>
      </c>
      <c r="BP440">
        <v>0</v>
      </c>
      <c r="BQ440">
        <v>1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70</v>
      </c>
      <c r="CA440">
        <v>10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233"/>
        <v>37186.820000000007</v>
      </c>
      <c r="CQ440">
        <f t="shared" si="234"/>
        <v>17316.68</v>
      </c>
      <c r="CR440">
        <f>(((((ET440*122))*BB440-((EU440*122))*BS440)+AE440*BS440)*AV440)</f>
        <v>0</v>
      </c>
      <c r="CS440">
        <f t="shared" si="235"/>
        <v>0</v>
      </c>
      <c r="CT440">
        <f t="shared" si="236"/>
        <v>168617.42</v>
      </c>
      <c r="CU440">
        <f t="shared" si="237"/>
        <v>0</v>
      </c>
      <c r="CV440">
        <f t="shared" si="238"/>
        <v>602.68000000000006</v>
      </c>
      <c r="CW440">
        <f t="shared" si="239"/>
        <v>0</v>
      </c>
      <c r="CX440">
        <f t="shared" si="240"/>
        <v>0</v>
      </c>
      <c r="CY440">
        <f t="shared" si="241"/>
        <v>23606.436000000002</v>
      </c>
      <c r="CZ440">
        <f t="shared" si="242"/>
        <v>3372.3480000000004</v>
      </c>
      <c r="DC440" t="s">
        <v>3</v>
      </c>
      <c r="DD440" t="s">
        <v>197</v>
      </c>
      <c r="DE440" t="s">
        <v>197</v>
      </c>
      <c r="DF440" t="s">
        <v>197</v>
      </c>
      <c r="DG440" t="s">
        <v>197</v>
      </c>
      <c r="DH440" t="s">
        <v>3</v>
      </c>
      <c r="DI440" t="s">
        <v>197</v>
      </c>
      <c r="DJ440" t="s">
        <v>197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1010</v>
      </c>
      <c r="DV440" t="s">
        <v>142</v>
      </c>
      <c r="DW440" t="s">
        <v>142</v>
      </c>
      <c r="DX440">
        <v>100</v>
      </c>
      <c r="DZ440" t="s">
        <v>3</v>
      </c>
      <c r="EA440" t="s">
        <v>3</v>
      </c>
      <c r="EB440" t="s">
        <v>3</v>
      </c>
      <c r="EC440" t="s">
        <v>3</v>
      </c>
      <c r="EE440">
        <v>75226705</v>
      </c>
      <c r="EF440">
        <v>1</v>
      </c>
      <c r="EG440" t="s">
        <v>21</v>
      </c>
      <c r="EH440">
        <v>0</v>
      </c>
      <c r="EI440" t="s">
        <v>3</v>
      </c>
      <c r="EJ440">
        <v>4</v>
      </c>
      <c r="EK440">
        <v>0</v>
      </c>
      <c r="EL440" t="s">
        <v>22</v>
      </c>
      <c r="EM440" t="s">
        <v>23</v>
      </c>
      <c r="EO440" t="s">
        <v>3</v>
      </c>
      <c r="EQ440">
        <v>0</v>
      </c>
      <c r="ER440">
        <v>1524.05</v>
      </c>
      <c r="ES440">
        <v>141.94</v>
      </c>
      <c r="ET440">
        <v>0</v>
      </c>
      <c r="EU440">
        <v>0</v>
      </c>
      <c r="EV440">
        <v>1382.11</v>
      </c>
      <c r="EW440">
        <v>4.9400000000000004</v>
      </c>
      <c r="EX440">
        <v>0</v>
      </c>
      <c r="EY440">
        <v>0</v>
      </c>
      <c r="FQ440">
        <v>0</v>
      </c>
      <c r="FR440">
        <f t="shared" si="243"/>
        <v>0</v>
      </c>
      <c r="FS440">
        <v>0</v>
      </c>
      <c r="FX440">
        <v>70</v>
      </c>
      <c r="FY440">
        <v>10</v>
      </c>
      <c r="GA440" t="s">
        <v>3</v>
      </c>
      <c r="GD440">
        <v>0</v>
      </c>
      <c r="GF440">
        <v>991717749</v>
      </c>
      <c r="GG440">
        <v>2</v>
      </c>
      <c r="GH440">
        <v>1</v>
      </c>
      <c r="GI440">
        <v>-2</v>
      </c>
      <c r="GJ440">
        <v>0</v>
      </c>
      <c r="GK440">
        <f>ROUND(R440*(R12)/100,2)</f>
        <v>0</v>
      </c>
      <c r="GL440">
        <f t="shared" si="244"/>
        <v>0</v>
      </c>
      <c r="GM440">
        <f t="shared" si="245"/>
        <v>64165.61</v>
      </c>
      <c r="GN440">
        <f t="shared" si="246"/>
        <v>0</v>
      </c>
      <c r="GO440">
        <f t="shared" si="247"/>
        <v>0</v>
      </c>
      <c r="GP440">
        <f t="shared" si="248"/>
        <v>64165.61</v>
      </c>
      <c r="GR440">
        <v>0</v>
      </c>
      <c r="GS440">
        <v>3</v>
      </c>
      <c r="GT440">
        <v>0</v>
      </c>
      <c r="GU440" t="s">
        <v>3</v>
      </c>
      <c r="GV440">
        <f t="shared" si="249"/>
        <v>0</v>
      </c>
      <c r="GW440">
        <v>1</v>
      </c>
      <c r="GX440">
        <f t="shared" si="250"/>
        <v>0</v>
      </c>
      <c r="HA440">
        <v>0</v>
      </c>
      <c r="HB440">
        <v>0</v>
      </c>
      <c r="HC440">
        <f t="shared" si="251"/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18</v>
      </c>
      <c r="B441">
        <v>1</v>
      </c>
      <c r="C441">
        <v>97</v>
      </c>
      <c r="E441" t="s">
        <v>203</v>
      </c>
      <c r="F441" t="s">
        <v>25</v>
      </c>
      <c r="G441" t="s">
        <v>26</v>
      </c>
      <c r="H441" t="s">
        <v>27</v>
      </c>
      <c r="I441">
        <f>I440*J441</f>
        <v>-7.32</v>
      </c>
      <c r="J441">
        <v>-36.6</v>
      </c>
      <c r="K441">
        <v>-0.3</v>
      </c>
      <c r="O441">
        <f t="shared" si="219"/>
        <v>-364.76</v>
      </c>
      <c r="P441">
        <f t="shared" si="220"/>
        <v>-364.76</v>
      </c>
      <c r="Q441">
        <f t="shared" si="221"/>
        <v>0</v>
      </c>
      <c r="R441">
        <f t="shared" si="222"/>
        <v>0</v>
      </c>
      <c r="S441">
        <f t="shared" si="223"/>
        <v>0</v>
      </c>
      <c r="T441">
        <f t="shared" si="224"/>
        <v>0</v>
      </c>
      <c r="U441">
        <f t="shared" si="225"/>
        <v>0</v>
      </c>
      <c r="V441">
        <f t="shared" si="226"/>
        <v>0</v>
      </c>
      <c r="W441">
        <f t="shared" si="227"/>
        <v>0</v>
      </c>
      <c r="X441">
        <f t="shared" si="228"/>
        <v>0</v>
      </c>
      <c r="Y441">
        <f t="shared" si="229"/>
        <v>0</v>
      </c>
      <c r="AA441">
        <v>75525569</v>
      </c>
      <c r="AB441">
        <f t="shared" si="230"/>
        <v>49.83</v>
      </c>
      <c r="AC441">
        <f t="shared" ref="AC441:AC446" si="252">ROUND((ES441),6)</f>
        <v>49.83</v>
      </c>
      <c r="AD441">
        <f t="shared" ref="AD441:AD446" si="253">ROUND((((ET441)-(EU441))+AE441),6)</f>
        <v>0</v>
      </c>
      <c r="AE441">
        <f t="shared" ref="AE441:AF446" si="254">ROUND((EU441),6)</f>
        <v>0</v>
      </c>
      <c r="AF441">
        <f t="shared" si="254"/>
        <v>0</v>
      </c>
      <c r="AG441">
        <f t="shared" si="231"/>
        <v>0</v>
      </c>
      <c r="AH441">
        <f t="shared" ref="AH441:AI446" si="255">(EW441)</f>
        <v>0</v>
      </c>
      <c r="AI441">
        <f t="shared" si="255"/>
        <v>0</v>
      </c>
      <c r="AJ441">
        <f t="shared" si="232"/>
        <v>0</v>
      </c>
      <c r="AK441">
        <v>49.83</v>
      </c>
      <c r="AL441">
        <v>49.83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70</v>
      </c>
      <c r="AU441">
        <v>10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4</v>
      </c>
      <c r="BJ441" t="s">
        <v>28</v>
      </c>
      <c r="BM441">
        <v>0</v>
      </c>
      <c r="BN441">
        <v>0</v>
      </c>
      <c r="BO441" t="s">
        <v>3</v>
      </c>
      <c r="BP441">
        <v>0</v>
      </c>
      <c r="BQ441">
        <v>1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70</v>
      </c>
      <c r="CA441">
        <v>10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233"/>
        <v>-364.76</v>
      </c>
      <c r="CQ441">
        <f t="shared" si="234"/>
        <v>49.83</v>
      </c>
      <c r="CR441">
        <f t="shared" ref="CR441:CR446" si="256">((((ET441)*BB441-(EU441)*BS441)+AE441*BS441)*AV441)</f>
        <v>0</v>
      </c>
      <c r="CS441">
        <f t="shared" si="235"/>
        <v>0</v>
      </c>
      <c r="CT441">
        <f t="shared" si="236"/>
        <v>0</v>
      </c>
      <c r="CU441">
        <f t="shared" si="237"/>
        <v>0</v>
      </c>
      <c r="CV441">
        <f t="shared" si="238"/>
        <v>0</v>
      </c>
      <c r="CW441">
        <f t="shared" si="239"/>
        <v>0</v>
      </c>
      <c r="CX441">
        <f t="shared" si="240"/>
        <v>0</v>
      </c>
      <c r="CY441">
        <f t="shared" si="241"/>
        <v>0</v>
      </c>
      <c r="CZ441">
        <f t="shared" si="242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1007</v>
      </c>
      <c r="DV441" t="s">
        <v>27</v>
      </c>
      <c r="DW441" t="s">
        <v>27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75226705</v>
      </c>
      <c r="EF441">
        <v>1</v>
      </c>
      <c r="EG441" t="s">
        <v>21</v>
      </c>
      <c r="EH441">
        <v>0</v>
      </c>
      <c r="EI441" t="s">
        <v>3</v>
      </c>
      <c r="EJ441">
        <v>4</v>
      </c>
      <c r="EK441">
        <v>0</v>
      </c>
      <c r="EL441" t="s">
        <v>22</v>
      </c>
      <c r="EM441" t="s">
        <v>23</v>
      </c>
      <c r="EO441" t="s">
        <v>3</v>
      </c>
      <c r="EQ441">
        <v>0</v>
      </c>
      <c r="ER441">
        <v>49.83</v>
      </c>
      <c r="ES441">
        <v>49.83</v>
      </c>
      <c r="ET441">
        <v>0</v>
      </c>
      <c r="EU441">
        <v>0</v>
      </c>
      <c r="EV441">
        <v>0</v>
      </c>
      <c r="EW441">
        <v>0</v>
      </c>
      <c r="EX441">
        <v>0</v>
      </c>
      <c r="FQ441">
        <v>0</v>
      </c>
      <c r="FR441">
        <f t="shared" si="243"/>
        <v>0</v>
      </c>
      <c r="FS441">
        <v>0</v>
      </c>
      <c r="FX441">
        <v>70</v>
      </c>
      <c r="FY441">
        <v>10</v>
      </c>
      <c r="GA441" t="s">
        <v>3</v>
      </c>
      <c r="GD441">
        <v>0</v>
      </c>
      <c r="GF441">
        <v>973433911</v>
      </c>
      <c r="GG441">
        <v>2</v>
      </c>
      <c r="GH441">
        <v>1</v>
      </c>
      <c r="GI441">
        <v>-2</v>
      </c>
      <c r="GJ441">
        <v>0</v>
      </c>
      <c r="GK441">
        <f>ROUND(R441*(R12)/100,2)</f>
        <v>0</v>
      </c>
      <c r="GL441">
        <f t="shared" si="244"/>
        <v>0</v>
      </c>
      <c r="GM441">
        <f t="shared" si="245"/>
        <v>-364.76</v>
      </c>
      <c r="GN441">
        <f t="shared" si="246"/>
        <v>0</v>
      </c>
      <c r="GO441">
        <f t="shared" si="247"/>
        <v>0</v>
      </c>
      <c r="GP441">
        <f t="shared" si="248"/>
        <v>-364.76</v>
      </c>
      <c r="GR441">
        <v>0</v>
      </c>
      <c r="GS441">
        <v>3</v>
      </c>
      <c r="GT441">
        <v>0</v>
      </c>
      <c r="GU441" t="s">
        <v>3</v>
      </c>
      <c r="GV441">
        <f t="shared" si="249"/>
        <v>0</v>
      </c>
      <c r="GW441">
        <v>1</v>
      </c>
      <c r="GX441">
        <f t="shared" si="250"/>
        <v>0</v>
      </c>
      <c r="HA441">
        <v>0</v>
      </c>
      <c r="HB441">
        <v>0</v>
      </c>
      <c r="HC441">
        <f t="shared" si="251"/>
        <v>0</v>
      </c>
      <c r="HE441" t="s">
        <v>3</v>
      </c>
      <c r="HF441" t="s">
        <v>3</v>
      </c>
      <c r="HM441" t="s">
        <v>197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1</v>
      </c>
      <c r="E442" t="s">
        <v>204</v>
      </c>
      <c r="F442" t="s">
        <v>205</v>
      </c>
      <c r="G442" t="s">
        <v>206</v>
      </c>
      <c r="H442" t="s">
        <v>207</v>
      </c>
      <c r="I442">
        <f>ROUND(122*0.3*(68+20),9)</f>
        <v>3220.8</v>
      </c>
      <c r="J442">
        <v>0</v>
      </c>
      <c r="K442">
        <f>ROUND(122*0.3*(68+20),9)</f>
        <v>3220.8</v>
      </c>
      <c r="O442">
        <f t="shared" si="219"/>
        <v>145998.85999999999</v>
      </c>
      <c r="P442">
        <f t="shared" si="220"/>
        <v>145998.85999999999</v>
      </c>
      <c r="Q442">
        <f t="shared" si="221"/>
        <v>0</v>
      </c>
      <c r="R442">
        <f t="shared" si="222"/>
        <v>0</v>
      </c>
      <c r="S442">
        <f t="shared" si="223"/>
        <v>0</v>
      </c>
      <c r="T442">
        <f t="shared" si="224"/>
        <v>0</v>
      </c>
      <c r="U442">
        <f t="shared" si="225"/>
        <v>0</v>
      </c>
      <c r="V442">
        <f t="shared" si="226"/>
        <v>0</v>
      </c>
      <c r="W442">
        <f t="shared" si="227"/>
        <v>0</v>
      </c>
      <c r="X442">
        <f t="shared" si="228"/>
        <v>0</v>
      </c>
      <c r="Y442">
        <f t="shared" si="229"/>
        <v>0</v>
      </c>
      <c r="AA442">
        <v>75525569</v>
      </c>
      <c r="AB442">
        <f t="shared" si="230"/>
        <v>45.33</v>
      </c>
      <c r="AC442">
        <f t="shared" si="252"/>
        <v>45.33</v>
      </c>
      <c r="AD442">
        <f t="shared" si="253"/>
        <v>0</v>
      </c>
      <c r="AE442">
        <f t="shared" si="254"/>
        <v>0</v>
      </c>
      <c r="AF442">
        <f t="shared" si="254"/>
        <v>0</v>
      </c>
      <c r="AG442">
        <f t="shared" si="231"/>
        <v>0</v>
      </c>
      <c r="AH442">
        <f t="shared" si="255"/>
        <v>0</v>
      </c>
      <c r="AI442">
        <f t="shared" si="255"/>
        <v>0</v>
      </c>
      <c r="AJ442">
        <f t="shared" si="232"/>
        <v>0</v>
      </c>
      <c r="AK442">
        <v>45.33</v>
      </c>
      <c r="AL442">
        <v>45.33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</v>
      </c>
      <c r="BM442">
        <v>6001</v>
      </c>
      <c r="BN442">
        <v>0</v>
      </c>
      <c r="BO442" t="s">
        <v>3</v>
      </c>
      <c r="BP442">
        <v>0</v>
      </c>
      <c r="BQ442">
        <v>0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233"/>
        <v>145998.85999999999</v>
      </c>
      <c r="CQ442">
        <f t="shared" si="234"/>
        <v>45.33</v>
      </c>
      <c r="CR442">
        <f t="shared" si="256"/>
        <v>0</v>
      </c>
      <c r="CS442">
        <f t="shared" si="235"/>
        <v>0</v>
      </c>
      <c r="CT442">
        <f t="shared" si="236"/>
        <v>0</v>
      </c>
      <c r="CU442">
        <f t="shared" si="237"/>
        <v>0</v>
      </c>
      <c r="CV442">
        <f t="shared" si="238"/>
        <v>0</v>
      </c>
      <c r="CW442">
        <f t="shared" si="239"/>
        <v>0</v>
      </c>
      <c r="CX442">
        <f t="shared" si="240"/>
        <v>0</v>
      </c>
      <c r="CY442">
        <f t="shared" si="241"/>
        <v>0</v>
      </c>
      <c r="CZ442">
        <f t="shared" si="242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1002</v>
      </c>
      <c r="DV442" t="s">
        <v>207</v>
      </c>
      <c r="DW442" t="s">
        <v>207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75448094</v>
      </c>
      <c r="EF442">
        <v>0</v>
      </c>
      <c r="EG442" t="s">
        <v>208</v>
      </c>
      <c r="EH442">
        <v>0</v>
      </c>
      <c r="EI442" t="s">
        <v>3</v>
      </c>
      <c r="EJ442">
        <v>1</v>
      </c>
      <c r="EK442">
        <v>6001</v>
      </c>
      <c r="EL442" t="s">
        <v>209</v>
      </c>
      <c r="EM442" t="s">
        <v>208</v>
      </c>
      <c r="EO442" t="s">
        <v>3</v>
      </c>
      <c r="EQ442">
        <v>0</v>
      </c>
      <c r="ER442">
        <v>45.33</v>
      </c>
      <c r="ES442">
        <v>45.33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FQ442">
        <v>0</v>
      </c>
      <c r="FR442">
        <f t="shared" si="243"/>
        <v>0</v>
      </c>
      <c r="FS442">
        <v>0</v>
      </c>
      <c r="FX442">
        <v>0</v>
      </c>
      <c r="FY442">
        <v>0</v>
      </c>
      <c r="GA442" t="s">
        <v>3</v>
      </c>
      <c r="GD442">
        <v>0</v>
      </c>
      <c r="GF442">
        <v>-488228739</v>
      </c>
      <c r="GG442">
        <v>2</v>
      </c>
      <c r="GH442">
        <v>0</v>
      </c>
      <c r="GI442">
        <v>-2</v>
      </c>
      <c r="GJ442">
        <v>0</v>
      </c>
      <c r="GK442">
        <f>ROUND(R442*(R12)/100,2)</f>
        <v>0</v>
      </c>
      <c r="GL442">
        <f t="shared" si="244"/>
        <v>0</v>
      </c>
      <c r="GM442">
        <f t="shared" si="245"/>
        <v>145998.85999999999</v>
      </c>
      <c r="GN442">
        <f t="shared" si="246"/>
        <v>145998.85999999999</v>
      </c>
      <c r="GO442">
        <f t="shared" si="247"/>
        <v>0</v>
      </c>
      <c r="GP442">
        <f t="shared" si="248"/>
        <v>0</v>
      </c>
      <c r="GR442">
        <v>0</v>
      </c>
      <c r="GS442">
        <v>0</v>
      </c>
      <c r="GT442">
        <v>0</v>
      </c>
      <c r="GU442" t="s">
        <v>3</v>
      </c>
      <c r="GV442">
        <f t="shared" si="249"/>
        <v>0</v>
      </c>
      <c r="GW442">
        <v>1</v>
      </c>
      <c r="GX442">
        <f t="shared" si="250"/>
        <v>0</v>
      </c>
      <c r="HA442">
        <v>0</v>
      </c>
      <c r="HB442">
        <v>0</v>
      </c>
      <c r="HC442">
        <f t="shared" si="251"/>
        <v>0</v>
      </c>
      <c r="HE442" t="s">
        <v>3</v>
      </c>
      <c r="HF442" t="s">
        <v>3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1</v>
      </c>
      <c r="E443" t="s">
        <v>210</v>
      </c>
      <c r="F443" t="s">
        <v>205</v>
      </c>
      <c r="G443" t="s">
        <v>211</v>
      </c>
      <c r="H443" t="s">
        <v>212</v>
      </c>
      <c r="I443">
        <f>ROUND(122*0.5*68,9)</f>
        <v>4148</v>
      </c>
      <c r="J443">
        <v>0</v>
      </c>
      <c r="K443">
        <f>ROUND(122*0.5*68,9)</f>
        <v>4148</v>
      </c>
      <c r="O443">
        <f t="shared" si="219"/>
        <v>397502.84</v>
      </c>
      <c r="P443">
        <f t="shared" si="220"/>
        <v>397502.84</v>
      </c>
      <c r="Q443">
        <f t="shared" si="221"/>
        <v>0</v>
      </c>
      <c r="R443">
        <f t="shared" si="222"/>
        <v>0</v>
      </c>
      <c r="S443">
        <f t="shared" si="223"/>
        <v>0</v>
      </c>
      <c r="T443">
        <f t="shared" si="224"/>
        <v>0</v>
      </c>
      <c r="U443">
        <f t="shared" si="225"/>
        <v>0</v>
      </c>
      <c r="V443">
        <f t="shared" si="226"/>
        <v>0</v>
      </c>
      <c r="W443">
        <f t="shared" si="227"/>
        <v>0</v>
      </c>
      <c r="X443">
        <f t="shared" si="228"/>
        <v>0</v>
      </c>
      <c r="Y443">
        <f t="shared" si="229"/>
        <v>0</v>
      </c>
      <c r="AA443">
        <v>75525569</v>
      </c>
      <c r="AB443">
        <f t="shared" si="230"/>
        <v>95.83</v>
      </c>
      <c r="AC443">
        <f t="shared" si="252"/>
        <v>95.83</v>
      </c>
      <c r="AD443">
        <f t="shared" si="253"/>
        <v>0</v>
      </c>
      <c r="AE443">
        <f t="shared" si="254"/>
        <v>0</v>
      </c>
      <c r="AF443">
        <f t="shared" si="254"/>
        <v>0</v>
      </c>
      <c r="AG443">
        <f t="shared" si="231"/>
        <v>0</v>
      </c>
      <c r="AH443">
        <f t="shared" si="255"/>
        <v>0</v>
      </c>
      <c r="AI443">
        <f t="shared" si="255"/>
        <v>0</v>
      </c>
      <c r="AJ443">
        <f t="shared" si="232"/>
        <v>0</v>
      </c>
      <c r="AK443">
        <v>95.83</v>
      </c>
      <c r="AL443">
        <v>95.83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6001</v>
      </c>
      <c r="BN443">
        <v>0</v>
      </c>
      <c r="BO443" t="s">
        <v>3</v>
      </c>
      <c r="BP443">
        <v>0</v>
      </c>
      <c r="BQ443">
        <v>0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233"/>
        <v>397502.84</v>
      </c>
      <c r="CQ443">
        <f t="shared" si="234"/>
        <v>95.83</v>
      </c>
      <c r="CR443">
        <f t="shared" si="256"/>
        <v>0</v>
      </c>
      <c r="CS443">
        <f t="shared" si="235"/>
        <v>0</v>
      </c>
      <c r="CT443">
        <f t="shared" si="236"/>
        <v>0</v>
      </c>
      <c r="CU443">
        <f t="shared" si="237"/>
        <v>0</v>
      </c>
      <c r="CV443">
        <f t="shared" si="238"/>
        <v>0</v>
      </c>
      <c r="CW443">
        <f t="shared" si="239"/>
        <v>0</v>
      </c>
      <c r="CX443">
        <f t="shared" si="240"/>
        <v>0</v>
      </c>
      <c r="CY443">
        <f t="shared" si="241"/>
        <v>0</v>
      </c>
      <c r="CZ443">
        <f t="shared" si="242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1010</v>
      </c>
      <c r="DV443" t="s">
        <v>212</v>
      </c>
      <c r="DW443" t="s">
        <v>212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75448094</v>
      </c>
      <c r="EF443">
        <v>0</v>
      </c>
      <c r="EG443" t="s">
        <v>208</v>
      </c>
      <c r="EH443">
        <v>0</v>
      </c>
      <c r="EI443" t="s">
        <v>3</v>
      </c>
      <c r="EJ443">
        <v>1</v>
      </c>
      <c r="EK443">
        <v>6001</v>
      </c>
      <c r="EL443" t="s">
        <v>209</v>
      </c>
      <c r="EM443" t="s">
        <v>208</v>
      </c>
      <c r="EO443" t="s">
        <v>3</v>
      </c>
      <c r="EQ443">
        <v>0</v>
      </c>
      <c r="ER443">
        <v>95.83</v>
      </c>
      <c r="ES443">
        <v>95.83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FQ443">
        <v>0</v>
      </c>
      <c r="FR443">
        <f t="shared" si="243"/>
        <v>0</v>
      </c>
      <c r="FS443">
        <v>0</v>
      </c>
      <c r="FX443">
        <v>0</v>
      </c>
      <c r="FY443">
        <v>0</v>
      </c>
      <c r="GA443" t="s">
        <v>3</v>
      </c>
      <c r="GD443">
        <v>0</v>
      </c>
      <c r="GF443">
        <v>-1253527582</v>
      </c>
      <c r="GG443">
        <v>2</v>
      </c>
      <c r="GH443">
        <v>0</v>
      </c>
      <c r="GI443">
        <v>-2</v>
      </c>
      <c r="GJ443">
        <v>0</v>
      </c>
      <c r="GK443">
        <f>ROUND(R443*(R12)/100,2)</f>
        <v>0</v>
      </c>
      <c r="GL443">
        <f t="shared" si="244"/>
        <v>0</v>
      </c>
      <c r="GM443">
        <f t="shared" si="245"/>
        <v>397502.84</v>
      </c>
      <c r="GN443">
        <f t="shared" si="246"/>
        <v>397502.84</v>
      </c>
      <c r="GO443">
        <f t="shared" si="247"/>
        <v>0</v>
      </c>
      <c r="GP443">
        <f t="shared" si="248"/>
        <v>0</v>
      </c>
      <c r="GR443">
        <v>0</v>
      </c>
      <c r="GS443">
        <v>0</v>
      </c>
      <c r="GT443">
        <v>0</v>
      </c>
      <c r="GU443" t="s">
        <v>3</v>
      </c>
      <c r="GV443">
        <f t="shared" si="249"/>
        <v>0</v>
      </c>
      <c r="GW443">
        <v>1</v>
      </c>
      <c r="GX443">
        <f t="shared" si="250"/>
        <v>0</v>
      </c>
      <c r="HA443">
        <v>0</v>
      </c>
      <c r="HB443">
        <v>0</v>
      </c>
      <c r="HC443">
        <f t="shared" si="251"/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1</v>
      </c>
      <c r="E444" t="s">
        <v>213</v>
      </c>
      <c r="F444" t="s">
        <v>205</v>
      </c>
      <c r="G444" t="s">
        <v>214</v>
      </c>
      <c r="H444" t="s">
        <v>212</v>
      </c>
      <c r="I444">
        <f>ROUND(122*2*74,9)</f>
        <v>18056</v>
      </c>
      <c r="J444">
        <v>0</v>
      </c>
      <c r="K444">
        <f>ROUND(122*2*74,9)</f>
        <v>18056</v>
      </c>
      <c r="O444">
        <f t="shared" si="219"/>
        <v>300993.52</v>
      </c>
      <c r="P444">
        <f t="shared" si="220"/>
        <v>300993.52</v>
      </c>
      <c r="Q444">
        <f t="shared" si="221"/>
        <v>0</v>
      </c>
      <c r="R444">
        <f t="shared" si="222"/>
        <v>0</v>
      </c>
      <c r="S444">
        <f t="shared" si="223"/>
        <v>0</v>
      </c>
      <c r="T444">
        <f t="shared" si="224"/>
        <v>0</v>
      </c>
      <c r="U444">
        <f t="shared" si="225"/>
        <v>0</v>
      </c>
      <c r="V444">
        <f t="shared" si="226"/>
        <v>0</v>
      </c>
      <c r="W444">
        <f t="shared" si="227"/>
        <v>0</v>
      </c>
      <c r="X444">
        <f t="shared" si="228"/>
        <v>0</v>
      </c>
      <c r="Y444">
        <f t="shared" si="229"/>
        <v>0</v>
      </c>
      <c r="AA444">
        <v>75525569</v>
      </c>
      <c r="AB444">
        <f t="shared" si="230"/>
        <v>16.670000000000002</v>
      </c>
      <c r="AC444">
        <f t="shared" si="252"/>
        <v>16.670000000000002</v>
      </c>
      <c r="AD444">
        <f t="shared" si="253"/>
        <v>0</v>
      </c>
      <c r="AE444">
        <f t="shared" si="254"/>
        <v>0</v>
      </c>
      <c r="AF444">
        <f t="shared" si="254"/>
        <v>0</v>
      </c>
      <c r="AG444">
        <f t="shared" si="231"/>
        <v>0</v>
      </c>
      <c r="AH444">
        <f t="shared" si="255"/>
        <v>0</v>
      </c>
      <c r="AI444">
        <f t="shared" si="255"/>
        <v>0</v>
      </c>
      <c r="AJ444">
        <f t="shared" si="232"/>
        <v>0</v>
      </c>
      <c r="AK444">
        <v>16.670000000000002</v>
      </c>
      <c r="AL444">
        <v>16.670000000000002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1</v>
      </c>
      <c r="BJ444" t="s">
        <v>3</v>
      </c>
      <c r="BM444">
        <v>6001</v>
      </c>
      <c r="BN444">
        <v>0</v>
      </c>
      <c r="BO444" t="s">
        <v>3</v>
      </c>
      <c r="BP444">
        <v>0</v>
      </c>
      <c r="BQ444">
        <v>0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233"/>
        <v>300993.52</v>
      </c>
      <c r="CQ444">
        <f t="shared" si="234"/>
        <v>16.670000000000002</v>
      </c>
      <c r="CR444">
        <f t="shared" si="256"/>
        <v>0</v>
      </c>
      <c r="CS444">
        <f t="shared" si="235"/>
        <v>0</v>
      </c>
      <c r="CT444">
        <f t="shared" si="236"/>
        <v>0</v>
      </c>
      <c r="CU444">
        <f t="shared" si="237"/>
        <v>0</v>
      </c>
      <c r="CV444">
        <f t="shared" si="238"/>
        <v>0</v>
      </c>
      <c r="CW444">
        <f t="shared" si="239"/>
        <v>0</v>
      </c>
      <c r="CX444">
        <f t="shared" si="240"/>
        <v>0</v>
      </c>
      <c r="CY444">
        <f t="shared" si="241"/>
        <v>0</v>
      </c>
      <c r="CZ444">
        <f t="shared" si="242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1010</v>
      </c>
      <c r="DV444" t="s">
        <v>212</v>
      </c>
      <c r="DW444" t="s">
        <v>212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75448094</v>
      </c>
      <c r="EF444">
        <v>0</v>
      </c>
      <c r="EG444" t="s">
        <v>208</v>
      </c>
      <c r="EH444">
        <v>0</v>
      </c>
      <c r="EI444" t="s">
        <v>3</v>
      </c>
      <c r="EJ444">
        <v>1</v>
      </c>
      <c r="EK444">
        <v>6001</v>
      </c>
      <c r="EL444" t="s">
        <v>209</v>
      </c>
      <c r="EM444" t="s">
        <v>208</v>
      </c>
      <c r="EO444" t="s">
        <v>3</v>
      </c>
      <c r="EQ444">
        <v>0</v>
      </c>
      <c r="ER444">
        <v>16.670000000000002</v>
      </c>
      <c r="ES444">
        <v>16.670000000000002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FQ444">
        <v>0</v>
      </c>
      <c r="FR444">
        <f t="shared" si="243"/>
        <v>0</v>
      </c>
      <c r="FS444">
        <v>0</v>
      </c>
      <c r="FX444">
        <v>0</v>
      </c>
      <c r="FY444">
        <v>0</v>
      </c>
      <c r="GA444" t="s">
        <v>3</v>
      </c>
      <c r="GD444">
        <v>0</v>
      </c>
      <c r="GF444">
        <v>-149669504</v>
      </c>
      <c r="GG444">
        <v>2</v>
      </c>
      <c r="GH444">
        <v>0</v>
      </c>
      <c r="GI444">
        <v>-2</v>
      </c>
      <c r="GJ444">
        <v>0</v>
      </c>
      <c r="GK444">
        <f>ROUND(R444*(R12)/100,2)</f>
        <v>0</v>
      </c>
      <c r="GL444">
        <f t="shared" si="244"/>
        <v>0</v>
      </c>
      <c r="GM444">
        <f t="shared" si="245"/>
        <v>300993.52</v>
      </c>
      <c r="GN444">
        <f t="shared" si="246"/>
        <v>300993.52</v>
      </c>
      <c r="GO444">
        <f t="shared" si="247"/>
        <v>0</v>
      </c>
      <c r="GP444">
        <f t="shared" si="248"/>
        <v>0</v>
      </c>
      <c r="GR444">
        <v>0</v>
      </c>
      <c r="GS444">
        <v>0</v>
      </c>
      <c r="GT444">
        <v>0</v>
      </c>
      <c r="GU444" t="s">
        <v>3</v>
      </c>
      <c r="GV444">
        <f t="shared" si="249"/>
        <v>0</v>
      </c>
      <c r="GW444">
        <v>1</v>
      </c>
      <c r="GX444">
        <f t="shared" si="250"/>
        <v>0</v>
      </c>
      <c r="HA444">
        <v>0</v>
      </c>
      <c r="HB444">
        <v>0</v>
      </c>
      <c r="HC444">
        <f t="shared" si="251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1</v>
      </c>
      <c r="E445" t="s">
        <v>215</v>
      </c>
      <c r="F445" t="s">
        <v>205</v>
      </c>
      <c r="G445" t="s">
        <v>216</v>
      </c>
      <c r="H445" t="s">
        <v>212</v>
      </c>
      <c r="I445">
        <f>ROUND(4*2*74,9)</f>
        <v>592</v>
      </c>
      <c r="J445">
        <v>0</v>
      </c>
      <c r="K445">
        <f>ROUND(4*2*74,9)</f>
        <v>592</v>
      </c>
      <c r="O445">
        <f t="shared" si="219"/>
        <v>35028.639999999999</v>
      </c>
      <c r="P445">
        <f t="shared" si="220"/>
        <v>35028.639999999999</v>
      </c>
      <c r="Q445">
        <f t="shared" si="221"/>
        <v>0</v>
      </c>
      <c r="R445">
        <f t="shared" si="222"/>
        <v>0</v>
      </c>
      <c r="S445">
        <f t="shared" si="223"/>
        <v>0</v>
      </c>
      <c r="T445">
        <f t="shared" si="224"/>
        <v>0</v>
      </c>
      <c r="U445">
        <f t="shared" si="225"/>
        <v>0</v>
      </c>
      <c r="V445">
        <f t="shared" si="226"/>
        <v>0</v>
      </c>
      <c r="W445">
        <f t="shared" si="227"/>
        <v>0</v>
      </c>
      <c r="X445">
        <f t="shared" si="228"/>
        <v>0</v>
      </c>
      <c r="Y445">
        <f t="shared" si="229"/>
        <v>0</v>
      </c>
      <c r="AA445">
        <v>75525569</v>
      </c>
      <c r="AB445">
        <f t="shared" si="230"/>
        <v>59.17</v>
      </c>
      <c r="AC445">
        <f t="shared" si="252"/>
        <v>59.17</v>
      </c>
      <c r="AD445">
        <f t="shared" si="253"/>
        <v>0</v>
      </c>
      <c r="AE445">
        <f t="shared" si="254"/>
        <v>0</v>
      </c>
      <c r="AF445">
        <f t="shared" si="254"/>
        <v>0</v>
      </c>
      <c r="AG445">
        <f t="shared" si="231"/>
        <v>0</v>
      </c>
      <c r="AH445">
        <f t="shared" si="255"/>
        <v>0</v>
      </c>
      <c r="AI445">
        <f t="shared" si="255"/>
        <v>0</v>
      </c>
      <c r="AJ445">
        <f t="shared" si="232"/>
        <v>0</v>
      </c>
      <c r="AK445">
        <v>59.17</v>
      </c>
      <c r="AL445">
        <v>59.17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3</v>
      </c>
      <c r="BM445">
        <v>6001</v>
      </c>
      <c r="BN445">
        <v>0</v>
      </c>
      <c r="BO445" t="s">
        <v>3</v>
      </c>
      <c r="BP445">
        <v>0</v>
      </c>
      <c r="BQ445">
        <v>0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233"/>
        <v>35028.639999999999</v>
      </c>
      <c r="CQ445">
        <f t="shared" si="234"/>
        <v>59.17</v>
      </c>
      <c r="CR445">
        <f t="shared" si="256"/>
        <v>0</v>
      </c>
      <c r="CS445">
        <f t="shared" si="235"/>
        <v>0</v>
      </c>
      <c r="CT445">
        <f t="shared" si="236"/>
        <v>0</v>
      </c>
      <c r="CU445">
        <f t="shared" si="237"/>
        <v>0</v>
      </c>
      <c r="CV445">
        <f t="shared" si="238"/>
        <v>0</v>
      </c>
      <c r="CW445">
        <f t="shared" si="239"/>
        <v>0</v>
      </c>
      <c r="CX445">
        <f t="shared" si="240"/>
        <v>0</v>
      </c>
      <c r="CY445">
        <f t="shared" si="241"/>
        <v>0</v>
      </c>
      <c r="CZ445">
        <f t="shared" si="242"/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1010</v>
      </c>
      <c r="DV445" t="s">
        <v>212</v>
      </c>
      <c r="DW445" t="s">
        <v>212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75448094</v>
      </c>
      <c r="EF445">
        <v>0</v>
      </c>
      <c r="EG445" t="s">
        <v>208</v>
      </c>
      <c r="EH445">
        <v>0</v>
      </c>
      <c r="EI445" t="s">
        <v>3</v>
      </c>
      <c r="EJ445">
        <v>1</v>
      </c>
      <c r="EK445">
        <v>6001</v>
      </c>
      <c r="EL445" t="s">
        <v>209</v>
      </c>
      <c r="EM445" t="s">
        <v>208</v>
      </c>
      <c r="EO445" t="s">
        <v>3</v>
      </c>
      <c r="EQ445">
        <v>0</v>
      </c>
      <c r="ER445">
        <v>59.17</v>
      </c>
      <c r="ES445">
        <v>59.17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FQ445">
        <v>0</v>
      </c>
      <c r="FR445">
        <f t="shared" si="243"/>
        <v>0</v>
      </c>
      <c r="FS445">
        <v>0</v>
      </c>
      <c r="FX445">
        <v>0</v>
      </c>
      <c r="FY445">
        <v>0</v>
      </c>
      <c r="GA445" t="s">
        <v>3</v>
      </c>
      <c r="GD445">
        <v>0</v>
      </c>
      <c r="GF445">
        <v>1747883095</v>
      </c>
      <c r="GG445">
        <v>2</v>
      </c>
      <c r="GH445">
        <v>0</v>
      </c>
      <c r="GI445">
        <v>-2</v>
      </c>
      <c r="GJ445">
        <v>0</v>
      </c>
      <c r="GK445">
        <f>ROUND(R445*(R12)/100,2)</f>
        <v>0</v>
      </c>
      <c r="GL445">
        <f t="shared" si="244"/>
        <v>0</v>
      </c>
      <c r="GM445">
        <f t="shared" si="245"/>
        <v>35028.639999999999</v>
      </c>
      <c r="GN445">
        <f t="shared" si="246"/>
        <v>35028.639999999999</v>
      </c>
      <c r="GO445">
        <f t="shared" si="247"/>
        <v>0</v>
      </c>
      <c r="GP445">
        <f t="shared" si="248"/>
        <v>0</v>
      </c>
      <c r="GR445">
        <v>0</v>
      </c>
      <c r="GS445">
        <v>0</v>
      </c>
      <c r="GT445">
        <v>0</v>
      </c>
      <c r="GU445" t="s">
        <v>3</v>
      </c>
      <c r="GV445">
        <f t="shared" si="249"/>
        <v>0</v>
      </c>
      <c r="GW445">
        <v>1</v>
      </c>
      <c r="GX445">
        <f t="shared" si="250"/>
        <v>0</v>
      </c>
      <c r="HA445">
        <v>0</v>
      </c>
      <c r="HB445">
        <v>0</v>
      </c>
      <c r="HC445">
        <f t="shared" si="251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17</v>
      </c>
      <c r="B446">
        <v>1</v>
      </c>
      <c r="E446" t="s">
        <v>217</v>
      </c>
      <c r="F446" t="s">
        <v>205</v>
      </c>
      <c r="G446" t="s">
        <v>218</v>
      </c>
      <c r="H446" t="s">
        <v>212</v>
      </c>
      <c r="I446">
        <f>ROUND(1*17*74,9)</f>
        <v>1258</v>
      </c>
      <c r="J446">
        <v>0</v>
      </c>
      <c r="K446">
        <f>ROUND(1*17*74,9)</f>
        <v>1258</v>
      </c>
      <c r="O446">
        <f t="shared" si="219"/>
        <v>34595</v>
      </c>
      <c r="P446">
        <f t="shared" si="220"/>
        <v>34595</v>
      </c>
      <c r="Q446">
        <f t="shared" si="221"/>
        <v>0</v>
      </c>
      <c r="R446">
        <f t="shared" si="222"/>
        <v>0</v>
      </c>
      <c r="S446">
        <f t="shared" si="223"/>
        <v>0</v>
      </c>
      <c r="T446">
        <f t="shared" si="224"/>
        <v>0</v>
      </c>
      <c r="U446">
        <f t="shared" si="225"/>
        <v>0</v>
      </c>
      <c r="V446">
        <f t="shared" si="226"/>
        <v>0</v>
      </c>
      <c r="W446">
        <f t="shared" si="227"/>
        <v>0</v>
      </c>
      <c r="X446">
        <f t="shared" si="228"/>
        <v>0</v>
      </c>
      <c r="Y446">
        <f t="shared" si="229"/>
        <v>0</v>
      </c>
      <c r="AA446">
        <v>75525569</v>
      </c>
      <c r="AB446">
        <f t="shared" si="230"/>
        <v>27.5</v>
      </c>
      <c r="AC446">
        <f t="shared" si="252"/>
        <v>27.5</v>
      </c>
      <c r="AD446">
        <f t="shared" si="253"/>
        <v>0</v>
      </c>
      <c r="AE446">
        <f t="shared" si="254"/>
        <v>0</v>
      </c>
      <c r="AF446">
        <f t="shared" si="254"/>
        <v>0</v>
      </c>
      <c r="AG446">
        <f t="shared" si="231"/>
        <v>0</v>
      </c>
      <c r="AH446">
        <f t="shared" si="255"/>
        <v>0</v>
      </c>
      <c r="AI446">
        <f t="shared" si="255"/>
        <v>0</v>
      </c>
      <c r="AJ446">
        <f t="shared" si="232"/>
        <v>0</v>
      </c>
      <c r="AK446">
        <v>27.5</v>
      </c>
      <c r="AL446">
        <v>27.5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</v>
      </c>
      <c r="BM446">
        <v>6001</v>
      </c>
      <c r="BN446">
        <v>0</v>
      </c>
      <c r="BO446" t="s">
        <v>3</v>
      </c>
      <c r="BP446">
        <v>0</v>
      </c>
      <c r="BQ446">
        <v>0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233"/>
        <v>34595</v>
      </c>
      <c r="CQ446">
        <f t="shared" si="234"/>
        <v>27.5</v>
      </c>
      <c r="CR446">
        <f t="shared" si="256"/>
        <v>0</v>
      </c>
      <c r="CS446">
        <f t="shared" si="235"/>
        <v>0</v>
      </c>
      <c r="CT446">
        <f t="shared" si="236"/>
        <v>0</v>
      </c>
      <c r="CU446">
        <f t="shared" si="237"/>
        <v>0</v>
      </c>
      <c r="CV446">
        <f t="shared" si="238"/>
        <v>0</v>
      </c>
      <c r="CW446">
        <f t="shared" si="239"/>
        <v>0</v>
      </c>
      <c r="CX446">
        <f t="shared" si="240"/>
        <v>0</v>
      </c>
      <c r="CY446">
        <f t="shared" si="241"/>
        <v>0</v>
      </c>
      <c r="CZ446">
        <f t="shared" si="242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1010</v>
      </c>
      <c r="DV446" t="s">
        <v>212</v>
      </c>
      <c r="DW446" t="s">
        <v>212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75448094</v>
      </c>
      <c r="EF446">
        <v>0</v>
      </c>
      <c r="EG446" t="s">
        <v>208</v>
      </c>
      <c r="EH446">
        <v>0</v>
      </c>
      <c r="EI446" t="s">
        <v>3</v>
      </c>
      <c r="EJ446">
        <v>1</v>
      </c>
      <c r="EK446">
        <v>6001</v>
      </c>
      <c r="EL446" t="s">
        <v>209</v>
      </c>
      <c r="EM446" t="s">
        <v>208</v>
      </c>
      <c r="EO446" t="s">
        <v>3</v>
      </c>
      <c r="EQ446">
        <v>0</v>
      </c>
      <c r="ER446">
        <v>27.5</v>
      </c>
      <c r="ES446">
        <v>27.5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f t="shared" si="243"/>
        <v>0</v>
      </c>
      <c r="FS446">
        <v>0</v>
      </c>
      <c r="FX446">
        <v>0</v>
      </c>
      <c r="FY446">
        <v>0</v>
      </c>
      <c r="GA446" t="s">
        <v>3</v>
      </c>
      <c r="GD446">
        <v>0</v>
      </c>
      <c r="GF446">
        <v>-667195548</v>
      </c>
      <c r="GG446">
        <v>2</v>
      </c>
      <c r="GH446">
        <v>0</v>
      </c>
      <c r="GI446">
        <v>-2</v>
      </c>
      <c r="GJ446">
        <v>0</v>
      </c>
      <c r="GK446">
        <f>ROUND(R446*(R12)/100,2)</f>
        <v>0</v>
      </c>
      <c r="GL446">
        <f t="shared" si="244"/>
        <v>0</v>
      </c>
      <c r="GM446">
        <f t="shared" si="245"/>
        <v>34595</v>
      </c>
      <c r="GN446">
        <f t="shared" si="246"/>
        <v>34595</v>
      </c>
      <c r="GO446">
        <f t="shared" si="247"/>
        <v>0</v>
      </c>
      <c r="GP446">
        <f t="shared" si="248"/>
        <v>0</v>
      </c>
      <c r="GR446">
        <v>0</v>
      </c>
      <c r="GS446">
        <v>0</v>
      </c>
      <c r="GT446">
        <v>0</v>
      </c>
      <c r="GU446" t="s">
        <v>3</v>
      </c>
      <c r="GV446">
        <f t="shared" si="249"/>
        <v>0</v>
      </c>
      <c r="GW446">
        <v>1</v>
      </c>
      <c r="GX446">
        <f t="shared" si="250"/>
        <v>0</v>
      </c>
      <c r="HA446">
        <v>0</v>
      </c>
      <c r="HB446">
        <v>0</v>
      </c>
      <c r="HC446">
        <f t="shared" si="251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8" spans="1:245" x14ac:dyDescent="0.2">
      <c r="A448" s="2">
        <v>51</v>
      </c>
      <c r="B448" s="2">
        <f>B432</f>
        <v>1</v>
      </c>
      <c r="C448" s="2">
        <f>A432</f>
        <v>5</v>
      </c>
      <c r="D448" s="2">
        <f>ROW(A432)</f>
        <v>432</v>
      </c>
      <c r="E448" s="2"/>
      <c r="F448" s="2" t="str">
        <f>IF(F432&lt;&gt;"",F432,"")</f>
        <v/>
      </c>
      <c r="G448" s="2" t="str">
        <f>IF(G432&lt;&gt;"",G432,"")</f>
        <v>Мытье сантехнических приборов</v>
      </c>
      <c r="H448" s="2">
        <v>0</v>
      </c>
      <c r="I448" s="2"/>
      <c r="J448" s="2"/>
      <c r="K448" s="2"/>
      <c r="L448" s="2"/>
      <c r="M448" s="2"/>
      <c r="N448" s="2"/>
      <c r="O448" s="2">
        <f t="shared" ref="O448:T448" si="257">ROUND(AB448,2)</f>
        <v>1315316.5</v>
      </c>
      <c r="P448" s="2">
        <f t="shared" si="257"/>
        <v>940616.56</v>
      </c>
      <c r="Q448" s="2">
        <f t="shared" si="257"/>
        <v>0</v>
      </c>
      <c r="R448" s="2">
        <f t="shared" si="257"/>
        <v>0</v>
      </c>
      <c r="S448" s="2">
        <f t="shared" si="257"/>
        <v>374699.94</v>
      </c>
      <c r="T448" s="2">
        <f t="shared" si="257"/>
        <v>0</v>
      </c>
      <c r="U448" s="2">
        <f>AH448</f>
        <v>1339.2672000000002</v>
      </c>
      <c r="V448" s="2">
        <f>AI448</f>
        <v>0</v>
      </c>
      <c r="W448" s="2">
        <f>ROUND(AJ448,2)</f>
        <v>0</v>
      </c>
      <c r="X448" s="2">
        <f>ROUND(AK448,2)</f>
        <v>262289.96999999997</v>
      </c>
      <c r="Y448" s="2">
        <f>ROUND(AL448,2)</f>
        <v>37470</v>
      </c>
      <c r="Z448" s="2"/>
      <c r="AA448" s="2"/>
      <c r="AB448" s="2">
        <f>ROUND(SUMIF(AA436:AA446,"=75525569",O436:O446),2)</f>
        <v>1315316.5</v>
      </c>
      <c r="AC448" s="2">
        <f>ROUND(SUMIF(AA436:AA446,"=75525569",P436:P446),2)</f>
        <v>940616.56</v>
      </c>
      <c r="AD448" s="2">
        <f>ROUND(SUMIF(AA436:AA446,"=75525569",Q436:Q446),2)</f>
        <v>0</v>
      </c>
      <c r="AE448" s="2">
        <f>ROUND(SUMIF(AA436:AA446,"=75525569",R436:R446),2)</f>
        <v>0</v>
      </c>
      <c r="AF448" s="2">
        <f>ROUND(SUMIF(AA436:AA446,"=75525569",S436:S446),2)</f>
        <v>374699.94</v>
      </c>
      <c r="AG448" s="2">
        <f>ROUND(SUMIF(AA436:AA446,"=75525569",T436:T446),2)</f>
        <v>0</v>
      </c>
      <c r="AH448" s="2">
        <f>SUMIF(AA436:AA446,"=75525569",U436:U446)</f>
        <v>1339.2672000000002</v>
      </c>
      <c r="AI448" s="2">
        <f>SUMIF(AA436:AA446,"=75525569",V436:V446)</f>
        <v>0</v>
      </c>
      <c r="AJ448" s="2">
        <f>ROUND(SUMIF(AA436:AA446,"=75525569",W436:W446),2)</f>
        <v>0</v>
      </c>
      <c r="AK448" s="2">
        <f>ROUND(SUMIF(AA436:AA446,"=75525569",X436:X446),2)</f>
        <v>262289.96999999997</v>
      </c>
      <c r="AL448" s="2">
        <f>ROUND(SUMIF(AA436:AA446,"=75525569",Y436:Y446),2)</f>
        <v>37470</v>
      </c>
      <c r="AM448" s="2"/>
      <c r="AN448" s="2"/>
      <c r="AO448" s="2">
        <f t="shared" ref="AO448:BD448" si="258">ROUND(BX448,2)</f>
        <v>0</v>
      </c>
      <c r="AP448" s="2">
        <f t="shared" si="258"/>
        <v>0</v>
      </c>
      <c r="AQ448" s="2">
        <f t="shared" si="258"/>
        <v>0</v>
      </c>
      <c r="AR448" s="2">
        <f t="shared" si="258"/>
        <v>1615076.47</v>
      </c>
      <c r="AS448" s="2">
        <f t="shared" si="258"/>
        <v>914118.86</v>
      </c>
      <c r="AT448" s="2">
        <f t="shared" si="258"/>
        <v>0</v>
      </c>
      <c r="AU448" s="2">
        <f t="shared" si="258"/>
        <v>700957.61</v>
      </c>
      <c r="AV448" s="2">
        <f t="shared" si="258"/>
        <v>940616.56</v>
      </c>
      <c r="AW448" s="2">
        <f t="shared" si="258"/>
        <v>940616.56</v>
      </c>
      <c r="AX448" s="2">
        <f t="shared" si="258"/>
        <v>0</v>
      </c>
      <c r="AY448" s="2">
        <f t="shared" si="258"/>
        <v>940616.56</v>
      </c>
      <c r="AZ448" s="2">
        <f t="shared" si="258"/>
        <v>0</v>
      </c>
      <c r="BA448" s="2">
        <f t="shared" si="258"/>
        <v>0</v>
      </c>
      <c r="BB448" s="2">
        <f t="shared" si="258"/>
        <v>0</v>
      </c>
      <c r="BC448" s="2">
        <f t="shared" si="258"/>
        <v>0</v>
      </c>
      <c r="BD448" s="2">
        <f t="shared" si="258"/>
        <v>0</v>
      </c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>
        <f>ROUND(SUMIF(AA436:AA446,"=75525569",FQ436:FQ446),2)</f>
        <v>0</v>
      </c>
      <c r="BY448" s="2">
        <f>ROUND(SUMIF(AA436:AA446,"=75525569",FR436:FR446),2)</f>
        <v>0</v>
      </c>
      <c r="BZ448" s="2">
        <f>ROUND(SUMIF(AA436:AA446,"=75525569",GL436:GL446),2)</f>
        <v>0</v>
      </c>
      <c r="CA448" s="2">
        <f>ROUND(SUMIF(AA436:AA446,"=75525569",GM436:GM446),2)</f>
        <v>1615076.47</v>
      </c>
      <c r="CB448" s="2">
        <f>ROUND(SUMIF(AA436:AA446,"=75525569",GN436:GN446),2)</f>
        <v>914118.86</v>
      </c>
      <c r="CC448" s="2">
        <f>ROUND(SUMIF(AA436:AA446,"=75525569",GO436:GO446),2)</f>
        <v>0</v>
      </c>
      <c r="CD448" s="2">
        <f>ROUND(SUMIF(AA436:AA446,"=75525569",GP436:GP446),2)</f>
        <v>700957.61</v>
      </c>
      <c r="CE448" s="2">
        <f>AC448-BX448</f>
        <v>940616.56</v>
      </c>
      <c r="CF448" s="2">
        <f>AC448-BY448</f>
        <v>940616.56</v>
      </c>
      <c r="CG448" s="2">
        <f>BX448-BZ448</f>
        <v>0</v>
      </c>
      <c r="CH448" s="2">
        <f>AC448-BX448-BY448+BZ448</f>
        <v>940616.56</v>
      </c>
      <c r="CI448" s="2">
        <f>BY448-BZ448</f>
        <v>0</v>
      </c>
      <c r="CJ448" s="2">
        <f>ROUND(SUMIF(AA436:AA446,"=75525569",GX436:GX446),2)</f>
        <v>0</v>
      </c>
      <c r="CK448" s="2">
        <f>ROUND(SUMIF(AA436:AA446,"=75525569",GY436:GY446),2)</f>
        <v>0</v>
      </c>
      <c r="CL448" s="2">
        <f>ROUND(SUMIF(AA436:AA446,"=75525569",GZ436:GZ446),2)</f>
        <v>0</v>
      </c>
      <c r="CM448" s="2">
        <f>ROUND(SUMIF(AA436:AA446,"=75525569",HD436:HD446),2)</f>
        <v>0</v>
      </c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>
        <v>0</v>
      </c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201</v>
      </c>
      <c r="F450" s="4">
        <f>ROUND(Source!O448,O450)</f>
        <v>1315316.5</v>
      </c>
      <c r="G450" s="4" t="s">
        <v>34</v>
      </c>
      <c r="H450" s="4" t="s">
        <v>35</v>
      </c>
      <c r="I450" s="4"/>
      <c r="J450" s="4"/>
      <c r="K450" s="4">
        <v>201</v>
      </c>
      <c r="L450" s="4">
        <v>1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1315316.5</v>
      </c>
      <c r="X450" s="4">
        <v>1</v>
      </c>
      <c r="Y450" s="4">
        <v>1315316.5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202</v>
      </c>
      <c r="F451" s="4">
        <f>ROUND(Source!P448,O451)</f>
        <v>940616.56</v>
      </c>
      <c r="G451" s="4" t="s">
        <v>36</v>
      </c>
      <c r="H451" s="4" t="s">
        <v>37</v>
      </c>
      <c r="I451" s="4"/>
      <c r="J451" s="4"/>
      <c r="K451" s="4">
        <v>202</v>
      </c>
      <c r="L451" s="4">
        <v>2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940616.56</v>
      </c>
      <c r="X451" s="4">
        <v>1</v>
      </c>
      <c r="Y451" s="4">
        <v>940616.56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222</v>
      </c>
      <c r="F452" s="4">
        <f>ROUND(Source!AO448,O452)</f>
        <v>0</v>
      </c>
      <c r="G452" s="4" t="s">
        <v>38</v>
      </c>
      <c r="H452" s="4" t="s">
        <v>39</v>
      </c>
      <c r="I452" s="4"/>
      <c r="J452" s="4"/>
      <c r="K452" s="4">
        <v>222</v>
      </c>
      <c r="L452" s="4">
        <v>3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225</v>
      </c>
      <c r="F453" s="4">
        <f>ROUND(Source!AV448,O453)</f>
        <v>940616.56</v>
      </c>
      <c r="G453" s="4" t="s">
        <v>40</v>
      </c>
      <c r="H453" s="4" t="s">
        <v>41</v>
      </c>
      <c r="I453" s="4"/>
      <c r="J453" s="4"/>
      <c r="K453" s="4">
        <v>225</v>
      </c>
      <c r="L453" s="4">
        <v>4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940616.56</v>
      </c>
      <c r="X453" s="4">
        <v>1</v>
      </c>
      <c r="Y453" s="4">
        <v>940616.56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226</v>
      </c>
      <c r="F454" s="4">
        <f>ROUND(Source!AW448,O454)</f>
        <v>940616.56</v>
      </c>
      <c r="G454" s="4" t="s">
        <v>42</v>
      </c>
      <c r="H454" s="4" t="s">
        <v>43</v>
      </c>
      <c r="I454" s="4"/>
      <c r="J454" s="4"/>
      <c r="K454" s="4">
        <v>226</v>
      </c>
      <c r="L454" s="4">
        <v>5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940616.56</v>
      </c>
      <c r="X454" s="4">
        <v>1</v>
      </c>
      <c r="Y454" s="4">
        <v>940616.56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227</v>
      </c>
      <c r="F455" s="4">
        <f>ROUND(Source!AX448,O455)</f>
        <v>0</v>
      </c>
      <c r="G455" s="4" t="s">
        <v>44</v>
      </c>
      <c r="H455" s="4" t="s">
        <v>45</v>
      </c>
      <c r="I455" s="4"/>
      <c r="J455" s="4"/>
      <c r="K455" s="4">
        <v>227</v>
      </c>
      <c r="L455" s="4">
        <v>6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228</v>
      </c>
      <c r="F456" s="4">
        <f>ROUND(Source!AY448,O456)</f>
        <v>940616.56</v>
      </c>
      <c r="G456" s="4" t="s">
        <v>46</v>
      </c>
      <c r="H456" s="4" t="s">
        <v>47</v>
      </c>
      <c r="I456" s="4"/>
      <c r="J456" s="4"/>
      <c r="K456" s="4">
        <v>228</v>
      </c>
      <c r="L456" s="4">
        <v>7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940616.56</v>
      </c>
      <c r="X456" s="4">
        <v>1</v>
      </c>
      <c r="Y456" s="4">
        <v>940616.56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216</v>
      </c>
      <c r="F457" s="4">
        <f>ROUND(Source!AP448,O457)</f>
        <v>0</v>
      </c>
      <c r="G457" s="4" t="s">
        <v>48</v>
      </c>
      <c r="H457" s="4" t="s">
        <v>49</v>
      </c>
      <c r="I457" s="4"/>
      <c r="J457" s="4"/>
      <c r="K457" s="4">
        <v>216</v>
      </c>
      <c r="L457" s="4">
        <v>8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223</v>
      </c>
      <c r="F458" s="4">
        <f>ROUND(Source!AQ448,O458)</f>
        <v>0</v>
      </c>
      <c r="G458" s="4" t="s">
        <v>50</v>
      </c>
      <c r="H458" s="4" t="s">
        <v>51</v>
      </c>
      <c r="I458" s="4"/>
      <c r="J458" s="4"/>
      <c r="K458" s="4">
        <v>223</v>
      </c>
      <c r="L458" s="4">
        <v>9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229</v>
      </c>
      <c r="F459" s="4">
        <f>ROUND(Source!AZ448,O459)</f>
        <v>0</v>
      </c>
      <c r="G459" s="4" t="s">
        <v>52</v>
      </c>
      <c r="H459" s="4" t="s">
        <v>53</v>
      </c>
      <c r="I459" s="4"/>
      <c r="J459" s="4"/>
      <c r="K459" s="4">
        <v>229</v>
      </c>
      <c r="L459" s="4">
        <v>10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203</v>
      </c>
      <c r="F460" s="4">
        <f>ROUND(Source!Q448,O460)</f>
        <v>0</v>
      </c>
      <c r="G460" s="4" t="s">
        <v>54</v>
      </c>
      <c r="H460" s="4" t="s">
        <v>55</v>
      </c>
      <c r="I460" s="4"/>
      <c r="J460" s="4"/>
      <c r="K460" s="4">
        <v>203</v>
      </c>
      <c r="L460" s="4">
        <v>11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231</v>
      </c>
      <c r="F461" s="4">
        <f>ROUND(Source!BB448,O461)</f>
        <v>0</v>
      </c>
      <c r="G461" s="4" t="s">
        <v>56</v>
      </c>
      <c r="H461" s="4" t="s">
        <v>57</v>
      </c>
      <c r="I461" s="4"/>
      <c r="J461" s="4"/>
      <c r="K461" s="4">
        <v>231</v>
      </c>
      <c r="L461" s="4">
        <v>12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204</v>
      </c>
      <c r="F462" s="4">
        <f>ROUND(Source!R448,O462)</f>
        <v>0</v>
      </c>
      <c r="G462" s="4" t="s">
        <v>58</v>
      </c>
      <c r="H462" s="4" t="s">
        <v>59</v>
      </c>
      <c r="I462" s="4"/>
      <c r="J462" s="4"/>
      <c r="K462" s="4">
        <v>204</v>
      </c>
      <c r="L462" s="4">
        <v>13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205</v>
      </c>
      <c r="F463" s="4">
        <f>ROUND(Source!S448,O463)</f>
        <v>374699.94</v>
      </c>
      <c r="G463" s="4" t="s">
        <v>60</v>
      </c>
      <c r="H463" s="4" t="s">
        <v>61</v>
      </c>
      <c r="I463" s="4"/>
      <c r="J463" s="4"/>
      <c r="K463" s="4">
        <v>205</v>
      </c>
      <c r="L463" s="4">
        <v>14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374699.94</v>
      </c>
      <c r="X463" s="4">
        <v>1</v>
      </c>
      <c r="Y463" s="4">
        <v>374699.94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232</v>
      </c>
      <c r="F464" s="4">
        <f>ROUND(Source!BC448,O464)</f>
        <v>0</v>
      </c>
      <c r="G464" s="4" t="s">
        <v>62</v>
      </c>
      <c r="H464" s="4" t="s">
        <v>63</v>
      </c>
      <c r="I464" s="4"/>
      <c r="J464" s="4"/>
      <c r="K464" s="4">
        <v>232</v>
      </c>
      <c r="L464" s="4">
        <v>15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214</v>
      </c>
      <c r="F465" s="4">
        <f>ROUND(Source!AS448,O465)</f>
        <v>914118.86</v>
      </c>
      <c r="G465" s="4" t="s">
        <v>64</v>
      </c>
      <c r="H465" s="4" t="s">
        <v>65</v>
      </c>
      <c r="I465" s="4"/>
      <c r="J465" s="4"/>
      <c r="K465" s="4">
        <v>214</v>
      </c>
      <c r="L465" s="4">
        <v>16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914118.86</v>
      </c>
      <c r="X465" s="4">
        <v>1</v>
      </c>
      <c r="Y465" s="4">
        <v>914118.86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215</v>
      </c>
      <c r="F466" s="4">
        <f>ROUND(Source!AT448,O466)</f>
        <v>0</v>
      </c>
      <c r="G466" s="4" t="s">
        <v>66</v>
      </c>
      <c r="H466" s="4" t="s">
        <v>67</v>
      </c>
      <c r="I466" s="4"/>
      <c r="J466" s="4"/>
      <c r="K466" s="4">
        <v>215</v>
      </c>
      <c r="L466" s="4">
        <v>17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217</v>
      </c>
      <c r="F467" s="4">
        <f>ROUND(Source!AU448,O467)</f>
        <v>700957.61</v>
      </c>
      <c r="G467" s="4" t="s">
        <v>68</v>
      </c>
      <c r="H467" s="4" t="s">
        <v>69</v>
      </c>
      <c r="I467" s="4"/>
      <c r="J467" s="4"/>
      <c r="K467" s="4">
        <v>217</v>
      </c>
      <c r="L467" s="4">
        <v>18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700957.61</v>
      </c>
      <c r="X467" s="4">
        <v>1</v>
      </c>
      <c r="Y467" s="4">
        <v>700957.61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230</v>
      </c>
      <c r="F468" s="4">
        <f>ROUND(Source!BA448,O468)</f>
        <v>0</v>
      </c>
      <c r="G468" s="4" t="s">
        <v>70</v>
      </c>
      <c r="H468" s="4" t="s">
        <v>71</v>
      </c>
      <c r="I468" s="4"/>
      <c r="J468" s="4"/>
      <c r="K468" s="4">
        <v>230</v>
      </c>
      <c r="L468" s="4">
        <v>19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206</v>
      </c>
      <c r="F469" s="4">
        <f>ROUND(Source!T448,O469)</f>
        <v>0</v>
      </c>
      <c r="G469" s="4" t="s">
        <v>72</v>
      </c>
      <c r="H469" s="4" t="s">
        <v>73</v>
      </c>
      <c r="I469" s="4"/>
      <c r="J469" s="4"/>
      <c r="K469" s="4">
        <v>206</v>
      </c>
      <c r="L469" s="4">
        <v>20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207</v>
      </c>
      <c r="F470" s="4">
        <f>Source!U448</f>
        <v>1339.2672000000002</v>
      </c>
      <c r="G470" s="4" t="s">
        <v>74</v>
      </c>
      <c r="H470" s="4" t="s">
        <v>75</v>
      </c>
      <c r="I470" s="4"/>
      <c r="J470" s="4"/>
      <c r="K470" s="4">
        <v>207</v>
      </c>
      <c r="L470" s="4">
        <v>21</v>
      </c>
      <c r="M470" s="4">
        <v>3</v>
      </c>
      <c r="N470" s="4" t="s">
        <v>3</v>
      </c>
      <c r="O470" s="4">
        <v>-1</v>
      </c>
      <c r="P470" s="4"/>
      <c r="Q470" s="4"/>
      <c r="R470" s="4"/>
      <c r="S470" s="4"/>
      <c r="T470" s="4"/>
      <c r="U470" s="4"/>
      <c r="V470" s="4"/>
      <c r="W470" s="4">
        <v>1339.2672000000002</v>
      </c>
      <c r="X470" s="4">
        <v>1</v>
      </c>
      <c r="Y470" s="4">
        <v>1339.2672000000002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208</v>
      </c>
      <c r="F471" s="4">
        <f>Source!V448</f>
        <v>0</v>
      </c>
      <c r="G471" s="4" t="s">
        <v>76</v>
      </c>
      <c r="H471" s="4" t="s">
        <v>77</v>
      </c>
      <c r="I471" s="4"/>
      <c r="J471" s="4"/>
      <c r="K471" s="4">
        <v>208</v>
      </c>
      <c r="L471" s="4">
        <v>22</v>
      </c>
      <c r="M471" s="4">
        <v>3</v>
      </c>
      <c r="N471" s="4" t="s">
        <v>3</v>
      </c>
      <c r="O471" s="4">
        <v>-1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209</v>
      </c>
      <c r="F472" s="4">
        <f>ROUND(Source!W448,O472)</f>
        <v>0</v>
      </c>
      <c r="G472" s="4" t="s">
        <v>78</v>
      </c>
      <c r="H472" s="4" t="s">
        <v>79</v>
      </c>
      <c r="I472" s="4"/>
      <c r="J472" s="4"/>
      <c r="K472" s="4">
        <v>209</v>
      </c>
      <c r="L472" s="4">
        <v>23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233</v>
      </c>
      <c r="F473" s="4">
        <f>ROUND(Source!BD448,O473)</f>
        <v>0</v>
      </c>
      <c r="G473" s="4" t="s">
        <v>80</v>
      </c>
      <c r="H473" s="4" t="s">
        <v>81</v>
      </c>
      <c r="I473" s="4"/>
      <c r="J473" s="4"/>
      <c r="K473" s="4">
        <v>233</v>
      </c>
      <c r="L473" s="4">
        <v>24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210</v>
      </c>
      <c r="F474" s="4">
        <f>ROUND(Source!X448,O474)</f>
        <v>262289.96999999997</v>
      </c>
      <c r="G474" s="4" t="s">
        <v>82</v>
      </c>
      <c r="H474" s="4" t="s">
        <v>83</v>
      </c>
      <c r="I474" s="4"/>
      <c r="J474" s="4"/>
      <c r="K474" s="4">
        <v>210</v>
      </c>
      <c r="L474" s="4">
        <v>25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262289.96999999997</v>
      </c>
      <c r="X474" s="4">
        <v>1</v>
      </c>
      <c r="Y474" s="4">
        <v>262289.96999999997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211</v>
      </c>
      <c r="F475" s="4">
        <f>ROUND(Source!Y448,O475)</f>
        <v>37470</v>
      </c>
      <c r="G475" s="4" t="s">
        <v>84</v>
      </c>
      <c r="H475" s="4" t="s">
        <v>85</v>
      </c>
      <c r="I475" s="4"/>
      <c r="J475" s="4"/>
      <c r="K475" s="4">
        <v>211</v>
      </c>
      <c r="L475" s="4">
        <v>26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37470</v>
      </c>
      <c r="X475" s="4">
        <v>1</v>
      </c>
      <c r="Y475" s="4">
        <v>37470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224</v>
      </c>
      <c r="F476" s="4">
        <f>ROUND(Source!AR448,O476)</f>
        <v>1615076.47</v>
      </c>
      <c r="G476" s="4" t="s">
        <v>86</v>
      </c>
      <c r="H476" s="4" t="s">
        <v>87</v>
      </c>
      <c r="I476" s="4"/>
      <c r="J476" s="4"/>
      <c r="K476" s="4">
        <v>224</v>
      </c>
      <c r="L476" s="4">
        <v>27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1615076.47</v>
      </c>
      <c r="X476" s="4">
        <v>1</v>
      </c>
      <c r="Y476" s="4">
        <v>1615076.47</v>
      </c>
      <c r="Z476" s="4"/>
      <c r="AA476" s="4"/>
      <c r="AB476" s="4"/>
    </row>
    <row r="478" spans="1:206" x14ac:dyDescent="0.2">
      <c r="A478" s="1">
        <v>5</v>
      </c>
      <c r="B478" s="1">
        <v>1</v>
      </c>
      <c r="C478" s="1"/>
      <c r="D478" s="1">
        <f>ROW(A487)</f>
        <v>487</v>
      </c>
      <c r="E478" s="1"/>
      <c r="F478" s="1" t="s">
        <v>3</v>
      </c>
      <c r="G478" s="1" t="s">
        <v>219</v>
      </c>
      <c r="H478" s="1" t="s">
        <v>3</v>
      </c>
      <c r="I478" s="1">
        <v>0</v>
      </c>
      <c r="J478" s="1"/>
      <c r="K478" s="1">
        <v>-1</v>
      </c>
      <c r="L478" s="1"/>
      <c r="M478" s="1" t="s">
        <v>3</v>
      </c>
      <c r="N478" s="1"/>
      <c r="O478" s="1"/>
      <c r="P478" s="1"/>
      <c r="Q478" s="1"/>
      <c r="R478" s="1"/>
      <c r="S478" s="1">
        <v>0</v>
      </c>
      <c r="T478" s="1"/>
      <c r="U478" s="1" t="s">
        <v>3</v>
      </c>
      <c r="V478" s="1">
        <v>0</v>
      </c>
      <c r="W478" s="1"/>
      <c r="X478" s="1"/>
      <c r="Y478" s="1"/>
      <c r="Z478" s="1"/>
      <c r="AA478" s="1"/>
      <c r="AB478" s="1" t="s">
        <v>3</v>
      </c>
      <c r="AC478" s="1" t="s">
        <v>3</v>
      </c>
      <c r="AD478" s="1" t="s">
        <v>3</v>
      </c>
      <c r="AE478" s="1" t="s">
        <v>3</v>
      </c>
      <c r="AF478" s="1" t="s">
        <v>3</v>
      </c>
      <c r="AG478" s="1" t="s">
        <v>3</v>
      </c>
      <c r="AH478" s="1"/>
      <c r="AI478" s="1"/>
      <c r="AJ478" s="1"/>
      <c r="AK478" s="1"/>
      <c r="AL478" s="1"/>
      <c r="AM478" s="1"/>
      <c r="AN478" s="1"/>
      <c r="AO478" s="1"/>
      <c r="AP478" s="1" t="s">
        <v>3</v>
      </c>
      <c r="AQ478" s="1" t="s">
        <v>3</v>
      </c>
      <c r="AR478" s="1" t="s">
        <v>3</v>
      </c>
      <c r="AS478" s="1"/>
      <c r="AT478" s="1"/>
      <c r="AU478" s="1"/>
      <c r="AV478" s="1"/>
      <c r="AW478" s="1"/>
      <c r="AX478" s="1"/>
      <c r="AY478" s="1"/>
      <c r="AZ478" s="1" t="s">
        <v>3</v>
      </c>
      <c r="BA478" s="1"/>
      <c r="BB478" s="1" t="s">
        <v>3</v>
      </c>
      <c r="BC478" s="1" t="s">
        <v>3</v>
      </c>
      <c r="BD478" s="1" t="s">
        <v>3</v>
      </c>
      <c r="BE478" s="1" t="s">
        <v>3</v>
      </c>
      <c r="BF478" s="1" t="s">
        <v>3</v>
      </c>
      <c r="BG478" s="1" t="s">
        <v>3</v>
      </c>
      <c r="BH478" s="1" t="s">
        <v>3</v>
      </c>
      <c r="BI478" s="1" t="s">
        <v>3</v>
      </c>
      <c r="BJ478" s="1" t="s">
        <v>3</v>
      </c>
      <c r="BK478" s="1" t="s">
        <v>3</v>
      </c>
      <c r="BL478" s="1" t="s">
        <v>3</v>
      </c>
      <c r="BM478" s="1" t="s">
        <v>3</v>
      </c>
      <c r="BN478" s="1" t="s">
        <v>3</v>
      </c>
      <c r="BO478" s="1" t="s">
        <v>3</v>
      </c>
      <c r="BP478" s="1" t="s">
        <v>3</v>
      </c>
      <c r="BQ478" s="1"/>
      <c r="BR478" s="1"/>
      <c r="BS478" s="1"/>
      <c r="BT478" s="1"/>
      <c r="BU478" s="1"/>
      <c r="BV478" s="1"/>
      <c r="BW478" s="1"/>
      <c r="BX478" s="1">
        <v>0</v>
      </c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>
        <v>0</v>
      </c>
    </row>
    <row r="480" spans="1:206" x14ac:dyDescent="0.2">
      <c r="A480" s="2">
        <v>52</v>
      </c>
      <c r="B480" s="2">
        <f t="shared" ref="B480:G480" si="259">B487</f>
        <v>1</v>
      </c>
      <c r="C480" s="2">
        <f t="shared" si="259"/>
        <v>5</v>
      </c>
      <c r="D480" s="2">
        <f t="shared" si="259"/>
        <v>478</v>
      </c>
      <c r="E480" s="2">
        <f t="shared" si="259"/>
        <v>0</v>
      </c>
      <c r="F480" s="2" t="str">
        <f t="shared" si="259"/>
        <v/>
      </c>
      <c r="G480" s="2" t="str">
        <f t="shared" si="259"/>
        <v>Уход за мебелью</v>
      </c>
      <c r="H480" s="2"/>
      <c r="I480" s="2"/>
      <c r="J480" s="2"/>
      <c r="K480" s="2"/>
      <c r="L480" s="2"/>
      <c r="M480" s="2"/>
      <c r="N480" s="2"/>
      <c r="O480" s="2">
        <f t="shared" ref="O480:AT480" si="260">O487</f>
        <v>213850.95</v>
      </c>
      <c r="P480" s="2">
        <f t="shared" si="260"/>
        <v>3987.36</v>
      </c>
      <c r="Q480" s="2">
        <f t="shared" si="260"/>
        <v>0</v>
      </c>
      <c r="R480" s="2">
        <f t="shared" si="260"/>
        <v>0</v>
      </c>
      <c r="S480" s="2">
        <f t="shared" si="260"/>
        <v>209863.59</v>
      </c>
      <c r="T480" s="2">
        <f t="shared" si="260"/>
        <v>0</v>
      </c>
      <c r="U480" s="2">
        <f t="shared" si="260"/>
        <v>750.10209599999996</v>
      </c>
      <c r="V480" s="2">
        <f t="shared" si="260"/>
        <v>0</v>
      </c>
      <c r="W480" s="2">
        <f t="shared" si="260"/>
        <v>0</v>
      </c>
      <c r="X480" s="2">
        <f t="shared" si="260"/>
        <v>146904.51</v>
      </c>
      <c r="Y480" s="2">
        <f t="shared" si="260"/>
        <v>20986.36</v>
      </c>
      <c r="Z480" s="2">
        <f t="shared" si="260"/>
        <v>0</v>
      </c>
      <c r="AA480" s="2">
        <f t="shared" si="260"/>
        <v>0</v>
      </c>
      <c r="AB480" s="2">
        <f t="shared" si="260"/>
        <v>213850.95</v>
      </c>
      <c r="AC480" s="2">
        <f t="shared" si="260"/>
        <v>3987.36</v>
      </c>
      <c r="AD480" s="2">
        <f t="shared" si="260"/>
        <v>0</v>
      </c>
      <c r="AE480" s="2">
        <f t="shared" si="260"/>
        <v>0</v>
      </c>
      <c r="AF480" s="2">
        <f t="shared" si="260"/>
        <v>209863.59</v>
      </c>
      <c r="AG480" s="2">
        <f t="shared" si="260"/>
        <v>0</v>
      </c>
      <c r="AH480" s="2">
        <f t="shared" si="260"/>
        <v>750.10209599999996</v>
      </c>
      <c r="AI480" s="2">
        <f t="shared" si="260"/>
        <v>0</v>
      </c>
      <c r="AJ480" s="2">
        <f t="shared" si="260"/>
        <v>0</v>
      </c>
      <c r="AK480" s="2">
        <f t="shared" si="260"/>
        <v>146904.51</v>
      </c>
      <c r="AL480" s="2">
        <f t="shared" si="260"/>
        <v>20986.36</v>
      </c>
      <c r="AM480" s="2">
        <f t="shared" si="260"/>
        <v>0</v>
      </c>
      <c r="AN480" s="2">
        <f t="shared" si="260"/>
        <v>0</v>
      </c>
      <c r="AO480" s="2">
        <f t="shared" si="260"/>
        <v>0</v>
      </c>
      <c r="AP480" s="2">
        <f t="shared" si="260"/>
        <v>0</v>
      </c>
      <c r="AQ480" s="2">
        <f t="shared" si="260"/>
        <v>0</v>
      </c>
      <c r="AR480" s="2">
        <f t="shared" si="260"/>
        <v>381741.82</v>
      </c>
      <c r="AS480" s="2">
        <f t="shared" si="260"/>
        <v>0</v>
      </c>
      <c r="AT480" s="2">
        <f t="shared" si="260"/>
        <v>0</v>
      </c>
      <c r="AU480" s="2">
        <f t="shared" ref="AU480:BZ480" si="261">AU487</f>
        <v>381741.82</v>
      </c>
      <c r="AV480" s="2">
        <f t="shared" si="261"/>
        <v>3987.36</v>
      </c>
      <c r="AW480" s="2">
        <f t="shared" si="261"/>
        <v>3987.36</v>
      </c>
      <c r="AX480" s="2">
        <f t="shared" si="261"/>
        <v>0</v>
      </c>
      <c r="AY480" s="2">
        <f t="shared" si="261"/>
        <v>3987.36</v>
      </c>
      <c r="AZ480" s="2">
        <f t="shared" si="261"/>
        <v>0</v>
      </c>
      <c r="BA480" s="2">
        <f t="shared" si="261"/>
        <v>0</v>
      </c>
      <c r="BB480" s="2">
        <f t="shared" si="261"/>
        <v>0</v>
      </c>
      <c r="BC480" s="2">
        <f t="shared" si="261"/>
        <v>0</v>
      </c>
      <c r="BD480" s="2">
        <f t="shared" si="261"/>
        <v>0</v>
      </c>
      <c r="BE480" s="2">
        <f t="shared" si="261"/>
        <v>0</v>
      </c>
      <c r="BF480" s="2">
        <f t="shared" si="261"/>
        <v>0</v>
      </c>
      <c r="BG480" s="2">
        <f t="shared" si="261"/>
        <v>0</v>
      </c>
      <c r="BH480" s="2">
        <f t="shared" si="261"/>
        <v>0</v>
      </c>
      <c r="BI480" s="2">
        <f t="shared" si="261"/>
        <v>0</v>
      </c>
      <c r="BJ480" s="2">
        <f t="shared" si="261"/>
        <v>0</v>
      </c>
      <c r="BK480" s="2">
        <f t="shared" si="261"/>
        <v>0</v>
      </c>
      <c r="BL480" s="2">
        <f t="shared" si="261"/>
        <v>0</v>
      </c>
      <c r="BM480" s="2">
        <f t="shared" si="261"/>
        <v>0</v>
      </c>
      <c r="BN480" s="2">
        <f t="shared" si="261"/>
        <v>0</v>
      </c>
      <c r="BO480" s="2">
        <f t="shared" si="261"/>
        <v>0</v>
      </c>
      <c r="BP480" s="2">
        <f t="shared" si="261"/>
        <v>0</v>
      </c>
      <c r="BQ480" s="2">
        <f t="shared" si="261"/>
        <v>0</v>
      </c>
      <c r="BR480" s="2">
        <f t="shared" si="261"/>
        <v>0</v>
      </c>
      <c r="BS480" s="2">
        <f t="shared" si="261"/>
        <v>0</v>
      </c>
      <c r="BT480" s="2">
        <f t="shared" si="261"/>
        <v>0</v>
      </c>
      <c r="BU480" s="2">
        <f t="shared" si="261"/>
        <v>0</v>
      </c>
      <c r="BV480" s="2">
        <f t="shared" si="261"/>
        <v>0</v>
      </c>
      <c r="BW480" s="2">
        <f t="shared" si="261"/>
        <v>0</v>
      </c>
      <c r="BX480" s="2">
        <f t="shared" si="261"/>
        <v>0</v>
      </c>
      <c r="BY480" s="2">
        <f t="shared" si="261"/>
        <v>0</v>
      </c>
      <c r="BZ480" s="2">
        <f t="shared" si="261"/>
        <v>0</v>
      </c>
      <c r="CA480" s="2">
        <f t="shared" ref="CA480:DF480" si="262">CA487</f>
        <v>381741.82</v>
      </c>
      <c r="CB480" s="2">
        <f t="shared" si="262"/>
        <v>0</v>
      </c>
      <c r="CC480" s="2">
        <f t="shared" si="262"/>
        <v>0</v>
      </c>
      <c r="CD480" s="2">
        <f t="shared" si="262"/>
        <v>381741.82</v>
      </c>
      <c r="CE480" s="2">
        <f t="shared" si="262"/>
        <v>3987.36</v>
      </c>
      <c r="CF480" s="2">
        <f t="shared" si="262"/>
        <v>3987.36</v>
      </c>
      <c r="CG480" s="2">
        <f t="shared" si="262"/>
        <v>0</v>
      </c>
      <c r="CH480" s="2">
        <f t="shared" si="262"/>
        <v>3987.36</v>
      </c>
      <c r="CI480" s="2">
        <f t="shared" si="262"/>
        <v>0</v>
      </c>
      <c r="CJ480" s="2">
        <f t="shared" si="262"/>
        <v>0</v>
      </c>
      <c r="CK480" s="2">
        <f t="shared" si="262"/>
        <v>0</v>
      </c>
      <c r="CL480" s="2">
        <f t="shared" si="262"/>
        <v>0</v>
      </c>
      <c r="CM480" s="2">
        <f t="shared" si="262"/>
        <v>0</v>
      </c>
      <c r="CN480" s="2">
        <f t="shared" si="262"/>
        <v>0</v>
      </c>
      <c r="CO480" s="2">
        <f t="shared" si="262"/>
        <v>0</v>
      </c>
      <c r="CP480" s="2">
        <f t="shared" si="262"/>
        <v>0</v>
      </c>
      <c r="CQ480" s="2">
        <f t="shared" si="262"/>
        <v>0</v>
      </c>
      <c r="CR480" s="2">
        <f t="shared" si="262"/>
        <v>0</v>
      </c>
      <c r="CS480" s="2">
        <f t="shared" si="262"/>
        <v>0</v>
      </c>
      <c r="CT480" s="2">
        <f t="shared" si="262"/>
        <v>0</v>
      </c>
      <c r="CU480" s="2">
        <f t="shared" si="262"/>
        <v>0</v>
      </c>
      <c r="CV480" s="2">
        <f t="shared" si="262"/>
        <v>0</v>
      </c>
      <c r="CW480" s="2">
        <f t="shared" si="262"/>
        <v>0</v>
      </c>
      <c r="CX480" s="2">
        <f t="shared" si="262"/>
        <v>0</v>
      </c>
      <c r="CY480" s="2">
        <f t="shared" si="262"/>
        <v>0</v>
      </c>
      <c r="CZ480" s="2">
        <f t="shared" si="262"/>
        <v>0</v>
      </c>
      <c r="DA480" s="2">
        <f t="shared" si="262"/>
        <v>0</v>
      </c>
      <c r="DB480" s="2">
        <f t="shared" si="262"/>
        <v>0</v>
      </c>
      <c r="DC480" s="2">
        <f t="shared" si="262"/>
        <v>0</v>
      </c>
      <c r="DD480" s="2">
        <f t="shared" si="262"/>
        <v>0</v>
      </c>
      <c r="DE480" s="2">
        <f t="shared" si="262"/>
        <v>0</v>
      </c>
      <c r="DF480" s="2">
        <f t="shared" si="262"/>
        <v>0</v>
      </c>
      <c r="DG480" s="3">
        <f t="shared" ref="DG480:EL480" si="263">DG487</f>
        <v>0</v>
      </c>
      <c r="DH480" s="3">
        <f t="shared" si="263"/>
        <v>0</v>
      </c>
      <c r="DI480" s="3">
        <f t="shared" si="263"/>
        <v>0</v>
      </c>
      <c r="DJ480" s="3">
        <f t="shared" si="263"/>
        <v>0</v>
      </c>
      <c r="DK480" s="3">
        <f t="shared" si="263"/>
        <v>0</v>
      </c>
      <c r="DL480" s="3">
        <f t="shared" si="263"/>
        <v>0</v>
      </c>
      <c r="DM480" s="3">
        <f t="shared" si="263"/>
        <v>0</v>
      </c>
      <c r="DN480" s="3">
        <f t="shared" si="263"/>
        <v>0</v>
      </c>
      <c r="DO480" s="3">
        <f t="shared" si="263"/>
        <v>0</v>
      </c>
      <c r="DP480" s="3">
        <f t="shared" si="263"/>
        <v>0</v>
      </c>
      <c r="DQ480" s="3">
        <f t="shared" si="263"/>
        <v>0</v>
      </c>
      <c r="DR480" s="3">
        <f t="shared" si="263"/>
        <v>0</v>
      </c>
      <c r="DS480" s="3">
        <f t="shared" si="263"/>
        <v>0</v>
      </c>
      <c r="DT480" s="3">
        <f t="shared" si="263"/>
        <v>0</v>
      </c>
      <c r="DU480" s="3">
        <f t="shared" si="263"/>
        <v>0</v>
      </c>
      <c r="DV480" s="3">
        <f t="shared" si="263"/>
        <v>0</v>
      </c>
      <c r="DW480" s="3">
        <f t="shared" si="263"/>
        <v>0</v>
      </c>
      <c r="DX480" s="3">
        <f t="shared" si="263"/>
        <v>0</v>
      </c>
      <c r="DY480" s="3">
        <f t="shared" si="263"/>
        <v>0</v>
      </c>
      <c r="DZ480" s="3">
        <f t="shared" si="263"/>
        <v>0</v>
      </c>
      <c r="EA480" s="3">
        <f t="shared" si="263"/>
        <v>0</v>
      </c>
      <c r="EB480" s="3">
        <f t="shared" si="263"/>
        <v>0</v>
      </c>
      <c r="EC480" s="3">
        <f t="shared" si="263"/>
        <v>0</v>
      </c>
      <c r="ED480" s="3">
        <f t="shared" si="263"/>
        <v>0</v>
      </c>
      <c r="EE480" s="3">
        <f t="shared" si="263"/>
        <v>0</v>
      </c>
      <c r="EF480" s="3">
        <f t="shared" si="263"/>
        <v>0</v>
      </c>
      <c r="EG480" s="3">
        <f t="shared" si="263"/>
        <v>0</v>
      </c>
      <c r="EH480" s="3">
        <f t="shared" si="263"/>
        <v>0</v>
      </c>
      <c r="EI480" s="3">
        <f t="shared" si="263"/>
        <v>0</v>
      </c>
      <c r="EJ480" s="3">
        <f t="shared" si="263"/>
        <v>0</v>
      </c>
      <c r="EK480" s="3">
        <f t="shared" si="263"/>
        <v>0</v>
      </c>
      <c r="EL480" s="3">
        <f t="shared" si="263"/>
        <v>0</v>
      </c>
      <c r="EM480" s="3">
        <f t="shared" ref="EM480:FR480" si="264">EM487</f>
        <v>0</v>
      </c>
      <c r="EN480" s="3">
        <f t="shared" si="264"/>
        <v>0</v>
      </c>
      <c r="EO480" s="3">
        <f t="shared" si="264"/>
        <v>0</v>
      </c>
      <c r="EP480" s="3">
        <f t="shared" si="264"/>
        <v>0</v>
      </c>
      <c r="EQ480" s="3">
        <f t="shared" si="264"/>
        <v>0</v>
      </c>
      <c r="ER480" s="3">
        <f t="shared" si="264"/>
        <v>0</v>
      </c>
      <c r="ES480" s="3">
        <f t="shared" si="264"/>
        <v>0</v>
      </c>
      <c r="ET480" s="3">
        <f t="shared" si="264"/>
        <v>0</v>
      </c>
      <c r="EU480" s="3">
        <f t="shared" si="264"/>
        <v>0</v>
      </c>
      <c r="EV480" s="3">
        <f t="shared" si="264"/>
        <v>0</v>
      </c>
      <c r="EW480" s="3">
        <f t="shared" si="264"/>
        <v>0</v>
      </c>
      <c r="EX480" s="3">
        <f t="shared" si="264"/>
        <v>0</v>
      </c>
      <c r="EY480" s="3">
        <f t="shared" si="264"/>
        <v>0</v>
      </c>
      <c r="EZ480" s="3">
        <f t="shared" si="264"/>
        <v>0</v>
      </c>
      <c r="FA480" s="3">
        <f t="shared" si="264"/>
        <v>0</v>
      </c>
      <c r="FB480" s="3">
        <f t="shared" si="264"/>
        <v>0</v>
      </c>
      <c r="FC480" s="3">
        <f t="shared" si="264"/>
        <v>0</v>
      </c>
      <c r="FD480" s="3">
        <f t="shared" si="264"/>
        <v>0</v>
      </c>
      <c r="FE480" s="3">
        <f t="shared" si="264"/>
        <v>0</v>
      </c>
      <c r="FF480" s="3">
        <f t="shared" si="264"/>
        <v>0</v>
      </c>
      <c r="FG480" s="3">
        <f t="shared" si="264"/>
        <v>0</v>
      </c>
      <c r="FH480" s="3">
        <f t="shared" si="264"/>
        <v>0</v>
      </c>
      <c r="FI480" s="3">
        <f t="shared" si="264"/>
        <v>0</v>
      </c>
      <c r="FJ480" s="3">
        <f t="shared" si="264"/>
        <v>0</v>
      </c>
      <c r="FK480" s="3">
        <f t="shared" si="264"/>
        <v>0</v>
      </c>
      <c r="FL480" s="3">
        <f t="shared" si="264"/>
        <v>0</v>
      </c>
      <c r="FM480" s="3">
        <f t="shared" si="264"/>
        <v>0</v>
      </c>
      <c r="FN480" s="3">
        <f t="shared" si="264"/>
        <v>0</v>
      </c>
      <c r="FO480" s="3">
        <f t="shared" si="264"/>
        <v>0</v>
      </c>
      <c r="FP480" s="3">
        <f t="shared" si="264"/>
        <v>0</v>
      </c>
      <c r="FQ480" s="3">
        <f t="shared" si="264"/>
        <v>0</v>
      </c>
      <c r="FR480" s="3">
        <f t="shared" si="264"/>
        <v>0</v>
      </c>
      <c r="FS480" s="3">
        <f t="shared" ref="FS480:GX480" si="265">FS487</f>
        <v>0</v>
      </c>
      <c r="FT480" s="3">
        <f t="shared" si="265"/>
        <v>0</v>
      </c>
      <c r="FU480" s="3">
        <f t="shared" si="265"/>
        <v>0</v>
      </c>
      <c r="FV480" s="3">
        <f t="shared" si="265"/>
        <v>0</v>
      </c>
      <c r="FW480" s="3">
        <f t="shared" si="265"/>
        <v>0</v>
      </c>
      <c r="FX480" s="3">
        <f t="shared" si="265"/>
        <v>0</v>
      </c>
      <c r="FY480" s="3">
        <f t="shared" si="265"/>
        <v>0</v>
      </c>
      <c r="FZ480" s="3">
        <f t="shared" si="265"/>
        <v>0</v>
      </c>
      <c r="GA480" s="3">
        <f t="shared" si="265"/>
        <v>0</v>
      </c>
      <c r="GB480" s="3">
        <f t="shared" si="265"/>
        <v>0</v>
      </c>
      <c r="GC480" s="3">
        <f t="shared" si="265"/>
        <v>0</v>
      </c>
      <c r="GD480" s="3">
        <f t="shared" si="265"/>
        <v>0</v>
      </c>
      <c r="GE480" s="3">
        <f t="shared" si="265"/>
        <v>0</v>
      </c>
      <c r="GF480" s="3">
        <f t="shared" si="265"/>
        <v>0</v>
      </c>
      <c r="GG480" s="3">
        <f t="shared" si="265"/>
        <v>0</v>
      </c>
      <c r="GH480" s="3">
        <f t="shared" si="265"/>
        <v>0</v>
      </c>
      <c r="GI480" s="3">
        <f t="shared" si="265"/>
        <v>0</v>
      </c>
      <c r="GJ480" s="3">
        <f t="shared" si="265"/>
        <v>0</v>
      </c>
      <c r="GK480" s="3">
        <f t="shared" si="265"/>
        <v>0</v>
      </c>
      <c r="GL480" s="3">
        <f t="shared" si="265"/>
        <v>0</v>
      </c>
      <c r="GM480" s="3">
        <f t="shared" si="265"/>
        <v>0</v>
      </c>
      <c r="GN480" s="3">
        <f t="shared" si="265"/>
        <v>0</v>
      </c>
      <c r="GO480" s="3">
        <f t="shared" si="265"/>
        <v>0</v>
      </c>
      <c r="GP480" s="3">
        <f t="shared" si="265"/>
        <v>0</v>
      </c>
      <c r="GQ480" s="3">
        <f t="shared" si="265"/>
        <v>0</v>
      </c>
      <c r="GR480" s="3">
        <f t="shared" si="265"/>
        <v>0</v>
      </c>
      <c r="GS480" s="3">
        <f t="shared" si="265"/>
        <v>0</v>
      </c>
      <c r="GT480" s="3">
        <f t="shared" si="265"/>
        <v>0</v>
      </c>
      <c r="GU480" s="3">
        <f t="shared" si="265"/>
        <v>0</v>
      </c>
      <c r="GV480" s="3">
        <f t="shared" si="265"/>
        <v>0</v>
      </c>
      <c r="GW480" s="3">
        <f t="shared" si="265"/>
        <v>0</v>
      </c>
      <c r="GX480" s="3">
        <f t="shared" si="265"/>
        <v>0</v>
      </c>
    </row>
    <row r="482" spans="1:245" x14ac:dyDescent="0.2">
      <c r="A482">
        <v>17</v>
      </c>
      <c r="B482">
        <v>1</v>
      </c>
      <c r="C482">
        <f>ROW(SmtRes!A101)</f>
        <v>101</v>
      </c>
      <c r="D482">
        <f>ROW(EtalonRes!A101)</f>
        <v>101</v>
      </c>
      <c r="E482" t="s">
        <v>220</v>
      </c>
      <c r="F482" t="s">
        <v>221</v>
      </c>
      <c r="G482" t="s">
        <v>222</v>
      </c>
      <c r="H482" t="s">
        <v>18</v>
      </c>
      <c r="I482">
        <f>ROUND(1671.07/100,9)</f>
        <v>16.710699999999999</v>
      </c>
      <c r="J482">
        <v>0</v>
      </c>
      <c r="K482">
        <f>ROUND(1671.07/100,9)</f>
        <v>16.710699999999999</v>
      </c>
      <c r="O482">
        <f>ROUND(CP482,2)</f>
        <v>169229.93</v>
      </c>
      <c r="P482">
        <f>ROUND(CQ482*I482,2)</f>
        <v>2414.36</v>
      </c>
      <c r="Q482">
        <f>ROUND(CR482*I482,2)</f>
        <v>0</v>
      </c>
      <c r="R482">
        <f>ROUND(CS482*I482,2)</f>
        <v>0</v>
      </c>
      <c r="S482">
        <f>ROUND(CT482*I482,2)</f>
        <v>166815.57</v>
      </c>
      <c r="T482">
        <f>ROUND(CU482*I482,2)</f>
        <v>0</v>
      </c>
      <c r="U482">
        <f>CV482*I482</f>
        <v>596.23777599999994</v>
      </c>
      <c r="V482">
        <f>CW482*I482</f>
        <v>0</v>
      </c>
      <c r="W482">
        <f>ROUND(CX482*I482,2)</f>
        <v>0</v>
      </c>
      <c r="X482">
        <f t="shared" ref="X482:Y485" si="266">ROUND(CY482,2)</f>
        <v>116770.9</v>
      </c>
      <c r="Y482">
        <f t="shared" si="266"/>
        <v>16681.560000000001</v>
      </c>
      <c r="AA482">
        <v>75525569</v>
      </c>
      <c r="AB482">
        <f>ROUND((AC482+AD482+AF482),6)</f>
        <v>10127.040000000001</v>
      </c>
      <c r="AC482">
        <f>ROUND((((ES482*4)*4)),6)</f>
        <v>144.47999999999999</v>
      </c>
      <c r="AD482">
        <f>ROUND((((((ET482*4)*4))-(((EU482*4)*4)))+AE482),6)</f>
        <v>0</v>
      </c>
      <c r="AE482">
        <f>ROUND((((EU482*4)*4)),6)</f>
        <v>0</v>
      </c>
      <c r="AF482">
        <f>ROUND((((EV482*4)*4)),6)</f>
        <v>9982.56</v>
      </c>
      <c r="AG482">
        <f>ROUND((AP482),6)</f>
        <v>0</v>
      </c>
      <c r="AH482">
        <f>(((EW482*4)*4))</f>
        <v>35.68</v>
      </c>
      <c r="AI482">
        <f>(((EX482*4)*4))</f>
        <v>0</v>
      </c>
      <c r="AJ482">
        <f>(AS482)</f>
        <v>0</v>
      </c>
      <c r="AK482">
        <v>632.94000000000005</v>
      </c>
      <c r="AL482">
        <v>9.0299999999999994</v>
      </c>
      <c r="AM482">
        <v>0</v>
      </c>
      <c r="AN482">
        <v>0</v>
      </c>
      <c r="AO482">
        <v>623.91</v>
      </c>
      <c r="AP482">
        <v>0</v>
      </c>
      <c r="AQ482">
        <v>2.23</v>
      </c>
      <c r="AR482">
        <v>0</v>
      </c>
      <c r="AS482">
        <v>0</v>
      </c>
      <c r="AT482">
        <v>70</v>
      </c>
      <c r="AU482">
        <v>10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223</v>
      </c>
      <c r="BM482">
        <v>0</v>
      </c>
      <c r="BN482">
        <v>0</v>
      </c>
      <c r="BO482" t="s">
        <v>3</v>
      </c>
      <c r="BP482">
        <v>0</v>
      </c>
      <c r="BQ482">
        <v>1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70</v>
      </c>
      <c r="CA482">
        <v>10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>(P482+Q482+S482)</f>
        <v>169229.93</v>
      </c>
      <c r="CQ482">
        <f>(AC482*BC482*AW482)</f>
        <v>144.47999999999999</v>
      </c>
      <c r="CR482">
        <f>((((((ET482*4)*4))*BB482-(((EU482*4)*4))*BS482)+AE482*BS482)*AV482)</f>
        <v>0</v>
      </c>
      <c r="CS482">
        <f>(AE482*BS482*AV482)</f>
        <v>0</v>
      </c>
      <c r="CT482">
        <f>(AF482*BA482*AV482)</f>
        <v>9982.56</v>
      </c>
      <c r="CU482">
        <f>AG482</f>
        <v>0</v>
      </c>
      <c r="CV482">
        <f>(AH482*AV482)</f>
        <v>35.68</v>
      </c>
      <c r="CW482">
        <f t="shared" ref="CW482:CX485" si="267">AI482</f>
        <v>0</v>
      </c>
      <c r="CX482">
        <f t="shared" si="267"/>
        <v>0</v>
      </c>
      <c r="CY482">
        <f>((S482*BZ482)/100)</f>
        <v>116770.899</v>
      </c>
      <c r="CZ482">
        <f>((S482*CA482)/100)</f>
        <v>16681.557000000001</v>
      </c>
      <c r="DC482" t="s">
        <v>3</v>
      </c>
      <c r="DD482" t="s">
        <v>182</v>
      </c>
      <c r="DE482" t="s">
        <v>182</v>
      </c>
      <c r="DF482" t="s">
        <v>182</v>
      </c>
      <c r="DG482" t="s">
        <v>182</v>
      </c>
      <c r="DH482" t="s">
        <v>3</v>
      </c>
      <c r="DI482" t="s">
        <v>182</v>
      </c>
      <c r="DJ482" t="s">
        <v>182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1005</v>
      </c>
      <c r="DV482" t="s">
        <v>18</v>
      </c>
      <c r="DW482" t="s">
        <v>18</v>
      </c>
      <c r="DX482">
        <v>100</v>
      </c>
      <c r="DZ482" t="s">
        <v>3</v>
      </c>
      <c r="EA482" t="s">
        <v>3</v>
      </c>
      <c r="EB482" t="s">
        <v>3</v>
      </c>
      <c r="EC482" t="s">
        <v>3</v>
      </c>
      <c r="EE482">
        <v>75226705</v>
      </c>
      <c r="EF482">
        <v>1</v>
      </c>
      <c r="EG482" t="s">
        <v>21</v>
      </c>
      <c r="EH482">
        <v>0</v>
      </c>
      <c r="EI482" t="s">
        <v>3</v>
      </c>
      <c r="EJ482">
        <v>4</v>
      </c>
      <c r="EK482">
        <v>0</v>
      </c>
      <c r="EL482" t="s">
        <v>22</v>
      </c>
      <c r="EM482" t="s">
        <v>23</v>
      </c>
      <c r="EO482" t="s">
        <v>3</v>
      </c>
      <c r="EQ482">
        <v>0</v>
      </c>
      <c r="ER482">
        <v>632.94000000000005</v>
      </c>
      <c r="ES482">
        <v>9.0299999999999994</v>
      </c>
      <c r="ET482">
        <v>0</v>
      </c>
      <c r="EU482">
        <v>0</v>
      </c>
      <c r="EV482">
        <v>623.91</v>
      </c>
      <c r="EW482">
        <v>2.23</v>
      </c>
      <c r="EX482">
        <v>0</v>
      </c>
      <c r="EY482">
        <v>0</v>
      </c>
      <c r="FQ482">
        <v>0</v>
      </c>
      <c r="FR482">
        <f>ROUND(IF(BI482=3,GM482,0),2)</f>
        <v>0</v>
      </c>
      <c r="FS482">
        <v>0</v>
      </c>
      <c r="FX482">
        <v>70</v>
      </c>
      <c r="FY482">
        <v>10</v>
      </c>
      <c r="GA482" t="s">
        <v>3</v>
      </c>
      <c r="GD482">
        <v>0</v>
      </c>
      <c r="GF482">
        <v>-75775421</v>
      </c>
      <c r="GG482">
        <v>2</v>
      </c>
      <c r="GH482">
        <v>1</v>
      </c>
      <c r="GI482">
        <v>-2</v>
      </c>
      <c r="GJ482">
        <v>0</v>
      </c>
      <c r="GK482">
        <f>ROUND(R482*(R12)/100,2)</f>
        <v>0</v>
      </c>
      <c r="GL482">
        <f>ROUND(IF(AND(BH482=3,BI482=3,FS482&lt;&gt;0),P482,0),2)</f>
        <v>0</v>
      </c>
      <c r="GM482">
        <f>ROUND(O482+X482+Y482+GK482,2)+GX482</f>
        <v>302682.39</v>
      </c>
      <c r="GN482">
        <f>IF(OR(BI482=0,BI482=1),GM482-GX482,0)</f>
        <v>0</v>
      </c>
      <c r="GO482">
        <f>IF(BI482=2,GM482-GX482,0)</f>
        <v>0</v>
      </c>
      <c r="GP482">
        <f>IF(BI482=4,GM482-GX482,0)</f>
        <v>302682.39</v>
      </c>
      <c r="GR482">
        <v>0</v>
      </c>
      <c r="GS482">
        <v>3</v>
      </c>
      <c r="GT482">
        <v>0</v>
      </c>
      <c r="GU482" t="s">
        <v>3</v>
      </c>
      <c r="GV482">
        <f>ROUND((GT482),6)</f>
        <v>0</v>
      </c>
      <c r="GW482">
        <v>1</v>
      </c>
      <c r="GX482">
        <f>ROUND(HC482*I482,2)</f>
        <v>0</v>
      </c>
      <c r="HA482">
        <v>0</v>
      </c>
      <c r="HB482">
        <v>0</v>
      </c>
      <c r="HC482">
        <f>GV482*GW482</f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18</v>
      </c>
      <c r="B483">
        <v>1</v>
      </c>
      <c r="C483">
        <v>101</v>
      </c>
      <c r="E483" t="s">
        <v>224</v>
      </c>
      <c r="F483" t="s">
        <v>25</v>
      </c>
      <c r="G483" t="s">
        <v>26</v>
      </c>
      <c r="H483" t="s">
        <v>27</v>
      </c>
      <c r="I483">
        <f>I482*J483</f>
        <v>-2.6737120000000001</v>
      </c>
      <c r="J483">
        <v>-0.16</v>
      </c>
      <c r="K483">
        <v>-0.01</v>
      </c>
      <c r="O483">
        <f>ROUND(CP483,2)</f>
        <v>-133.22999999999999</v>
      </c>
      <c r="P483">
        <f>ROUND(CQ483*I483,2)</f>
        <v>-133.22999999999999</v>
      </c>
      <c r="Q483">
        <f>ROUND(CR483*I483,2)</f>
        <v>0</v>
      </c>
      <c r="R483">
        <f>ROUND(CS483*I483,2)</f>
        <v>0</v>
      </c>
      <c r="S483">
        <f>ROUND(CT483*I483,2)</f>
        <v>0</v>
      </c>
      <c r="T483">
        <f>ROUND(CU483*I483,2)</f>
        <v>0</v>
      </c>
      <c r="U483">
        <f>CV483*I483</f>
        <v>0</v>
      </c>
      <c r="V483">
        <f>CW483*I483</f>
        <v>0</v>
      </c>
      <c r="W483">
        <f>ROUND(CX483*I483,2)</f>
        <v>0</v>
      </c>
      <c r="X483">
        <f t="shared" si="266"/>
        <v>0</v>
      </c>
      <c r="Y483">
        <f t="shared" si="266"/>
        <v>0</v>
      </c>
      <c r="AA483">
        <v>75525569</v>
      </c>
      <c r="AB483">
        <f>ROUND((AC483+AD483+AF483),6)</f>
        <v>49.83</v>
      </c>
      <c r="AC483">
        <f>ROUND((ES483),6)</f>
        <v>49.83</v>
      </c>
      <c r="AD483">
        <f>ROUND((((ET483)-(EU483))+AE483),6)</f>
        <v>0</v>
      </c>
      <c r="AE483">
        <f>ROUND((EU483),6)</f>
        <v>0</v>
      </c>
      <c r="AF483">
        <f>ROUND((EV483),6)</f>
        <v>0</v>
      </c>
      <c r="AG483">
        <f>ROUND((AP483),6)</f>
        <v>0</v>
      </c>
      <c r="AH483">
        <f>(EW483)</f>
        <v>0</v>
      </c>
      <c r="AI483">
        <f>(EX483)</f>
        <v>0</v>
      </c>
      <c r="AJ483">
        <f>(AS483)</f>
        <v>0</v>
      </c>
      <c r="AK483">
        <v>49.83</v>
      </c>
      <c r="AL483">
        <v>49.83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70</v>
      </c>
      <c r="AU483">
        <v>10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4</v>
      </c>
      <c r="BJ483" t="s">
        <v>28</v>
      </c>
      <c r="BM483">
        <v>0</v>
      </c>
      <c r="BN483">
        <v>0</v>
      </c>
      <c r="BO483" t="s">
        <v>3</v>
      </c>
      <c r="BP483">
        <v>0</v>
      </c>
      <c r="BQ483">
        <v>1</v>
      </c>
      <c r="BR483">
        <v>1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70</v>
      </c>
      <c r="CA483">
        <v>10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>(P483+Q483+S483)</f>
        <v>-133.22999999999999</v>
      </c>
      <c r="CQ483">
        <f>(AC483*BC483*AW483)</f>
        <v>49.83</v>
      </c>
      <c r="CR483">
        <f>((((ET483)*BB483-(EU483)*BS483)+AE483*BS483)*AV483)</f>
        <v>0</v>
      </c>
      <c r="CS483">
        <f>(AE483*BS483*AV483)</f>
        <v>0</v>
      </c>
      <c r="CT483">
        <f>(AF483*BA483*AV483)</f>
        <v>0</v>
      </c>
      <c r="CU483">
        <f>AG483</f>
        <v>0</v>
      </c>
      <c r="CV483">
        <f>(AH483*AV483)</f>
        <v>0</v>
      </c>
      <c r="CW483">
        <f t="shared" si="267"/>
        <v>0</v>
      </c>
      <c r="CX483">
        <f t="shared" si="267"/>
        <v>0</v>
      </c>
      <c r="CY483">
        <f>((S483*BZ483)/100)</f>
        <v>0</v>
      </c>
      <c r="CZ483">
        <f>((S483*CA483)/100)</f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1007</v>
      </c>
      <c r="DV483" t="s">
        <v>27</v>
      </c>
      <c r="DW483" t="s">
        <v>27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75226705</v>
      </c>
      <c r="EF483">
        <v>1</v>
      </c>
      <c r="EG483" t="s">
        <v>21</v>
      </c>
      <c r="EH483">
        <v>0</v>
      </c>
      <c r="EI483" t="s">
        <v>3</v>
      </c>
      <c r="EJ483">
        <v>4</v>
      </c>
      <c r="EK483">
        <v>0</v>
      </c>
      <c r="EL483" t="s">
        <v>22</v>
      </c>
      <c r="EM483" t="s">
        <v>23</v>
      </c>
      <c r="EO483" t="s">
        <v>3</v>
      </c>
      <c r="EQ483">
        <v>0</v>
      </c>
      <c r="ER483">
        <v>49.83</v>
      </c>
      <c r="ES483">
        <v>49.83</v>
      </c>
      <c r="ET483">
        <v>0</v>
      </c>
      <c r="EU483">
        <v>0</v>
      </c>
      <c r="EV483">
        <v>0</v>
      </c>
      <c r="EW483">
        <v>0</v>
      </c>
      <c r="EX483">
        <v>0</v>
      </c>
      <c r="FQ483">
        <v>0</v>
      </c>
      <c r="FR483">
        <f>ROUND(IF(BI483=3,GM483,0),2)</f>
        <v>0</v>
      </c>
      <c r="FS483">
        <v>0</v>
      </c>
      <c r="FX483">
        <v>70</v>
      </c>
      <c r="FY483">
        <v>10</v>
      </c>
      <c r="GA483" t="s">
        <v>3</v>
      </c>
      <c r="GD483">
        <v>0</v>
      </c>
      <c r="GF483">
        <v>973433911</v>
      </c>
      <c r="GG483">
        <v>2</v>
      </c>
      <c r="GH483">
        <v>1</v>
      </c>
      <c r="GI483">
        <v>-2</v>
      </c>
      <c r="GJ483">
        <v>0</v>
      </c>
      <c r="GK483">
        <f>ROUND(R483*(R12)/100,2)</f>
        <v>0</v>
      </c>
      <c r="GL483">
        <f>ROUND(IF(AND(BH483=3,BI483=3,FS483&lt;&gt;0),P483,0),2)</f>
        <v>0</v>
      </c>
      <c r="GM483">
        <f>ROUND(O483+X483+Y483+GK483,2)+GX483</f>
        <v>-133.22999999999999</v>
      </c>
      <c r="GN483">
        <f>IF(OR(BI483=0,BI483=1),GM483-GX483,0)</f>
        <v>0</v>
      </c>
      <c r="GO483">
        <f>IF(BI483=2,GM483-GX483,0)</f>
        <v>0</v>
      </c>
      <c r="GP483">
        <f>IF(BI483=4,GM483-GX483,0)</f>
        <v>-133.22999999999999</v>
      </c>
      <c r="GR483">
        <v>0</v>
      </c>
      <c r="GS483">
        <v>3</v>
      </c>
      <c r="GT483">
        <v>0</v>
      </c>
      <c r="GU483" t="s">
        <v>3</v>
      </c>
      <c r="GV483">
        <f>ROUND((GT483),6)</f>
        <v>0</v>
      </c>
      <c r="GW483">
        <v>1</v>
      </c>
      <c r="GX483">
        <f>ROUND(HC483*I483,2)</f>
        <v>0</v>
      </c>
      <c r="HA483">
        <v>0</v>
      </c>
      <c r="HB483">
        <v>0</v>
      </c>
      <c r="HC483">
        <f>GV483*GW483</f>
        <v>0</v>
      </c>
      <c r="HE483" t="s">
        <v>3</v>
      </c>
      <c r="HF483" t="s">
        <v>3</v>
      </c>
      <c r="HM483" t="s">
        <v>182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1</v>
      </c>
      <c r="C484">
        <f>ROW(SmtRes!A105)</f>
        <v>105</v>
      </c>
      <c r="D484">
        <f>ROW(EtalonRes!A105)</f>
        <v>105</v>
      </c>
      <c r="E484" t="s">
        <v>225</v>
      </c>
      <c r="F484" t="s">
        <v>226</v>
      </c>
      <c r="G484" t="s">
        <v>227</v>
      </c>
      <c r="H484" t="s">
        <v>18</v>
      </c>
      <c r="I484">
        <f>ROUND(559.1/100,9)</f>
        <v>5.5910000000000002</v>
      </c>
      <c r="J484">
        <v>0</v>
      </c>
      <c r="K484">
        <f>ROUND(559.1/100,9)</f>
        <v>5.5910000000000002</v>
      </c>
      <c r="O484">
        <f>ROUND(CP484,2)</f>
        <v>44843.4</v>
      </c>
      <c r="P484">
        <f>ROUND(CQ484*I484,2)</f>
        <v>1795.38</v>
      </c>
      <c r="Q484">
        <f>ROUND(CR484*I484,2)</f>
        <v>0</v>
      </c>
      <c r="R484">
        <f>ROUND(CS484*I484,2)</f>
        <v>0</v>
      </c>
      <c r="S484">
        <f>ROUND(CT484*I484,2)</f>
        <v>43048.02</v>
      </c>
      <c r="T484">
        <f>ROUND(CU484*I484,2)</f>
        <v>0</v>
      </c>
      <c r="U484">
        <f>CV484*I484</f>
        <v>153.86431999999999</v>
      </c>
      <c r="V484">
        <f>CW484*I484</f>
        <v>0</v>
      </c>
      <c r="W484">
        <f>ROUND(CX484*I484,2)</f>
        <v>0</v>
      </c>
      <c r="X484">
        <f t="shared" si="266"/>
        <v>30133.61</v>
      </c>
      <c r="Y484">
        <f t="shared" si="266"/>
        <v>4304.8</v>
      </c>
      <c r="AA484">
        <v>75525569</v>
      </c>
      <c r="AB484">
        <f>ROUND((AC484+AD484+AF484),6)</f>
        <v>8020.64</v>
      </c>
      <c r="AC484">
        <f>ROUND((((ES484*4)*4)),6)</f>
        <v>321.12</v>
      </c>
      <c r="AD484">
        <f>ROUND((((((ET484*4)*4))-(((EU484*4)*4)))+AE484),6)</f>
        <v>0</v>
      </c>
      <c r="AE484">
        <f>ROUND((((EU484*4)*4)),6)</f>
        <v>0</v>
      </c>
      <c r="AF484">
        <f>ROUND((((EV484*4)*4)),6)</f>
        <v>7699.52</v>
      </c>
      <c r="AG484">
        <f>ROUND((AP484),6)</f>
        <v>0</v>
      </c>
      <c r="AH484">
        <f>(((EW484*4)*4))</f>
        <v>27.52</v>
      </c>
      <c r="AI484">
        <f>(((EX484*4)*4))</f>
        <v>0</v>
      </c>
      <c r="AJ484">
        <f>(AS484)</f>
        <v>0</v>
      </c>
      <c r="AK484">
        <v>501.29</v>
      </c>
      <c r="AL484">
        <v>20.07</v>
      </c>
      <c r="AM484">
        <v>0</v>
      </c>
      <c r="AN484">
        <v>0</v>
      </c>
      <c r="AO484">
        <v>481.22</v>
      </c>
      <c r="AP484">
        <v>0</v>
      </c>
      <c r="AQ484">
        <v>1.72</v>
      </c>
      <c r="AR484">
        <v>0</v>
      </c>
      <c r="AS484">
        <v>0</v>
      </c>
      <c r="AT484">
        <v>70</v>
      </c>
      <c r="AU484">
        <v>10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228</v>
      </c>
      <c r="BM484">
        <v>0</v>
      </c>
      <c r="BN484">
        <v>0</v>
      </c>
      <c r="BO484" t="s">
        <v>3</v>
      </c>
      <c r="BP484">
        <v>0</v>
      </c>
      <c r="BQ484">
        <v>1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70</v>
      </c>
      <c r="CA484">
        <v>10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>(P484+Q484+S484)</f>
        <v>44843.399999999994</v>
      </c>
      <c r="CQ484">
        <f>(AC484*BC484*AW484)</f>
        <v>321.12</v>
      </c>
      <c r="CR484">
        <f>((((((ET484*4)*4))*BB484-(((EU484*4)*4))*BS484)+AE484*BS484)*AV484)</f>
        <v>0</v>
      </c>
      <c r="CS484">
        <f>(AE484*BS484*AV484)</f>
        <v>0</v>
      </c>
      <c r="CT484">
        <f>(AF484*BA484*AV484)</f>
        <v>7699.52</v>
      </c>
      <c r="CU484">
        <f>AG484</f>
        <v>0</v>
      </c>
      <c r="CV484">
        <f>(AH484*AV484)</f>
        <v>27.52</v>
      </c>
      <c r="CW484">
        <f t="shared" si="267"/>
        <v>0</v>
      </c>
      <c r="CX484">
        <f t="shared" si="267"/>
        <v>0</v>
      </c>
      <c r="CY484">
        <f>((S484*BZ484)/100)</f>
        <v>30133.613999999998</v>
      </c>
      <c r="CZ484">
        <f>((S484*CA484)/100)</f>
        <v>4304.8019999999997</v>
      </c>
      <c r="DC484" t="s">
        <v>3</v>
      </c>
      <c r="DD484" t="s">
        <v>182</v>
      </c>
      <c r="DE484" t="s">
        <v>182</v>
      </c>
      <c r="DF484" t="s">
        <v>182</v>
      </c>
      <c r="DG484" t="s">
        <v>182</v>
      </c>
      <c r="DH484" t="s">
        <v>3</v>
      </c>
      <c r="DI484" t="s">
        <v>182</v>
      </c>
      <c r="DJ484" t="s">
        <v>182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1005</v>
      </c>
      <c r="DV484" t="s">
        <v>18</v>
      </c>
      <c r="DW484" t="s">
        <v>18</v>
      </c>
      <c r="DX484">
        <v>100</v>
      </c>
      <c r="DZ484" t="s">
        <v>3</v>
      </c>
      <c r="EA484" t="s">
        <v>3</v>
      </c>
      <c r="EB484" t="s">
        <v>3</v>
      </c>
      <c r="EC484" t="s">
        <v>3</v>
      </c>
      <c r="EE484">
        <v>75226705</v>
      </c>
      <c r="EF484">
        <v>1</v>
      </c>
      <c r="EG484" t="s">
        <v>21</v>
      </c>
      <c r="EH484">
        <v>0</v>
      </c>
      <c r="EI484" t="s">
        <v>3</v>
      </c>
      <c r="EJ484">
        <v>4</v>
      </c>
      <c r="EK484">
        <v>0</v>
      </c>
      <c r="EL484" t="s">
        <v>22</v>
      </c>
      <c r="EM484" t="s">
        <v>23</v>
      </c>
      <c r="EO484" t="s">
        <v>3</v>
      </c>
      <c r="EQ484">
        <v>0</v>
      </c>
      <c r="ER484">
        <v>501.29</v>
      </c>
      <c r="ES484">
        <v>20.07</v>
      </c>
      <c r="ET484">
        <v>0</v>
      </c>
      <c r="EU484">
        <v>0</v>
      </c>
      <c r="EV484">
        <v>481.22</v>
      </c>
      <c r="EW484">
        <v>1.72</v>
      </c>
      <c r="EX484">
        <v>0</v>
      </c>
      <c r="EY484">
        <v>0</v>
      </c>
      <c r="FQ484">
        <v>0</v>
      </c>
      <c r="FR484">
        <f>ROUND(IF(BI484=3,GM484,0),2)</f>
        <v>0</v>
      </c>
      <c r="FS484">
        <v>0</v>
      </c>
      <c r="FX484">
        <v>70</v>
      </c>
      <c r="FY484">
        <v>10</v>
      </c>
      <c r="GA484" t="s">
        <v>3</v>
      </c>
      <c r="GD484">
        <v>0</v>
      </c>
      <c r="GF484">
        <v>-9102084</v>
      </c>
      <c r="GG484">
        <v>2</v>
      </c>
      <c r="GH484">
        <v>1</v>
      </c>
      <c r="GI484">
        <v>-2</v>
      </c>
      <c r="GJ484">
        <v>0</v>
      </c>
      <c r="GK484">
        <f>ROUND(R484*(R12)/100,2)</f>
        <v>0</v>
      </c>
      <c r="GL484">
        <f>ROUND(IF(AND(BH484=3,BI484=3,FS484&lt;&gt;0),P484,0),2)</f>
        <v>0</v>
      </c>
      <c r="GM484">
        <f>ROUND(O484+X484+Y484+GK484,2)+GX484</f>
        <v>79281.81</v>
      </c>
      <c r="GN484">
        <f>IF(OR(BI484=0,BI484=1),GM484-GX484,0)</f>
        <v>0</v>
      </c>
      <c r="GO484">
        <f>IF(BI484=2,GM484-GX484,0)</f>
        <v>0</v>
      </c>
      <c r="GP484">
        <f>IF(BI484=4,GM484-GX484,0)</f>
        <v>79281.81</v>
      </c>
      <c r="GR484">
        <v>0</v>
      </c>
      <c r="GS484">
        <v>3</v>
      </c>
      <c r="GT484">
        <v>0</v>
      </c>
      <c r="GU484" t="s">
        <v>3</v>
      </c>
      <c r="GV484">
        <f>ROUND((GT484),6)</f>
        <v>0</v>
      </c>
      <c r="GW484">
        <v>1</v>
      </c>
      <c r="GX484">
        <f>ROUND(HC484*I484,2)</f>
        <v>0</v>
      </c>
      <c r="HA484">
        <v>0</v>
      </c>
      <c r="HB484">
        <v>0</v>
      </c>
      <c r="HC484">
        <f>GV484*GW484</f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18</v>
      </c>
      <c r="B485">
        <v>1</v>
      </c>
      <c r="C485">
        <v>105</v>
      </c>
      <c r="E485" t="s">
        <v>229</v>
      </c>
      <c r="F485" t="s">
        <v>25</v>
      </c>
      <c r="G485" t="s">
        <v>26</v>
      </c>
      <c r="H485" t="s">
        <v>27</v>
      </c>
      <c r="I485">
        <f>I484*J485</f>
        <v>-1.78912</v>
      </c>
      <c r="J485">
        <v>-0.32</v>
      </c>
      <c r="K485">
        <v>-0.02</v>
      </c>
      <c r="O485">
        <f>ROUND(CP485,2)</f>
        <v>-89.15</v>
      </c>
      <c r="P485">
        <f>ROUND(CQ485*I485,2)</f>
        <v>-89.15</v>
      </c>
      <c r="Q485">
        <f>ROUND(CR485*I485,2)</f>
        <v>0</v>
      </c>
      <c r="R485">
        <f>ROUND(CS485*I485,2)</f>
        <v>0</v>
      </c>
      <c r="S485">
        <f>ROUND(CT485*I485,2)</f>
        <v>0</v>
      </c>
      <c r="T485">
        <f>ROUND(CU485*I485,2)</f>
        <v>0</v>
      </c>
      <c r="U485">
        <f>CV485*I485</f>
        <v>0</v>
      </c>
      <c r="V485">
        <f>CW485*I485</f>
        <v>0</v>
      </c>
      <c r="W485">
        <f>ROUND(CX485*I485,2)</f>
        <v>0</v>
      </c>
      <c r="X485">
        <f t="shared" si="266"/>
        <v>0</v>
      </c>
      <c r="Y485">
        <f t="shared" si="266"/>
        <v>0</v>
      </c>
      <c r="AA485">
        <v>75525569</v>
      </c>
      <c r="AB485">
        <f>ROUND((AC485+AD485+AF485),6)</f>
        <v>49.83</v>
      </c>
      <c r="AC485">
        <f>ROUND((ES485),6)</f>
        <v>49.83</v>
      </c>
      <c r="AD485">
        <f>ROUND((((ET485)-(EU485))+AE485),6)</f>
        <v>0</v>
      </c>
      <c r="AE485">
        <f>ROUND((EU485),6)</f>
        <v>0</v>
      </c>
      <c r="AF485">
        <f>ROUND((EV485),6)</f>
        <v>0</v>
      </c>
      <c r="AG485">
        <f>ROUND((AP485),6)</f>
        <v>0</v>
      </c>
      <c r="AH485">
        <f>(EW485)</f>
        <v>0</v>
      </c>
      <c r="AI485">
        <f>(EX485)</f>
        <v>0</v>
      </c>
      <c r="AJ485">
        <f>(AS485)</f>
        <v>0</v>
      </c>
      <c r="AK485">
        <v>49.83</v>
      </c>
      <c r="AL485">
        <v>49.83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70</v>
      </c>
      <c r="AU485">
        <v>10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4</v>
      </c>
      <c r="BJ485" t="s">
        <v>28</v>
      </c>
      <c r="BM485">
        <v>0</v>
      </c>
      <c r="BN485">
        <v>0</v>
      </c>
      <c r="BO485" t="s">
        <v>3</v>
      </c>
      <c r="BP485">
        <v>0</v>
      </c>
      <c r="BQ485">
        <v>1</v>
      </c>
      <c r="BR485">
        <v>1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70</v>
      </c>
      <c r="CA485">
        <v>10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>(P485+Q485+S485)</f>
        <v>-89.15</v>
      </c>
      <c r="CQ485">
        <f>(AC485*BC485*AW485)</f>
        <v>49.83</v>
      </c>
      <c r="CR485">
        <f>((((ET485)*BB485-(EU485)*BS485)+AE485*BS485)*AV485)</f>
        <v>0</v>
      </c>
      <c r="CS485">
        <f>(AE485*BS485*AV485)</f>
        <v>0</v>
      </c>
      <c r="CT485">
        <f>(AF485*BA485*AV485)</f>
        <v>0</v>
      </c>
      <c r="CU485">
        <f>AG485</f>
        <v>0</v>
      </c>
      <c r="CV485">
        <f>(AH485*AV485)</f>
        <v>0</v>
      </c>
      <c r="CW485">
        <f t="shared" si="267"/>
        <v>0</v>
      </c>
      <c r="CX485">
        <f t="shared" si="267"/>
        <v>0</v>
      </c>
      <c r="CY485">
        <f>((S485*BZ485)/100)</f>
        <v>0</v>
      </c>
      <c r="CZ485">
        <f>((S485*CA485)/100)</f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1007</v>
      </c>
      <c r="DV485" t="s">
        <v>27</v>
      </c>
      <c r="DW485" t="s">
        <v>27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75226705</v>
      </c>
      <c r="EF485">
        <v>1</v>
      </c>
      <c r="EG485" t="s">
        <v>21</v>
      </c>
      <c r="EH485">
        <v>0</v>
      </c>
      <c r="EI485" t="s">
        <v>3</v>
      </c>
      <c r="EJ485">
        <v>4</v>
      </c>
      <c r="EK485">
        <v>0</v>
      </c>
      <c r="EL485" t="s">
        <v>22</v>
      </c>
      <c r="EM485" t="s">
        <v>23</v>
      </c>
      <c r="EO485" t="s">
        <v>3</v>
      </c>
      <c r="EQ485">
        <v>0</v>
      </c>
      <c r="ER485">
        <v>49.83</v>
      </c>
      <c r="ES485">
        <v>49.83</v>
      </c>
      <c r="ET485">
        <v>0</v>
      </c>
      <c r="EU485">
        <v>0</v>
      </c>
      <c r="EV485">
        <v>0</v>
      </c>
      <c r="EW485">
        <v>0</v>
      </c>
      <c r="EX485">
        <v>0</v>
      </c>
      <c r="FQ485">
        <v>0</v>
      </c>
      <c r="FR485">
        <f>ROUND(IF(BI485=3,GM485,0),2)</f>
        <v>0</v>
      </c>
      <c r="FS485">
        <v>0</v>
      </c>
      <c r="FX485">
        <v>70</v>
      </c>
      <c r="FY485">
        <v>10</v>
      </c>
      <c r="GA485" t="s">
        <v>3</v>
      </c>
      <c r="GD485">
        <v>0</v>
      </c>
      <c r="GF485">
        <v>973433911</v>
      </c>
      <c r="GG485">
        <v>2</v>
      </c>
      <c r="GH485">
        <v>1</v>
      </c>
      <c r="GI485">
        <v>-2</v>
      </c>
      <c r="GJ485">
        <v>0</v>
      </c>
      <c r="GK485">
        <f>ROUND(R485*(R12)/100,2)</f>
        <v>0</v>
      </c>
      <c r="GL485">
        <f>ROUND(IF(AND(BH485=3,BI485=3,FS485&lt;&gt;0),P485,0),2)</f>
        <v>0</v>
      </c>
      <c r="GM485">
        <f>ROUND(O485+X485+Y485+GK485,2)+GX485</f>
        <v>-89.15</v>
      </c>
      <c r="GN485">
        <f>IF(OR(BI485=0,BI485=1),GM485-GX485,0)</f>
        <v>0</v>
      </c>
      <c r="GO485">
        <f>IF(BI485=2,GM485-GX485,0)</f>
        <v>0</v>
      </c>
      <c r="GP485">
        <f>IF(BI485=4,GM485-GX485,0)</f>
        <v>-89.15</v>
      </c>
      <c r="GR485">
        <v>0</v>
      </c>
      <c r="GS485">
        <v>3</v>
      </c>
      <c r="GT485">
        <v>0</v>
      </c>
      <c r="GU485" t="s">
        <v>3</v>
      </c>
      <c r="GV485">
        <f>ROUND((GT485),6)</f>
        <v>0</v>
      </c>
      <c r="GW485">
        <v>1</v>
      </c>
      <c r="GX485">
        <f>ROUND(HC485*I485,2)</f>
        <v>0</v>
      </c>
      <c r="HA485">
        <v>0</v>
      </c>
      <c r="HB485">
        <v>0</v>
      </c>
      <c r="HC485">
        <f>GV485*GW485</f>
        <v>0</v>
      </c>
      <c r="HE485" t="s">
        <v>3</v>
      </c>
      <c r="HF485" t="s">
        <v>3</v>
      </c>
      <c r="HM485" t="s">
        <v>182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7" spans="1:245" x14ac:dyDescent="0.2">
      <c r="A487" s="2">
        <v>51</v>
      </c>
      <c r="B487" s="2">
        <f>B478</f>
        <v>1</v>
      </c>
      <c r="C487" s="2">
        <f>A478</f>
        <v>5</v>
      </c>
      <c r="D487" s="2">
        <f>ROW(A478)</f>
        <v>478</v>
      </c>
      <c r="E487" s="2"/>
      <c r="F487" s="2" t="str">
        <f>IF(F478&lt;&gt;"",F478,"")</f>
        <v/>
      </c>
      <c r="G487" s="2" t="str">
        <f>IF(G478&lt;&gt;"",G478,"")</f>
        <v>Уход за мебелью</v>
      </c>
      <c r="H487" s="2">
        <v>0</v>
      </c>
      <c r="I487" s="2"/>
      <c r="J487" s="2"/>
      <c r="K487" s="2"/>
      <c r="L487" s="2"/>
      <c r="M487" s="2"/>
      <c r="N487" s="2"/>
      <c r="O487" s="2">
        <f t="shared" ref="O487:T487" si="268">ROUND(AB487,2)</f>
        <v>213850.95</v>
      </c>
      <c r="P487" s="2">
        <f t="shared" si="268"/>
        <v>3987.36</v>
      </c>
      <c r="Q487" s="2">
        <f t="shared" si="268"/>
        <v>0</v>
      </c>
      <c r="R487" s="2">
        <f t="shared" si="268"/>
        <v>0</v>
      </c>
      <c r="S487" s="2">
        <f t="shared" si="268"/>
        <v>209863.59</v>
      </c>
      <c r="T487" s="2">
        <f t="shared" si="268"/>
        <v>0</v>
      </c>
      <c r="U487" s="2">
        <f>AH487</f>
        <v>750.10209599999996</v>
      </c>
      <c r="V487" s="2">
        <f>AI487</f>
        <v>0</v>
      </c>
      <c r="W487" s="2">
        <f>ROUND(AJ487,2)</f>
        <v>0</v>
      </c>
      <c r="X487" s="2">
        <f>ROUND(AK487,2)</f>
        <v>146904.51</v>
      </c>
      <c r="Y487" s="2">
        <f>ROUND(AL487,2)</f>
        <v>20986.36</v>
      </c>
      <c r="Z487" s="2"/>
      <c r="AA487" s="2"/>
      <c r="AB487" s="2">
        <f>ROUND(SUMIF(AA482:AA485,"=75525569",O482:O485),2)</f>
        <v>213850.95</v>
      </c>
      <c r="AC487" s="2">
        <f>ROUND(SUMIF(AA482:AA485,"=75525569",P482:P485),2)</f>
        <v>3987.36</v>
      </c>
      <c r="AD487" s="2">
        <f>ROUND(SUMIF(AA482:AA485,"=75525569",Q482:Q485),2)</f>
        <v>0</v>
      </c>
      <c r="AE487" s="2">
        <f>ROUND(SUMIF(AA482:AA485,"=75525569",R482:R485),2)</f>
        <v>0</v>
      </c>
      <c r="AF487" s="2">
        <f>ROUND(SUMIF(AA482:AA485,"=75525569",S482:S485),2)</f>
        <v>209863.59</v>
      </c>
      <c r="AG487" s="2">
        <f>ROUND(SUMIF(AA482:AA485,"=75525569",T482:T485),2)</f>
        <v>0</v>
      </c>
      <c r="AH487" s="2">
        <f>SUMIF(AA482:AA485,"=75525569",U482:U485)</f>
        <v>750.10209599999996</v>
      </c>
      <c r="AI487" s="2">
        <f>SUMIF(AA482:AA485,"=75525569",V482:V485)</f>
        <v>0</v>
      </c>
      <c r="AJ487" s="2">
        <f>ROUND(SUMIF(AA482:AA485,"=75525569",W482:W485),2)</f>
        <v>0</v>
      </c>
      <c r="AK487" s="2">
        <f>ROUND(SUMIF(AA482:AA485,"=75525569",X482:X485),2)</f>
        <v>146904.51</v>
      </c>
      <c r="AL487" s="2">
        <f>ROUND(SUMIF(AA482:AA485,"=75525569",Y482:Y485),2)</f>
        <v>20986.36</v>
      </c>
      <c r="AM487" s="2"/>
      <c r="AN487" s="2"/>
      <c r="AO487" s="2">
        <f t="shared" ref="AO487:BD487" si="269">ROUND(BX487,2)</f>
        <v>0</v>
      </c>
      <c r="AP487" s="2">
        <f t="shared" si="269"/>
        <v>0</v>
      </c>
      <c r="AQ487" s="2">
        <f t="shared" si="269"/>
        <v>0</v>
      </c>
      <c r="AR487" s="2">
        <f t="shared" si="269"/>
        <v>381741.82</v>
      </c>
      <c r="AS487" s="2">
        <f t="shared" si="269"/>
        <v>0</v>
      </c>
      <c r="AT487" s="2">
        <f t="shared" si="269"/>
        <v>0</v>
      </c>
      <c r="AU487" s="2">
        <f t="shared" si="269"/>
        <v>381741.82</v>
      </c>
      <c r="AV487" s="2">
        <f t="shared" si="269"/>
        <v>3987.36</v>
      </c>
      <c r="AW487" s="2">
        <f t="shared" si="269"/>
        <v>3987.36</v>
      </c>
      <c r="AX487" s="2">
        <f t="shared" si="269"/>
        <v>0</v>
      </c>
      <c r="AY487" s="2">
        <f t="shared" si="269"/>
        <v>3987.36</v>
      </c>
      <c r="AZ487" s="2">
        <f t="shared" si="269"/>
        <v>0</v>
      </c>
      <c r="BA487" s="2">
        <f t="shared" si="269"/>
        <v>0</v>
      </c>
      <c r="BB487" s="2">
        <f t="shared" si="269"/>
        <v>0</v>
      </c>
      <c r="BC487" s="2">
        <f t="shared" si="269"/>
        <v>0</v>
      </c>
      <c r="BD487" s="2">
        <f t="shared" si="269"/>
        <v>0</v>
      </c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>
        <f>ROUND(SUMIF(AA482:AA485,"=75525569",FQ482:FQ485),2)</f>
        <v>0</v>
      </c>
      <c r="BY487" s="2">
        <f>ROUND(SUMIF(AA482:AA485,"=75525569",FR482:FR485),2)</f>
        <v>0</v>
      </c>
      <c r="BZ487" s="2">
        <f>ROUND(SUMIF(AA482:AA485,"=75525569",GL482:GL485),2)</f>
        <v>0</v>
      </c>
      <c r="CA487" s="2">
        <f>ROUND(SUMIF(AA482:AA485,"=75525569",GM482:GM485),2)</f>
        <v>381741.82</v>
      </c>
      <c r="CB487" s="2">
        <f>ROUND(SUMIF(AA482:AA485,"=75525569",GN482:GN485),2)</f>
        <v>0</v>
      </c>
      <c r="CC487" s="2">
        <f>ROUND(SUMIF(AA482:AA485,"=75525569",GO482:GO485),2)</f>
        <v>0</v>
      </c>
      <c r="CD487" s="2">
        <f>ROUND(SUMIF(AA482:AA485,"=75525569",GP482:GP485),2)</f>
        <v>381741.82</v>
      </c>
      <c r="CE487" s="2">
        <f>AC487-BX487</f>
        <v>3987.36</v>
      </c>
      <c r="CF487" s="2">
        <f>AC487-BY487</f>
        <v>3987.36</v>
      </c>
      <c r="CG487" s="2">
        <f>BX487-BZ487</f>
        <v>0</v>
      </c>
      <c r="CH487" s="2">
        <f>AC487-BX487-BY487+BZ487</f>
        <v>3987.36</v>
      </c>
      <c r="CI487" s="2">
        <f>BY487-BZ487</f>
        <v>0</v>
      </c>
      <c r="CJ487" s="2">
        <f>ROUND(SUMIF(AA482:AA485,"=75525569",GX482:GX485),2)</f>
        <v>0</v>
      </c>
      <c r="CK487" s="2">
        <f>ROUND(SUMIF(AA482:AA485,"=75525569",GY482:GY485),2)</f>
        <v>0</v>
      </c>
      <c r="CL487" s="2">
        <f>ROUND(SUMIF(AA482:AA485,"=75525569",GZ482:GZ485),2)</f>
        <v>0</v>
      </c>
      <c r="CM487" s="2">
        <f>ROUND(SUMIF(AA482:AA485,"=75525569",HD482:HD485),2)</f>
        <v>0</v>
      </c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>
        <v>0</v>
      </c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201</v>
      </c>
      <c r="F489" s="4">
        <f>ROUND(Source!O487,O489)</f>
        <v>213850.95</v>
      </c>
      <c r="G489" s="4" t="s">
        <v>34</v>
      </c>
      <c r="H489" s="4" t="s">
        <v>35</v>
      </c>
      <c r="I489" s="4"/>
      <c r="J489" s="4"/>
      <c r="K489" s="4">
        <v>201</v>
      </c>
      <c r="L489" s="4">
        <v>1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213850.95</v>
      </c>
      <c r="X489" s="4">
        <v>1</v>
      </c>
      <c r="Y489" s="4">
        <v>213850.95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202</v>
      </c>
      <c r="F490" s="4">
        <f>ROUND(Source!P487,O490)</f>
        <v>3987.36</v>
      </c>
      <c r="G490" s="4" t="s">
        <v>36</v>
      </c>
      <c r="H490" s="4" t="s">
        <v>37</v>
      </c>
      <c r="I490" s="4"/>
      <c r="J490" s="4"/>
      <c r="K490" s="4">
        <v>202</v>
      </c>
      <c r="L490" s="4">
        <v>2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3987.36</v>
      </c>
      <c r="X490" s="4">
        <v>1</v>
      </c>
      <c r="Y490" s="4">
        <v>3987.36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222</v>
      </c>
      <c r="F491" s="4">
        <f>ROUND(Source!AO487,O491)</f>
        <v>0</v>
      </c>
      <c r="G491" s="4" t="s">
        <v>38</v>
      </c>
      <c r="H491" s="4" t="s">
        <v>39</v>
      </c>
      <c r="I491" s="4"/>
      <c r="J491" s="4"/>
      <c r="K491" s="4">
        <v>222</v>
      </c>
      <c r="L491" s="4">
        <v>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225</v>
      </c>
      <c r="F492" s="4">
        <f>ROUND(Source!AV487,O492)</f>
        <v>3987.36</v>
      </c>
      <c r="G492" s="4" t="s">
        <v>40</v>
      </c>
      <c r="H492" s="4" t="s">
        <v>41</v>
      </c>
      <c r="I492" s="4"/>
      <c r="J492" s="4"/>
      <c r="K492" s="4">
        <v>225</v>
      </c>
      <c r="L492" s="4">
        <v>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3987.36</v>
      </c>
      <c r="X492" s="4">
        <v>1</v>
      </c>
      <c r="Y492" s="4">
        <v>3987.36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226</v>
      </c>
      <c r="F493" s="4">
        <f>ROUND(Source!AW487,O493)</f>
        <v>3987.36</v>
      </c>
      <c r="G493" s="4" t="s">
        <v>42</v>
      </c>
      <c r="H493" s="4" t="s">
        <v>43</v>
      </c>
      <c r="I493" s="4"/>
      <c r="J493" s="4"/>
      <c r="K493" s="4">
        <v>226</v>
      </c>
      <c r="L493" s="4">
        <v>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3987.36</v>
      </c>
      <c r="X493" s="4">
        <v>1</v>
      </c>
      <c r="Y493" s="4">
        <v>3987.36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227</v>
      </c>
      <c r="F494" s="4">
        <f>ROUND(Source!AX487,O494)</f>
        <v>0</v>
      </c>
      <c r="G494" s="4" t="s">
        <v>44</v>
      </c>
      <c r="H494" s="4" t="s">
        <v>45</v>
      </c>
      <c r="I494" s="4"/>
      <c r="J494" s="4"/>
      <c r="K494" s="4">
        <v>227</v>
      </c>
      <c r="L494" s="4">
        <v>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228</v>
      </c>
      <c r="F495" s="4">
        <f>ROUND(Source!AY487,O495)</f>
        <v>3987.36</v>
      </c>
      <c r="G495" s="4" t="s">
        <v>46</v>
      </c>
      <c r="H495" s="4" t="s">
        <v>47</v>
      </c>
      <c r="I495" s="4"/>
      <c r="J495" s="4"/>
      <c r="K495" s="4">
        <v>228</v>
      </c>
      <c r="L495" s="4">
        <v>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3987.36</v>
      </c>
      <c r="X495" s="4">
        <v>1</v>
      </c>
      <c r="Y495" s="4">
        <v>3987.36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216</v>
      </c>
      <c r="F496" s="4">
        <f>ROUND(Source!AP487,O496)</f>
        <v>0</v>
      </c>
      <c r="G496" s="4" t="s">
        <v>48</v>
      </c>
      <c r="H496" s="4" t="s">
        <v>49</v>
      </c>
      <c r="I496" s="4"/>
      <c r="J496" s="4"/>
      <c r="K496" s="4">
        <v>216</v>
      </c>
      <c r="L496" s="4">
        <v>8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223</v>
      </c>
      <c r="F497" s="4">
        <f>ROUND(Source!AQ487,O497)</f>
        <v>0</v>
      </c>
      <c r="G497" s="4" t="s">
        <v>50</v>
      </c>
      <c r="H497" s="4" t="s">
        <v>51</v>
      </c>
      <c r="I497" s="4"/>
      <c r="J497" s="4"/>
      <c r="K497" s="4">
        <v>223</v>
      </c>
      <c r="L497" s="4">
        <v>9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229</v>
      </c>
      <c r="F498" s="4">
        <f>ROUND(Source!AZ487,O498)</f>
        <v>0</v>
      </c>
      <c r="G498" s="4" t="s">
        <v>52</v>
      </c>
      <c r="H498" s="4" t="s">
        <v>53</v>
      </c>
      <c r="I498" s="4"/>
      <c r="J498" s="4"/>
      <c r="K498" s="4">
        <v>229</v>
      </c>
      <c r="L498" s="4">
        <v>10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203</v>
      </c>
      <c r="F499" s="4">
        <f>ROUND(Source!Q487,O499)</f>
        <v>0</v>
      </c>
      <c r="G499" s="4" t="s">
        <v>54</v>
      </c>
      <c r="H499" s="4" t="s">
        <v>55</v>
      </c>
      <c r="I499" s="4"/>
      <c r="J499" s="4"/>
      <c r="K499" s="4">
        <v>203</v>
      </c>
      <c r="L499" s="4">
        <v>11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231</v>
      </c>
      <c r="F500" s="4">
        <f>ROUND(Source!BB487,O500)</f>
        <v>0</v>
      </c>
      <c r="G500" s="4" t="s">
        <v>56</v>
      </c>
      <c r="H500" s="4" t="s">
        <v>57</v>
      </c>
      <c r="I500" s="4"/>
      <c r="J500" s="4"/>
      <c r="K500" s="4">
        <v>231</v>
      </c>
      <c r="L500" s="4">
        <v>12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204</v>
      </c>
      <c r="F501" s="4">
        <f>ROUND(Source!R487,O501)</f>
        <v>0</v>
      </c>
      <c r="G501" s="4" t="s">
        <v>58</v>
      </c>
      <c r="H501" s="4" t="s">
        <v>59</v>
      </c>
      <c r="I501" s="4"/>
      <c r="J501" s="4"/>
      <c r="K501" s="4">
        <v>204</v>
      </c>
      <c r="L501" s="4">
        <v>13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205</v>
      </c>
      <c r="F502" s="4">
        <f>ROUND(Source!S487,O502)</f>
        <v>209863.59</v>
      </c>
      <c r="G502" s="4" t="s">
        <v>60</v>
      </c>
      <c r="H502" s="4" t="s">
        <v>61</v>
      </c>
      <c r="I502" s="4"/>
      <c r="J502" s="4"/>
      <c r="K502" s="4">
        <v>205</v>
      </c>
      <c r="L502" s="4">
        <v>14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209863.59</v>
      </c>
      <c r="X502" s="4">
        <v>1</v>
      </c>
      <c r="Y502" s="4">
        <v>209863.59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232</v>
      </c>
      <c r="F503" s="4">
        <f>ROUND(Source!BC487,O503)</f>
        <v>0</v>
      </c>
      <c r="G503" s="4" t="s">
        <v>62</v>
      </c>
      <c r="H503" s="4" t="s">
        <v>63</v>
      </c>
      <c r="I503" s="4"/>
      <c r="J503" s="4"/>
      <c r="K503" s="4">
        <v>232</v>
      </c>
      <c r="L503" s="4">
        <v>15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214</v>
      </c>
      <c r="F504" s="4">
        <f>ROUND(Source!AS487,O504)</f>
        <v>0</v>
      </c>
      <c r="G504" s="4" t="s">
        <v>64</v>
      </c>
      <c r="H504" s="4" t="s">
        <v>65</v>
      </c>
      <c r="I504" s="4"/>
      <c r="J504" s="4"/>
      <c r="K504" s="4">
        <v>214</v>
      </c>
      <c r="L504" s="4">
        <v>16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215</v>
      </c>
      <c r="F505" s="4">
        <f>ROUND(Source!AT487,O505)</f>
        <v>0</v>
      </c>
      <c r="G505" s="4" t="s">
        <v>66</v>
      </c>
      <c r="H505" s="4" t="s">
        <v>67</v>
      </c>
      <c r="I505" s="4"/>
      <c r="J505" s="4"/>
      <c r="K505" s="4">
        <v>215</v>
      </c>
      <c r="L505" s="4">
        <v>17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217</v>
      </c>
      <c r="F506" s="4">
        <f>ROUND(Source!AU487,O506)</f>
        <v>381741.82</v>
      </c>
      <c r="G506" s="4" t="s">
        <v>68</v>
      </c>
      <c r="H506" s="4" t="s">
        <v>69</v>
      </c>
      <c r="I506" s="4"/>
      <c r="J506" s="4"/>
      <c r="K506" s="4">
        <v>217</v>
      </c>
      <c r="L506" s="4">
        <v>18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381741.82</v>
      </c>
      <c r="X506" s="4">
        <v>1</v>
      </c>
      <c r="Y506" s="4">
        <v>381741.82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230</v>
      </c>
      <c r="F507" s="4">
        <f>ROUND(Source!BA487,O507)</f>
        <v>0</v>
      </c>
      <c r="G507" s="4" t="s">
        <v>70</v>
      </c>
      <c r="H507" s="4" t="s">
        <v>71</v>
      </c>
      <c r="I507" s="4"/>
      <c r="J507" s="4"/>
      <c r="K507" s="4">
        <v>230</v>
      </c>
      <c r="L507" s="4">
        <v>19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206</v>
      </c>
      <c r="F508" s="4">
        <f>ROUND(Source!T487,O508)</f>
        <v>0</v>
      </c>
      <c r="G508" s="4" t="s">
        <v>72</v>
      </c>
      <c r="H508" s="4" t="s">
        <v>73</v>
      </c>
      <c r="I508" s="4"/>
      <c r="J508" s="4"/>
      <c r="K508" s="4">
        <v>206</v>
      </c>
      <c r="L508" s="4">
        <v>20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207</v>
      </c>
      <c r="F509" s="4">
        <f>Source!U487</f>
        <v>750.10209599999996</v>
      </c>
      <c r="G509" s="4" t="s">
        <v>74</v>
      </c>
      <c r="H509" s="4" t="s">
        <v>75</v>
      </c>
      <c r="I509" s="4"/>
      <c r="J509" s="4"/>
      <c r="K509" s="4">
        <v>207</v>
      </c>
      <c r="L509" s="4">
        <v>21</v>
      </c>
      <c r="M509" s="4">
        <v>3</v>
      </c>
      <c r="N509" s="4" t="s">
        <v>3</v>
      </c>
      <c r="O509" s="4">
        <v>-1</v>
      </c>
      <c r="P509" s="4"/>
      <c r="Q509" s="4"/>
      <c r="R509" s="4"/>
      <c r="S509" s="4"/>
      <c r="T509" s="4"/>
      <c r="U509" s="4"/>
      <c r="V509" s="4"/>
      <c r="W509" s="4">
        <v>750.10209600000007</v>
      </c>
      <c r="X509" s="4">
        <v>1</v>
      </c>
      <c r="Y509" s="4">
        <v>750.10209600000007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208</v>
      </c>
      <c r="F510" s="4">
        <f>Source!V487</f>
        <v>0</v>
      </c>
      <c r="G510" s="4" t="s">
        <v>76</v>
      </c>
      <c r="H510" s="4" t="s">
        <v>77</v>
      </c>
      <c r="I510" s="4"/>
      <c r="J510" s="4"/>
      <c r="K510" s="4">
        <v>208</v>
      </c>
      <c r="L510" s="4">
        <v>22</v>
      </c>
      <c r="M510" s="4">
        <v>3</v>
      </c>
      <c r="N510" s="4" t="s">
        <v>3</v>
      </c>
      <c r="O510" s="4">
        <v>-1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209</v>
      </c>
      <c r="F511" s="4">
        <f>ROUND(Source!W487,O511)</f>
        <v>0</v>
      </c>
      <c r="G511" s="4" t="s">
        <v>78</v>
      </c>
      <c r="H511" s="4" t="s">
        <v>79</v>
      </c>
      <c r="I511" s="4"/>
      <c r="J511" s="4"/>
      <c r="K511" s="4">
        <v>209</v>
      </c>
      <c r="L511" s="4">
        <v>23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233</v>
      </c>
      <c r="F512" s="4">
        <f>ROUND(Source!BD487,O512)</f>
        <v>0</v>
      </c>
      <c r="G512" s="4" t="s">
        <v>80</v>
      </c>
      <c r="H512" s="4" t="s">
        <v>81</v>
      </c>
      <c r="I512" s="4"/>
      <c r="J512" s="4"/>
      <c r="K512" s="4">
        <v>233</v>
      </c>
      <c r="L512" s="4">
        <v>24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210</v>
      </c>
      <c r="F513" s="4">
        <f>ROUND(Source!X487,O513)</f>
        <v>146904.51</v>
      </c>
      <c r="G513" s="4" t="s">
        <v>82</v>
      </c>
      <c r="H513" s="4" t="s">
        <v>83</v>
      </c>
      <c r="I513" s="4"/>
      <c r="J513" s="4"/>
      <c r="K513" s="4">
        <v>210</v>
      </c>
      <c r="L513" s="4">
        <v>25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146904.51</v>
      </c>
      <c r="X513" s="4">
        <v>1</v>
      </c>
      <c r="Y513" s="4">
        <v>146904.51</v>
      </c>
      <c r="Z513" s="4"/>
      <c r="AA513" s="4"/>
      <c r="AB513" s="4"/>
    </row>
    <row r="514" spans="1:206" x14ac:dyDescent="0.2">
      <c r="A514" s="4">
        <v>50</v>
      </c>
      <c r="B514" s="4">
        <v>0</v>
      </c>
      <c r="C514" s="4">
        <v>0</v>
      </c>
      <c r="D514" s="4">
        <v>1</v>
      </c>
      <c r="E514" s="4">
        <v>211</v>
      </c>
      <c r="F514" s="4">
        <f>ROUND(Source!Y487,O514)</f>
        <v>20986.36</v>
      </c>
      <c r="G514" s="4" t="s">
        <v>84</v>
      </c>
      <c r="H514" s="4" t="s">
        <v>85</v>
      </c>
      <c r="I514" s="4"/>
      <c r="J514" s="4"/>
      <c r="K514" s="4">
        <v>211</v>
      </c>
      <c r="L514" s="4">
        <v>26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20986.36</v>
      </c>
      <c r="X514" s="4">
        <v>1</v>
      </c>
      <c r="Y514" s="4">
        <v>20986.36</v>
      </c>
      <c r="Z514" s="4"/>
      <c r="AA514" s="4"/>
      <c r="AB514" s="4"/>
    </row>
    <row r="515" spans="1:206" x14ac:dyDescent="0.2">
      <c r="A515" s="4">
        <v>50</v>
      </c>
      <c r="B515" s="4">
        <v>0</v>
      </c>
      <c r="C515" s="4">
        <v>0</v>
      </c>
      <c r="D515" s="4">
        <v>1</v>
      </c>
      <c r="E515" s="4">
        <v>224</v>
      </c>
      <c r="F515" s="4">
        <f>ROUND(Source!AR487,O515)</f>
        <v>381741.82</v>
      </c>
      <c r="G515" s="4" t="s">
        <v>86</v>
      </c>
      <c r="H515" s="4" t="s">
        <v>87</v>
      </c>
      <c r="I515" s="4"/>
      <c r="J515" s="4"/>
      <c r="K515" s="4">
        <v>224</v>
      </c>
      <c r="L515" s="4">
        <v>27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381741.82</v>
      </c>
      <c r="X515" s="4">
        <v>1</v>
      </c>
      <c r="Y515" s="4">
        <v>381741.82</v>
      </c>
      <c r="Z515" s="4"/>
      <c r="AA515" s="4"/>
      <c r="AB515" s="4"/>
    </row>
    <row r="517" spans="1:206" x14ac:dyDescent="0.2">
      <c r="A517" s="2">
        <v>51</v>
      </c>
      <c r="B517" s="2">
        <f>B263</f>
        <v>1</v>
      </c>
      <c r="C517" s="2">
        <f>A263</f>
        <v>4</v>
      </c>
      <c r="D517" s="2">
        <f>ROW(A263)</f>
        <v>263</v>
      </c>
      <c r="E517" s="2"/>
      <c r="F517" s="2" t="str">
        <f>IF(F263&lt;&gt;"",F263,"")</f>
        <v/>
      </c>
      <c r="G517" s="2" t="str">
        <f>IF(G263&lt;&gt;"",G263,"")</f>
        <v>Основная уборка</v>
      </c>
      <c r="H517" s="2">
        <v>0</v>
      </c>
      <c r="I517" s="2"/>
      <c r="J517" s="2"/>
      <c r="K517" s="2"/>
      <c r="L517" s="2"/>
      <c r="M517" s="2"/>
      <c r="N517" s="2"/>
      <c r="O517" s="2">
        <f t="shared" ref="O517:T517" si="270">ROUND(O274+O311+O363+O402+O448+O487+AB517,2)</f>
        <v>3772780.21</v>
      </c>
      <c r="P517" s="2">
        <f t="shared" si="270"/>
        <v>1188748.3899999999</v>
      </c>
      <c r="Q517" s="2">
        <f t="shared" si="270"/>
        <v>20367.28</v>
      </c>
      <c r="R517" s="2">
        <f t="shared" si="270"/>
        <v>311.01</v>
      </c>
      <c r="S517" s="2">
        <f t="shared" si="270"/>
        <v>2563664.54</v>
      </c>
      <c r="T517" s="2">
        <f t="shared" si="270"/>
        <v>0</v>
      </c>
      <c r="U517" s="2">
        <f>U274+U311+U363+U402+U448+U487+AH517</f>
        <v>9163.2086032000007</v>
      </c>
      <c r="V517" s="2">
        <f>V274+V311+V363+V402+V448+V487+AI517</f>
        <v>0</v>
      </c>
      <c r="W517" s="2">
        <f>ROUND(W274+W311+W363+W402+W448+W487+AJ517,2)</f>
        <v>0</v>
      </c>
      <c r="X517" s="2">
        <f>ROUND(X274+X311+X363+X402+X448+X487+AK517,2)</f>
        <v>1794565.2</v>
      </c>
      <c r="Y517" s="2">
        <f>ROUND(Y274+Y311+Y363+Y402+Y448+Y487+AL517,2)</f>
        <v>256366.48</v>
      </c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>
        <f t="shared" ref="AO517:BD517" si="271">ROUND(AO274+AO311+AO363+AO402+AO448+AO487+BX517,2)</f>
        <v>0</v>
      </c>
      <c r="AP517" s="2">
        <f t="shared" si="271"/>
        <v>0</v>
      </c>
      <c r="AQ517" s="2">
        <f t="shared" si="271"/>
        <v>0</v>
      </c>
      <c r="AR517" s="2">
        <f t="shared" si="271"/>
        <v>5824047.79</v>
      </c>
      <c r="AS517" s="2">
        <f t="shared" si="271"/>
        <v>914118.86</v>
      </c>
      <c r="AT517" s="2">
        <f t="shared" si="271"/>
        <v>0</v>
      </c>
      <c r="AU517" s="2">
        <f t="shared" si="271"/>
        <v>4909928.93</v>
      </c>
      <c r="AV517" s="2">
        <f t="shared" si="271"/>
        <v>1188748.3899999999</v>
      </c>
      <c r="AW517" s="2">
        <f t="shared" si="271"/>
        <v>1188748.3899999999</v>
      </c>
      <c r="AX517" s="2">
        <f t="shared" si="271"/>
        <v>0</v>
      </c>
      <c r="AY517" s="2">
        <f t="shared" si="271"/>
        <v>1188748.3899999999</v>
      </c>
      <c r="AZ517" s="2">
        <f t="shared" si="271"/>
        <v>0</v>
      </c>
      <c r="BA517" s="2">
        <f t="shared" si="271"/>
        <v>0</v>
      </c>
      <c r="BB517" s="2">
        <f t="shared" si="271"/>
        <v>0</v>
      </c>
      <c r="BC517" s="2">
        <f t="shared" si="271"/>
        <v>0</v>
      </c>
      <c r="BD517" s="2">
        <f t="shared" si="271"/>
        <v>0</v>
      </c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>
        <v>0</v>
      </c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201</v>
      </c>
      <c r="F519" s="4">
        <f>ROUND(Source!O517,O519)</f>
        <v>3772780.21</v>
      </c>
      <c r="G519" s="4" t="s">
        <v>34</v>
      </c>
      <c r="H519" s="4" t="s">
        <v>35</v>
      </c>
      <c r="I519" s="4"/>
      <c r="J519" s="4"/>
      <c r="K519" s="4">
        <v>201</v>
      </c>
      <c r="L519" s="4">
        <v>1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3772780.21</v>
      </c>
      <c r="X519" s="4">
        <v>1</v>
      </c>
      <c r="Y519" s="4">
        <v>3772780.21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202</v>
      </c>
      <c r="F520" s="4">
        <f>ROUND(Source!P517,O520)</f>
        <v>1188748.3899999999</v>
      </c>
      <c r="G520" s="4" t="s">
        <v>36</v>
      </c>
      <c r="H520" s="4" t="s">
        <v>37</v>
      </c>
      <c r="I520" s="4"/>
      <c r="J520" s="4"/>
      <c r="K520" s="4">
        <v>202</v>
      </c>
      <c r="L520" s="4">
        <v>2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1188748.3899999999</v>
      </c>
      <c r="X520" s="4">
        <v>1</v>
      </c>
      <c r="Y520" s="4">
        <v>1188748.3899999999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222</v>
      </c>
      <c r="F521" s="4">
        <f>ROUND(Source!AO517,O521)</f>
        <v>0</v>
      </c>
      <c r="G521" s="4" t="s">
        <v>38</v>
      </c>
      <c r="H521" s="4" t="s">
        <v>39</v>
      </c>
      <c r="I521" s="4"/>
      <c r="J521" s="4"/>
      <c r="K521" s="4">
        <v>222</v>
      </c>
      <c r="L521" s="4">
        <v>3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225</v>
      </c>
      <c r="F522" s="4">
        <f>ROUND(Source!AV517,O522)</f>
        <v>1188748.3899999999</v>
      </c>
      <c r="G522" s="4" t="s">
        <v>40</v>
      </c>
      <c r="H522" s="4" t="s">
        <v>41</v>
      </c>
      <c r="I522" s="4"/>
      <c r="J522" s="4"/>
      <c r="K522" s="4">
        <v>225</v>
      </c>
      <c r="L522" s="4">
        <v>4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1188748.3899999999</v>
      </c>
      <c r="X522" s="4">
        <v>1</v>
      </c>
      <c r="Y522" s="4">
        <v>1188748.3899999999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226</v>
      </c>
      <c r="F523" s="4">
        <f>ROUND(Source!AW517,O523)</f>
        <v>1188748.3899999999</v>
      </c>
      <c r="G523" s="4" t="s">
        <v>42</v>
      </c>
      <c r="H523" s="4" t="s">
        <v>43</v>
      </c>
      <c r="I523" s="4"/>
      <c r="J523" s="4"/>
      <c r="K523" s="4">
        <v>226</v>
      </c>
      <c r="L523" s="4">
        <v>5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1188748.3899999999</v>
      </c>
      <c r="X523" s="4">
        <v>1</v>
      </c>
      <c r="Y523" s="4">
        <v>1188748.3899999999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227</v>
      </c>
      <c r="F524" s="4">
        <f>ROUND(Source!AX517,O524)</f>
        <v>0</v>
      </c>
      <c r="G524" s="4" t="s">
        <v>44</v>
      </c>
      <c r="H524" s="4" t="s">
        <v>45</v>
      </c>
      <c r="I524" s="4"/>
      <c r="J524" s="4"/>
      <c r="K524" s="4">
        <v>227</v>
      </c>
      <c r="L524" s="4">
        <v>6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228</v>
      </c>
      <c r="F525" s="4">
        <f>ROUND(Source!AY517,O525)</f>
        <v>1188748.3899999999</v>
      </c>
      <c r="G525" s="4" t="s">
        <v>46</v>
      </c>
      <c r="H525" s="4" t="s">
        <v>47</v>
      </c>
      <c r="I525" s="4"/>
      <c r="J525" s="4"/>
      <c r="K525" s="4">
        <v>228</v>
      </c>
      <c r="L525" s="4">
        <v>7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1188748.3899999999</v>
      </c>
      <c r="X525" s="4">
        <v>1</v>
      </c>
      <c r="Y525" s="4">
        <v>1188748.3899999999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216</v>
      </c>
      <c r="F526" s="4">
        <f>ROUND(Source!AP517,O526)</f>
        <v>0</v>
      </c>
      <c r="G526" s="4" t="s">
        <v>48</v>
      </c>
      <c r="H526" s="4" t="s">
        <v>49</v>
      </c>
      <c r="I526" s="4"/>
      <c r="J526" s="4"/>
      <c r="K526" s="4">
        <v>216</v>
      </c>
      <c r="L526" s="4">
        <v>8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223</v>
      </c>
      <c r="F527" s="4">
        <f>ROUND(Source!AQ517,O527)</f>
        <v>0</v>
      </c>
      <c r="G527" s="4" t="s">
        <v>50</v>
      </c>
      <c r="H527" s="4" t="s">
        <v>51</v>
      </c>
      <c r="I527" s="4"/>
      <c r="J527" s="4"/>
      <c r="K527" s="4">
        <v>223</v>
      </c>
      <c r="L527" s="4">
        <v>9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229</v>
      </c>
      <c r="F528" s="4">
        <f>ROUND(Source!AZ517,O528)</f>
        <v>0</v>
      </c>
      <c r="G528" s="4" t="s">
        <v>52</v>
      </c>
      <c r="H528" s="4" t="s">
        <v>53</v>
      </c>
      <c r="I528" s="4"/>
      <c r="J528" s="4"/>
      <c r="K528" s="4">
        <v>229</v>
      </c>
      <c r="L528" s="4">
        <v>10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203</v>
      </c>
      <c r="F529" s="4">
        <f>ROUND(Source!Q517,O529)</f>
        <v>20367.28</v>
      </c>
      <c r="G529" s="4" t="s">
        <v>54</v>
      </c>
      <c r="H529" s="4" t="s">
        <v>55</v>
      </c>
      <c r="I529" s="4"/>
      <c r="J529" s="4"/>
      <c r="K529" s="4">
        <v>203</v>
      </c>
      <c r="L529" s="4">
        <v>11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20367.28</v>
      </c>
      <c r="X529" s="4">
        <v>1</v>
      </c>
      <c r="Y529" s="4">
        <v>20367.28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231</v>
      </c>
      <c r="F530" s="4">
        <f>ROUND(Source!BB517,O530)</f>
        <v>0</v>
      </c>
      <c r="G530" s="4" t="s">
        <v>56</v>
      </c>
      <c r="H530" s="4" t="s">
        <v>57</v>
      </c>
      <c r="I530" s="4"/>
      <c r="J530" s="4"/>
      <c r="K530" s="4">
        <v>231</v>
      </c>
      <c r="L530" s="4">
        <v>12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204</v>
      </c>
      <c r="F531" s="4">
        <f>ROUND(Source!R517,O531)</f>
        <v>311.01</v>
      </c>
      <c r="G531" s="4" t="s">
        <v>58</v>
      </c>
      <c r="H531" s="4" t="s">
        <v>59</v>
      </c>
      <c r="I531" s="4"/>
      <c r="J531" s="4"/>
      <c r="K531" s="4">
        <v>204</v>
      </c>
      <c r="L531" s="4">
        <v>13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311.01</v>
      </c>
      <c r="X531" s="4">
        <v>1</v>
      </c>
      <c r="Y531" s="4">
        <v>311.01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205</v>
      </c>
      <c r="F532" s="4">
        <f>ROUND(Source!S517,O532)</f>
        <v>2563664.54</v>
      </c>
      <c r="G532" s="4" t="s">
        <v>60</v>
      </c>
      <c r="H532" s="4" t="s">
        <v>61</v>
      </c>
      <c r="I532" s="4"/>
      <c r="J532" s="4"/>
      <c r="K532" s="4">
        <v>205</v>
      </c>
      <c r="L532" s="4">
        <v>14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2563664.54</v>
      </c>
      <c r="X532" s="4">
        <v>1</v>
      </c>
      <c r="Y532" s="4">
        <v>2563664.54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232</v>
      </c>
      <c r="F533" s="4">
        <f>ROUND(Source!BC517,O533)</f>
        <v>0</v>
      </c>
      <c r="G533" s="4" t="s">
        <v>62</v>
      </c>
      <c r="H533" s="4" t="s">
        <v>63</v>
      </c>
      <c r="I533" s="4"/>
      <c r="J533" s="4"/>
      <c r="K533" s="4">
        <v>232</v>
      </c>
      <c r="L533" s="4">
        <v>15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214</v>
      </c>
      <c r="F534" s="4">
        <f>ROUND(Source!AS517,O534)</f>
        <v>914118.86</v>
      </c>
      <c r="G534" s="4" t="s">
        <v>64</v>
      </c>
      <c r="H534" s="4" t="s">
        <v>65</v>
      </c>
      <c r="I534" s="4"/>
      <c r="J534" s="4"/>
      <c r="K534" s="4">
        <v>214</v>
      </c>
      <c r="L534" s="4">
        <v>16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914118.86</v>
      </c>
      <c r="X534" s="4">
        <v>1</v>
      </c>
      <c r="Y534" s="4">
        <v>914118.86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215</v>
      </c>
      <c r="F535" s="4">
        <f>ROUND(Source!AT517,O535)</f>
        <v>0</v>
      </c>
      <c r="G535" s="4" t="s">
        <v>66</v>
      </c>
      <c r="H535" s="4" t="s">
        <v>67</v>
      </c>
      <c r="I535" s="4"/>
      <c r="J535" s="4"/>
      <c r="K535" s="4">
        <v>215</v>
      </c>
      <c r="L535" s="4">
        <v>17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217</v>
      </c>
      <c r="F536" s="4">
        <f>ROUND(Source!AU517,O536)</f>
        <v>4909928.93</v>
      </c>
      <c r="G536" s="4" t="s">
        <v>68</v>
      </c>
      <c r="H536" s="4" t="s">
        <v>69</v>
      </c>
      <c r="I536" s="4"/>
      <c r="J536" s="4"/>
      <c r="K536" s="4">
        <v>217</v>
      </c>
      <c r="L536" s="4">
        <v>18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4909928.93</v>
      </c>
      <c r="X536" s="4">
        <v>1</v>
      </c>
      <c r="Y536" s="4">
        <v>4909928.93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230</v>
      </c>
      <c r="F537" s="4">
        <f>ROUND(Source!BA517,O537)</f>
        <v>0</v>
      </c>
      <c r="G537" s="4" t="s">
        <v>70</v>
      </c>
      <c r="H537" s="4" t="s">
        <v>71</v>
      </c>
      <c r="I537" s="4"/>
      <c r="J537" s="4"/>
      <c r="K537" s="4">
        <v>230</v>
      </c>
      <c r="L537" s="4">
        <v>19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206</v>
      </c>
      <c r="F538" s="4">
        <f>ROUND(Source!T517,O538)</f>
        <v>0</v>
      </c>
      <c r="G538" s="4" t="s">
        <v>72</v>
      </c>
      <c r="H538" s="4" t="s">
        <v>73</v>
      </c>
      <c r="I538" s="4"/>
      <c r="J538" s="4"/>
      <c r="K538" s="4">
        <v>206</v>
      </c>
      <c r="L538" s="4">
        <v>20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207</v>
      </c>
      <c r="F539" s="4">
        <f>Source!U517</f>
        <v>9163.2086032000007</v>
      </c>
      <c r="G539" s="4" t="s">
        <v>74</v>
      </c>
      <c r="H539" s="4" t="s">
        <v>75</v>
      </c>
      <c r="I539" s="4"/>
      <c r="J539" s="4"/>
      <c r="K539" s="4">
        <v>207</v>
      </c>
      <c r="L539" s="4">
        <v>21</v>
      </c>
      <c r="M539" s="4">
        <v>3</v>
      </c>
      <c r="N539" s="4" t="s">
        <v>3</v>
      </c>
      <c r="O539" s="4">
        <v>-1</v>
      </c>
      <c r="P539" s="4"/>
      <c r="Q539" s="4"/>
      <c r="R539" s="4"/>
      <c r="S539" s="4"/>
      <c r="T539" s="4"/>
      <c r="U539" s="4"/>
      <c r="V539" s="4"/>
      <c r="W539" s="4">
        <v>9163.2086032000025</v>
      </c>
      <c r="X539" s="4">
        <v>1</v>
      </c>
      <c r="Y539" s="4">
        <v>9163.2086032000025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208</v>
      </c>
      <c r="F540" s="4">
        <f>Source!V517</f>
        <v>0</v>
      </c>
      <c r="G540" s="4" t="s">
        <v>76</v>
      </c>
      <c r="H540" s="4" t="s">
        <v>77</v>
      </c>
      <c r="I540" s="4"/>
      <c r="J540" s="4"/>
      <c r="K540" s="4">
        <v>208</v>
      </c>
      <c r="L540" s="4">
        <v>22</v>
      </c>
      <c r="M540" s="4">
        <v>3</v>
      </c>
      <c r="N540" s="4" t="s">
        <v>3</v>
      </c>
      <c r="O540" s="4">
        <v>-1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209</v>
      </c>
      <c r="F541" s="4">
        <f>ROUND(Source!W517,O541)</f>
        <v>0</v>
      </c>
      <c r="G541" s="4" t="s">
        <v>78</v>
      </c>
      <c r="H541" s="4" t="s">
        <v>79</v>
      </c>
      <c r="I541" s="4"/>
      <c r="J541" s="4"/>
      <c r="K541" s="4">
        <v>209</v>
      </c>
      <c r="L541" s="4">
        <v>23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233</v>
      </c>
      <c r="F542" s="4">
        <f>ROUND(Source!BD517,O542)</f>
        <v>0</v>
      </c>
      <c r="G542" s="4" t="s">
        <v>80</v>
      </c>
      <c r="H542" s="4" t="s">
        <v>81</v>
      </c>
      <c r="I542" s="4"/>
      <c r="J542" s="4"/>
      <c r="K542" s="4">
        <v>233</v>
      </c>
      <c r="L542" s="4">
        <v>24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210</v>
      </c>
      <c r="F543" s="4">
        <f>ROUND(Source!X517,O543)</f>
        <v>1794565.2</v>
      </c>
      <c r="G543" s="4" t="s">
        <v>82</v>
      </c>
      <c r="H543" s="4" t="s">
        <v>83</v>
      </c>
      <c r="I543" s="4"/>
      <c r="J543" s="4"/>
      <c r="K543" s="4">
        <v>210</v>
      </c>
      <c r="L543" s="4">
        <v>25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1794565.2</v>
      </c>
      <c r="X543" s="4">
        <v>1</v>
      </c>
      <c r="Y543" s="4">
        <v>1794565.2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211</v>
      </c>
      <c r="F544" s="4">
        <f>ROUND(Source!Y517,O544)</f>
        <v>256366.48</v>
      </c>
      <c r="G544" s="4" t="s">
        <v>84</v>
      </c>
      <c r="H544" s="4" t="s">
        <v>85</v>
      </c>
      <c r="I544" s="4"/>
      <c r="J544" s="4"/>
      <c r="K544" s="4">
        <v>211</v>
      </c>
      <c r="L544" s="4">
        <v>26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256366.48</v>
      </c>
      <c r="X544" s="4">
        <v>1</v>
      </c>
      <c r="Y544" s="4">
        <v>256366.48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224</v>
      </c>
      <c r="F545" s="4">
        <f>ROUND(Source!AR517,O545)</f>
        <v>5824047.79</v>
      </c>
      <c r="G545" s="4" t="s">
        <v>86</v>
      </c>
      <c r="H545" s="4" t="s">
        <v>87</v>
      </c>
      <c r="I545" s="4"/>
      <c r="J545" s="4"/>
      <c r="K545" s="4">
        <v>224</v>
      </c>
      <c r="L545" s="4">
        <v>27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5824047.79</v>
      </c>
      <c r="X545" s="4">
        <v>1</v>
      </c>
      <c r="Y545" s="4">
        <v>5824047.79</v>
      </c>
      <c r="Z545" s="4"/>
      <c r="AA545" s="4"/>
      <c r="AB545" s="4"/>
    </row>
    <row r="546" spans="1:245" x14ac:dyDescent="0.2">
      <c r="A546" s="4">
        <v>50</v>
      </c>
      <c r="B546" s="4">
        <v>1</v>
      </c>
      <c r="C546" s="4">
        <v>0</v>
      </c>
      <c r="D546" s="4">
        <v>2</v>
      </c>
      <c r="E546" s="4">
        <v>0</v>
      </c>
      <c r="F546" s="4">
        <f>ROUND(F545,O546)</f>
        <v>5824047.79</v>
      </c>
      <c r="G546" s="4" t="s">
        <v>152</v>
      </c>
      <c r="H546" s="4" t="s">
        <v>153</v>
      </c>
      <c r="I546" s="4"/>
      <c r="J546" s="4"/>
      <c r="K546" s="4">
        <v>212</v>
      </c>
      <c r="L546" s="4">
        <v>28</v>
      </c>
      <c r="M546" s="4">
        <v>0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5824047.79</v>
      </c>
      <c r="X546" s="4">
        <v>1</v>
      </c>
      <c r="Y546" s="4">
        <v>5824047.79</v>
      </c>
      <c r="Z546" s="4"/>
      <c r="AA546" s="4"/>
      <c r="AB546" s="4"/>
    </row>
    <row r="547" spans="1:245" x14ac:dyDescent="0.2">
      <c r="A547" s="4">
        <v>50</v>
      </c>
      <c r="B547" s="4">
        <v>1</v>
      </c>
      <c r="C547" s="4">
        <v>0</v>
      </c>
      <c r="D547" s="4">
        <v>2</v>
      </c>
      <c r="E547" s="4">
        <v>0</v>
      </c>
      <c r="F547" s="4">
        <f>ROUND(F546*0.07,O547)</f>
        <v>407683.35</v>
      </c>
      <c r="G547" s="4" t="s">
        <v>154</v>
      </c>
      <c r="H547" s="4" t="s">
        <v>155</v>
      </c>
      <c r="I547" s="4"/>
      <c r="J547" s="4"/>
      <c r="K547" s="4">
        <v>212</v>
      </c>
      <c r="L547" s="4">
        <v>29</v>
      </c>
      <c r="M547" s="4">
        <v>0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407683.35</v>
      </c>
      <c r="X547" s="4">
        <v>1</v>
      </c>
      <c r="Y547" s="4">
        <v>407683.35</v>
      </c>
      <c r="Z547" s="4"/>
      <c r="AA547" s="4"/>
      <c r="AB547" s="4"/>
    </row>
    <row r="548" spans="1:245" x14ac:dyDescent="0.2">
      <c r="A548" s="4">
        <v>50</v>
      </c>
      <c r="B548" s="4">
        <v>1</v>
      </c>
      <c r="C548" s="4">
        <v>0</v>
      </c>
      <c r="D548" s="4">
        <v>2</v>
      </c>
      <c r="E548" s="4">
        <v>213</v>
      </c>
      <c r="F548" s="4">
        <f>ROUND(F546+F547,O548)</f>
        <v>6231731.1399999997</v>
      </c>
      <c r="G548" s="4" t="s">
        <v>156</v>
      </c>
      <c r="H548" s="4" t="s">
        <v>86</v>
      </c>
      <c r="I548" s="4"/>
      <c r="J548" s="4"/>
      <c r="K548" s="4">
        <v>212</v>
      </c>
      <c r="L548" s="4">
        <v>30</v>
      </c>
      <c r="M548" s="4">
        <v>0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6231731.1399999997</v>
      </c>
      <c r="X548" s="4">
        <v>1</v>
      </c>
      <c r="Y548" s="4">
        <v>6231731.1399999997</v>
      </c>
      <c r="Z548" s="4"/>
      <c r="AA548" s="4"/>
      <c r="AB548" s="4"/>
    </row>
    <row r="550" spans="1:245" x14ac:dyDescent="0.2">
      <c r="A550" s="1">
        <v>4</v>
      </c>
      <c r="B550" s="1">
        <v>1</v>
      </c>
      <c r="C550" s="1"/>
      <c r="D550" s="1">
        <f>ROW(A843)</f>
        <v>843</v>
      </c>
      <c r="E550" s="1"/>
      <c r="F550" s="1" t="s">
        <v>3</v>
      </c>
      <c r="G550" s="1" t="s">
        <v>230</v>
      </c>
      <c r="H550" s="1" t="s">
        <v>3</v>
      </c>
      <c r="I550" s="1">
        <v>0</v>
      </c>
      <c r="J550" s="1"/>
      <c r="K550" s="1">
        <v>-1</v>
      </c>
      <c r="L550" s="1"/>
      <c r="M550" s="1" t="s">
        <v>3</v>
      </c>
      <c r="N550" s="1"/>
      <c r="O550" s="1"/>
      <c r="P550" s="1"/>
      <c r="Q550" s="1"/>
      <c r="R550" s="1"/>
      <c r="S550" s="1">
        <v>0</v>
      </c>
      <c r="T550" s="1"/>
      <c r="U550" s="1" t="s">
        <v>3</v>
      </c>
      <c r="V550" s="1">
        <v>0</v>
      </c>
      <c r="W550" s="1"/>
      <c r="X550" s="1"/>
      <c r="Y550" s="1"/>
      <c r="Z550" s="1"/>
      <c r="AA550" s="1"/>
      <c r="AB550" s="1" t="s">
        <v>3</v>
      </c>
      <c r="AC550" s="1" t="s">
        <v>3</v>
      </c>
      <c r="AD550" s="1" t="s">
        <v>3</v>
      </c>
      <c r="AE550" s="1" t="s">
        <v>3</v>
      </c>
      <c r="AF550" s="1" t="s">
        <v>3</v>
      </c>
      <c r="AG550" s="1" t="s">
        <v>3</v>
      </c>
      <c r="AH550" s="1"/>
      <c r="AI550" s="1"/>
      <c r="AJ550" s="1"/>
      <c r="AK550" s="1"/>
      <c r="AL550" s="1"/>
      <c r="AM550" s="1"/>
      <c r="AN550" s="1"/>
      <c r="AO550" s="1"/>
      <c r="AP550" s="1" t="s">
        <v>3</v>
      </c>
      <c r="AQ550" s="1" t="s">
        <v>3</v>
      </c>
      <c r="AR550" s="1" t="s">
        <v>3</v>
      </c>
      <c r="AS550" s="1"/>
      <c r="AT550" s="1"/>
      <c r="AU550" s="1"/>
      <c r="AV550" s="1"/>
      <c r="AW550" s="1"/>
      <c r="AX550" s="1"/>
      <c r="AY550" s="1"/>
      <c r="AZ550" s="1" t="s">
        <v>3</v>
      </c>
      <c r="BA550" s="1"/>
      <c r="BB550" s="1" t="s">
        <v>3</v>
      </c>
      <c r="BC550" s="1" t="s">
        <v>3</v>
      </c>
      <c r="BD550" s="1" t="s">
        <v>3</v>
      </c>
      <c r="BE550" s="1" t="s">
        <v>3</v>
      </c>
      <c r="BF550" s="1" t="s">
        <v>3</v>
      </c>
      <c r="BG550" s="1" t="s">
        <v>3</v>
      </c>
      <c r="BH550" s="1" t="s">
        <v>3</v>
      </c>
      <c r="BI550" s="1" t="s">
        <v>3</v>
      </c>
      <c r="BJ550" s="1" t="s">
        <v>3</v>
      </c>
      <c r="BK550" s="1" t="s">
        <v>3</v>
      </c>
      <c r="BL550" s="1" t="s">
        <v>3</v>
      </c>
      <c r="BM550" s="1" t="s">
        <v>3</v>
      </c>
      <c r="BN550" s="1" t="s">
        <v>3</v>
      </c>
      <c r="BO550" s="1" t="s">
        <v>3</v>
      </c>
      <c r="BP550" s="1" t="s">
        <v>3</v>
      </c>
      <c r="BQ550" s="1"/>
      <c r="BR550" s="1"/>
      <c r="BS550" s="1"/>
      <c r="BT550" s="1"/>
      <c r="BU550" s="1"/>
      <c r="BV550" s="1"/>
      <c r="BW550" s="1"/>
      <c r="BX550" s="1">
        <v>0</v>
      </c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>
        <v>0</v>
      </c>
    </row>
    <row r="552" spans="1:245" x14ac:dyDescent="0.2">
      <c r="A552" s="2">
        <v>52</v>
      </c>
      <c r="B552" s="2">
        <f t="shared" ref="B552:G552" si="272">B843</f>
        <v>1</v>
      </c>
      <c r="C552" s="2">
        <f t="shared" si="272"/>
        <v>4</v>
      </c>
      <c r="D552" s="2">
        <f t="shared" si="272"/>
        <v>550</v>
      </c>
      <c r="E552" s="2">
        <f t="shared" si="272"/>
        <v>0</v>
      </c>
      <c r="F552" s="2" t="str">
        <f t="shared" si="272"/>
        <v/>
      </c>
      <c r="G552" s="2" t="str">
        <f t="shared" si="272"/>
        <v>Генеральная уборка</v>
      </c>
      <c r="H552" s="2"/>
      <c r="I552" s="2"/>
      <c r="J552" s="2"/>
      <c r="K552" s="2"/>
      <c r="L552" s="2"/>
      <c r="M552" s="2"/>
      <c r="N552" s="2"/>
      <c r="O552" s="2">
        <f t="shared" ref="O552:AT552" si="273">O843</f>
        <v>444510.75</v>
      </c>
      <c r="P552" s="2">
        <f t="shared" si="273"/>
        <v>17796.169999999998</v>
      </c>
      <c r="Q552" s="2">
        <f t="shared" si="273"/>
        <v>690.42</v>
      </c>
      <c r="R552" s="2">
        <f t="shared" si="273"/>
        <v>10.54</v>
      </c>
      <c r="S552" s="2">
        <f t="shared" si="273"/>
        <v>426024.16</v>
      </c>
      <c r="T552" s="2">
        <f t="shared" si="273"/>
        <v>0</v>
      </c>
      <c r="U552" s="2">
        <f t="shared" si="273"/>
        <v>1406.1814236</v>
      </c>
      <c r="V552" s="2">
        <f t="shared" si="273"/>
        <v>0</v>
      </c>
      <c r="W552" s="2">
        <f t="shared" si="273"/>
        <v>0</v>
      </c>
      <c r="X552" s="2">
        <f t="shared" si="273"/>
        <v>298216.90999999997</v>
      </c>
      <c r="Y552" s="2">
        <f t="shared" si="273"/>
        <v>42602.43</v>
      </c>
      <c r="Z552" s="2">
        <f t="shared" si="273"/>
        <v>0</v>
      </c>
      <c r="AA552" s="2">
        <f t="shared" si="273"/>
        <v>0</v>
      </c>
      <c r="AB552" s="2">
        <f t="shared" si="273"/>
        <v>0</v>
      </c>
      <c r="AC552" s="2">
        <f t="shared" si="273"/>
        <v>0</v>
      </c>
      <c r="AD552" s="2">
        <f t="shared" si="273"/>
        <v>0</v>
      </c>
      <c r="AE552" s="2">
        <f t="shared" si="273"/>
        <v>0</v>
      </c>
      <c r="AF552" s="2">
        <f t="shared" si="273"/>
        <v>0</v>
      </c>
      <c r="AG552" s="2">
        <f t="shared" si="273"/>
        <v>0</v>
      </c>
      <c r="AH552" s="2">
        <f t="shared" si="273"/>
        <v>0</v>
      </c>
      <c r="AI552" s="2">
        <f t="shared" si="273"/>
        <v>0</v>
      </c>
      <c r="AJ552" s="2">
        <f t="shared" si="273"/>
        <v>0</v>
      </c>
      <c r="AK552" s="2">
        <f t="shared" si="273"/>
        <v>0</v>
      </c>
      <c r="AL552" s="2">
        <f t="shared" si="273"/>
        <v>0</v>
      </c>
      <c r="AM552" s="2">
        <f t="shared" si="273"/>
        <v>0</v>
      </c>
      <c r="AN552" s="2">
        <f t="shared" si="273"/>
        <v>0</v>
      </c>
      <c r="AO552" s="2">
        <f t="shared" si="273"/>
        <v>0</v>
      </c>
      <c r="AP552" s="2">
        <f t="shared" si="273"/>
        <v>0</v>
      </c>
      <c r="AQ552" s="2">
        <f t="shared" si="273"/>
        <v>0</v>
      </c>
      <c r="AR552" s="2">
        <f t="shared" si="273"/>
        <v>785341.47</v>
      </c>
      <c r="AS552" s="2">
        <f t="shared" si="273"/>
        <v>0</v>
      </c>
      <c r="AT552" s="2">
        <f t="shared" si="273"/>
        <v>0</v>
      </c>
      <c r="AU552" s="2">
        <f t="shared" ref="AU552:BZ552" si="274">AU843</f>
        <v>785341.47</v>
      </c>
      <c r="AV552" s="2">
        <f t="shared" si="274"/>
        <v>17796.169999999998</v>
      </c>
      <c r="AW552" s="2">
        <f t="shared" si="274"/>
        <v>17796.169999999998</v>
      </c>
      <c r="AX552" s="2">
        <f t="shared" si="274"/>
        <v>0</v>
      </c>
      <c r="AY552" s="2">
        <f t="shared" si="274"/>
        <v>17796.169999999998</v>
      </c>
      <c r="AZ552" s="2">
        <f t="shared" si="274"/>
        <v>0</v>
      </c>
      <c r="BA552" s="2">
        <f t="shared" si="274"/>
        <v>0</v>
      </c>
      <c r="BB552" s="2">
        <f t="shared" si="274"/>
        <v>0</v>
      </c>
      <c r="BC552" s="2">
        <f t="shared" si="274"/>
        <v>0</v>
      </c>
      <c r="BD552" s="2">
        <f t="shared" si="274"/>
        <v>0</v>
      </c>
      <c r="BE552" s="2">
        <f t="shared" si="274"/>
        <v>0</v>
      </c>
      <c r="BF552" s="2">
        <f t="shared" si="274"/>
        <v>0</v>
      </c>
      <c r="BG552" s="2">
        <f t="shared" si="274"/>
        <v>0</v>
      </c>
      <c r="BH552" s="2">
        <f t="shared" si="274"/>
        <v>0</v>
      </c>
      <c r="BI552" s="2">
        <f t="shared" si="274"/>
        <v>0</v>
      </c>
      <c r="BJ552" s="2">
        <f t="shared" si="274"/>
        <v>0</v>
      </c>
      <c r="BK552" s="2">
        <f t="shared" si="274"/>
        <v>0</v>
      </c>
      <c r="BL552" s="2">
        <f t="shared" si="274"/>
        <v>0</v>
      </c>
      <c r="BM552" s="2">
        <f t="shared" si="274"/>
        <v>0</v>
      </c>
      <c r="BN552" s="2">
        <f t="shared" si="274"/>
        <v>0</v>
      </c>
      <c r="BO552" s="2">
        <f t="shared" si="274"/>
        <v>0</v>
      </c>
      <c r="BP552" s="2">
        <f t="shared" si="274"/>
        <v>0</v>
      </c>
      <c r="BQ552" s="2">
        <f t="shared" si="274"/>
        <v>0</v>
      </c>
      <c r="BR552" s="2">
        <f t="shared" si="274"/>
        <v>0</v>
      </c>
      <c r="BS552" s="2">
        <f t="shared" si="274"/>
        <v>0</v>
      </c>
      <c r="BT552" s="2">
        <f t="shared" si="274"/>
        <v>0</v>
      </c>
      <c r="BU552" s="2">
        <f t="shared" si="274"/>
        <v>0</v>
      </c>
      <c r="BV552" s="2">
        <f t="shared" si="274"/>
        <v>0</v>
      </c>
      <c r="BW552" s="2">
        <f t="shared" si="274"/>
        <v>0</v>
      </c>
      <c r="BX552" s="2">
        <f t="shared" si="274"/>
        <v>0</v>
      </c>
      <c r="BY552" s="2">
        <f t="shared" si="274"/>
        <v>0</v>
      </c>
      <c r="BZ552" s="2">
        <f t="shared" si="274"/>
        <v>0</v>
      </c>
      <c r="CA552" s="2">
        <f t="shared" ref="CA552:DF552" si="275">CA843</f>
        <v>0</v>
      </c>
      <c r="CB552" s="2">
        <f t="shared" si="275"/>
        <v>0</v>
      </c>
      <c r="CC552" s="2">
        <f t="shared" si="275"/>
        <v>0</v>
      </c>
      <c r="CD552" s="2">
        <f t="shared" si="275"/>
        <v>0</v>
      </c>
      <c r="CE552" s="2">
        <f t="shared" si="275"/>
        <v>0</v>
      </c>
      <c r="CF552" s="2">
        <f t="shared" si="275"/>
        <v>0</v>
      </c>
      <c r="CG552" s="2">
        <f t="shared" si="275"/>
        <v>0</v>
      </c>
      <c r="CH552" s="2">
        <f t="shared" si="275"/>
        <v>0</v>
      </c>
      <c r="CI552" s="2">
        <f t="shared" si="275"/>
        <v>0</v>
      </c>
      <c r="CJ552" s="2">
        <f t="shared" si="275"/>
        <v>0</v>
      </c>
      <c r="CK552" s="2">
        <f t="shared" si="275"/>
        <v>0</v>
      </c>
      <c r="CL552" s="2">
        <f t="shared" si="275"/>
        <v>0</v>
      </c>
      <c r="CM552" s="2">
        <f t="shared" si="275"/>
        <v>0</v>
      </c>
      <c r="CN552" s="2">
        <f t="shared" si="275"/>
        <v>0</v>
      </c>
      <c r="CO552" s="2">
        <f t="shared" si="275"/>
        <v>0</v>
      </c>
      <c r="CP552" s="2">
        <f t="shared" si="275"/>
        <v>0</v>
      </c>
      <c r="CQ552" s="2">
        <f t="shared" si="275"/>
        <v>0</v>
      </c>
      <c r="CR552" s="2">
        <f t="shared" si="275"/>
        <v>0</v>
      </c>
      <c r="CS552" s="2">
        <f t="shared" si="275"/>
        <v>0</v>
      </c>
      <c r="CT552" s="2">
        <f t="shared" si="275"/>
        <v>0</v>
      </c>
      <c r="CU552" s="2">
        <f t="shared" si="275"/>
        <v>0</v>
      </c>
      <c r="CV552" s="2">
        <f t="shared" si="275"/>
        <v>0</v>
      </c>
      <c r="CW552" s="2">
        <f t="shared" si="275"/>
        <v>0</v>
      </c>
      <c r="CX552" s="2">
        <f t="shared" si="275"/>
        <v>0</v>
      </c>
      <c r="CY552" s="2">
        <f t="shared" si="275"/>
        <v>0</v>
      </c>
      <c r="CZ552" s="2">
        <f t="shared" si="275"/>
        <v>0</v>
      </c>
      <c r="DA552" s="2">
        <f t="shared" si="275"/>
        <v>0</v>
      </c>
      <c r="DB552" s="2">
        <f t="shared" si="275"/>
        <v>0</v>
      </c>
      <c r="DC552" s="2">
        <f t="shared" si="275"/>
        <v>0</v>
      </c>
      <c r="DD552" s="2">
        <f t="shared" si="275"/>
        <v>0</v>
      </c>
      <c r="DE552" s="2">
        <f t="shared" si="275"/>
        <v>0</v>
      </c>
      <c r="DF552" s="2">
        <f t="shared" si="275"/>
        <v>0</v>
      </c>
      <c r="DG552" s="3">
        <f t="shared" ref="DG552:EL552" si="276">DG843</f>
        <v>0</v>
      </c>
      <c r="DH552" s="3">
        <f t="shared" si="276"/>
        <v>0</v>
      </c>
      <c r="DI552" s="3">
        <f t="shared" si="276"/>
        <v>0</v>
      </c>
      <c r="DJ552" s="3">
        <f t="shared" si="276"/>
        <v>0</v>
      </c>
      <c r="DK552" s="3">
        <f t="shared" si="276"/>
        <v>0</v>
      </c>
      <c r="DL552" s="3">
        <f t="shared" si="276"/>
        <v>0</v>
      </c>
      <c r="DM552" s="3">
        <f t="shared" si="276"/>
        <v>0</v>
      </c>
      <c r="DN552" s="3">
        <f t="shared" si="276"/>
        <v>0</v>
      </c>
      <c r="DO552" s="3">
        <f t="shared" si="276"/>
        <v>0</v>
      </c>
      <c r="DP552" s="3">
        <f t="shared" si="276"/>
        <v>0</v>
      </c>
      <c r="DQ552" s="3">
        <f t="shared" si="276"/>
        <v>0</v>
      </c>
      <c r="DR552" s="3">
        <f t="shared" si="276"/>
        <v>0</v>
      </c>
      <c r="DS552" s="3">
        <f t="shared" si="276"/>
        <v>0</v>
      </c>
      <c r="DT552" s="3">
        <f t="shared" si="276"/>
        <v>0</v>
      </c>
      <c r="DU552" s="3">
        <f t="shared" si="276"/>
        <v>0</v>
      </c>
      <c r="DV552" s="3">
        <f t="shared" si="276"/>
        <v>0</v>
      </c>
      <c r="DW552" s="3">
        <f t="shared" si="276"/>
        <v>0</v>
      </c>
      <c r="DX552" s="3">
        <f t="shared" si="276"/>
        <v>0</v>
      </c>
      <c r="DY552" s="3">
        <f t="shared" si="276"/>
        <v>0</v>
      </c>
      <c r="DZ552" s="3">
        <f t="shared" si="276"/>
        <v>0</v>
      </c>
      <c r="EA552" s="3">
        <f t="shared" si="276"/>
        <v>0</v>
      </c>
      <c r="EB552" s="3">
        <f t="shared" si="276"/>
        <v>0</v>
      </c>
      <c r="EC552" s="3">
        <f t="shared" si="276"/>
        <v>0</v>
      </c>
      <c r="ED552" s="3">
        <f t="shared" si="276"/>
        <v>0</v>
      </c>
      <c r="EE552" s="3">
        <f t="shared" si="276"/>
        <v>0</v>
      </c>
      <c r="EF552" s="3">
        <f t="shared" si="276"/>
        <v>0</v>
      </c>
      <c r="EG552" s="3">
        <f t="shared" si="276"/>
        <v>0</v>
      </c>
      <c r="EH552" s="3">
        <f t="shared" si="276"/>
        <v>0</v>
      </c>
      <c r="EI552" s="3">
        <f t="shared" si="276"/>
        <v>0</v>
      </c>
      <c r="EJ552" s="3">
        <f t="shared" si="276"/>
        <v>0</v>
      </c>
      <c r="EK552" s="3">
        <f t="shared" si="276"/>
        <v>0</v>
      </c>
      <c r="EL552" s="3">
        <f t="shared" si="276"/>
        <v>0</v>
      </c>
      <c r="EM552" s="3">
        <f t="shared" ref="EM552:FR552" si="277">EM843</f>
        <v>0</v>
      </c>
      <c r="EN552" s="3">
        <f t="shared" si="277"/>
        <v>0</v>
      </c>
      <c r="EO552" s="3">
        <f t="shared" si="277"/>
        <v>0</v>
      </c>
      <c r="EP552" s="3">
        <f t="shared" si="277"/>
        <v>0</v>
      </c>
      <c r="EQ552" s="3">
        <f t="shared" si="277"/>
        <v>0</v>
      </c>
      <c r="ER552" s="3">
        <f t="shared" si="277"/>
        <v>0</v>
      </c>
      <c r="ES552" s="3">
        <f t="shared" si="277"/>
        <v>0</v>
      </c>
      <c r="ET552" s="3">
        <f t="shared" si="277"/>
        <v>0</v>
      </c>
      <c r="EU552" s="3">
        <f t="shared" si="277"/>
        <v>0</v>
      </c>
      <c r="EV552" s="3">
        <f t="shared" si="277"/>
        <v>0</v>
      </c>
      <c r="EW552" s="3">
        <f t="shared" si="277"/>
        <v>0</v>
      </c>
      <c r="EX552" s="3">
        <f t="shared" si="277"/>
        <v>0</v>
      </c>
      <c r="EY552" s="3">
        <f t="shared" si="277"/>
        <v>0</v>
      </c>
      <c r="EZ552" s="3">
        <f t="shared" si="277"/>
        <v>0</v>
      </c>
      <c r="FA552" s="3">
        <f t="shared" si="277"/>
        <v>0</v>
      </c>
      <c r="FB552" s="3">
        <f t="shared" si="277"/>
        <v>0</v>
      </c>
      <c r="FC552" s="3">
        <f t="shared" si="277"/>
        <v>0</v>
      </c>
      <c r="FD552" s="3">
        <f t="shared" si="277"/>
        <v>0</v>
      </c>
      <c r="FE552" s="3">
        <f t="shared" si="277"/>
        <v>0</v>
      </c>
      <c r="FF552" s="3">
        <f t="shared" si="277"/>
        <v>0</v>
      </c>
      <c r="FG552" s="3">
        <f t="shared" si="277"/>
        <v>0</v>
      </c>
      <c r="FH552" s="3">
        <f t="shared" si="277"/>
        <v>0</v>
      </c>
      <c r="FI552" s="3">
        <f t="shared" si="277"/>
        <v>0</v>
      </c>
      <c r="FJ552" s="3">
        <f t="shared" si="277"/>
        <v>0</v>
      </c>
      <c r="FK552" s="3">
        <f t="shared" si="277"/>
        <v>0</v>
      </c>
      <c r="FL552" s="3">
        <f t="shared" si="277"/>
        <v>0</v>
      </c>
      <c r="FM552" s="3">
        <f t="shared" si="277"/>
        <v>0</v>
      </c>
      <c r="FN552" s="3">
        <f t="shared" si="277"/>
        <v>0</v>
      </c>
      <c r="FO552" s="3">
        <f t="shared" si="277"/>
        <v>0</v>
      </c>
      <c r="FP552" s="3">
        <f t="shared" si="277"/>
        <v>0</v>
      </c>
      <c r="FQ552" s="3">
        <f t="shared" si="277"/>
        <v>0</v>
      </c>
      <c r="FR552" s="3">
        <f t="shared" si="277"/>
        <v>0</v>
      </c>
      <c r="FS552" s="3">
        <f t="shared" ref="FS552:GX552" si="278">FS843</f>
        <v>0</v>
      </c>
      <c r="FT552" s="3">
        <f t="shared" si="278"/>
        <v>0</v>
      </c>
      <c r="FU552" s="3">
        <f t="shared" si="278"/>
        <v>0</v>
      </c>
      <c r="FV552" s="3">
        <f t="shared" si="278"/>
        <v>0</v>
      </c>
      <c r="FW552" s="3">
        <f t="shared" si="278"/>
        <v>0</v>
      </c>
      <c r="FX552" s="3">
        <f t="shared" si="278"/>
        <v>0</v>
      </c>
      <c r="FY552" s="3">
        <f t="shared" si="278"/>
        <v>0</v>
      </c>
      <c r="FZ552" s="3">
        <f t="shared" si="278"/>
        <v>0</v>
      </c>
      <c r="GA552" s="3">
        <f t="shared" si="278"/>
        <v>0</v>
      </c>
      <c r="GB552" s="3">
        <f t="shared" si="278"/>
        <v>0</v>
      </c>
      <c r="GC552" s="3">
        <f t="shared" si="278"/>
        <v>0</v>
      </c>
      <c r="GD552" s="3">
        <f t="shared" si="278"/>
        <v>0</v>
      </c>
      <c r="GE552" s="3">
        <f t="shared" si="278"/>
        <v>0</v>
      </c>
      <c r="GF552" s="3">
        <f t="shared" si="278"/>
        <v>0</v>
      </c>
      <c r="GG552" s="3">
        <f t="shared" si="278"/>
        <v>0</v>
      </c>
      <c r="GH552" s="3">
        <f t="shared" si="278"/>
        <v>0</v>
      </c>
      <c r="GI552" s="3">
        <f t="shared" si="278"/>
        <v>0</v>
      </c>
      <c r="GJ552" s="3">
        <f t="shared" si="278"/>
        <v>0</v>
      </c>
      <c r="GK552" s="3">
        <f t="shared" si="278"/>
        <v>0</v>
      </c>
      <c r="GL552" s="3">
        <f t="shared" si="278"/>
        <v>0</v>
      </c>
      <c r="GM552" s="3">
        <f t="shared" si="278"/>
        <v>0</v>
      </c>
      <c r="GN552" s="3">
        <f t="shared" si="278"/>
        <v>0</v>
      </c>
      <c r="GO552" s="3">
        <f t="shared" si="278"/>
        <v>0</v>
      </c>
      <c r="GP552" s="3">
        <f t="shared" si="278"/>
        <v>0</v>
      </c>
      <c r="GQ552" s="3">
        <f t="shared" si="278"/>
        <v>0</v>
      </c>
      <c r="GR552" s="3">
        <f t="shared" si="278"/>
        <v>0</v>
      </c>
      <c r="GS552" s="3">
        <f t="shared" si="278"/>
        <v>0</v>
      </c>
      <c r="GT552" s="3">
        <f t="shared" si="278"/>
        <v>0</v>
      </c>
      <c r="GU552" s="3">
        <f t="shared" si="278"/>
        <v>0</v>
      </c>
      <c r="GV552" s="3">
        <f t="shared" si="278"/>
        <v>0</v>
      </c>
      <c r="GW552" s="3">
        <f t="shared" si="278"/>
        <v>0</v>
      </c>
      <c r="GX552" s="3">
        <f t="shared" si="278"/>
        <v>0</v>
      </c>
    </row>
    <row r="554" spans="1:245" x14ac:dyDescent="0.2">
      <c r="A554" s="1">
        <v>5</v>
      </c>
      <c r="B554" s="1">
        <v>1</v>
      </c>
      <c r="C554" s="1"/>
      <c r="D554" s="1">
        <f>ROW(A564)</f>
        <v>564</v>
      </c>
      <c r="E554" s="1"/>
      <c r="F554" s="1" t="s">
        <v>3</v>
      </c>
      <c r="G554" s="1" t="s">
        <v>14</v>
      </c>
      <c r="H554" s="1" t="s">
        <v>3</v>
      </c>
      <c r="I554" s="1">
        <v>0</v>
      </c>
      <c r="J554" s="1"/>
      <c r="K554" s="1">
        <v>-1</v>
      </c>
      <c r="L554" s="1"/>
      <c r="M554" s="1" t="s">
        <v>3</v>
      </c>
      <c r="N554" s="1"/>
      <c r="O554" s="1"/>
      <c r="P554" s="1"/>
      <c r="Q554" s="1"/>
      <c r="R554" s="1"/>
      <c r="S554" s="1">
        <v>0</v>
      </c>
      <c r="T554" s="1"/>
      <c r="U554" s="1" t="s">
        <v>3</v>
      </c>
      <c r="V554" s="1">
        <v>0</v>
      </c>
      <c r="W554" s="1"/>
      <c r="X554" s="1"/>
      <c r="Y554" s="1"/>
      <c r="Z554" s="1"/>
      <c r="AA554" s="1"/>
      <c r="AB554" s="1" t="s">
        <v>3</v>
      </c>
      <c r="AC554" s="1" t="s">
        <v>3</v>
      </c>
      <c r="AD554" s="1" t="s">
        <v>3</v>
      </c>
      <c r="AE554" s="1" t="s">
        <v>3</v>
      </c>
      <c r="AF554" s="1" t="s">
        <v>3</v>
      </c>
      <c r="AG554" s="1" t="s">
        <v>3</v>
      </c>
      <c r="AH554" s="1"/>
      <c r="AI554" s="1"/>
      <c r="AJ554" s="1"/>
      <c r="AK554" s="1"/>
      <c r="AL554" s="1"/>
      <c r="AM554" s="1"/>
      <c r="AN554" s="1"/>
      <c r="AO554" s="1"/>
      <c r="AP554" s="1" t="s">
        <v>3</v>
      </c>
      <c r="AQ554" s="1" t="s">
        <v>3</v>
      </c>
      <c r="AR554" s="1" t="s">
        <v>3</v>
      </c>
      <c r="AS554" s="1"/>
      <c r="AT554" s="1"/>
      <c r="AU554" s="1"/>
      <c r="AV554" s="1"/>
      <c r="AW554" s="1"/>
      <c r="AX554" s="1"/>
      <c r="AY554" s="1"/>
      <c r="AZ554" s="1" t="s">
        <v>3</v>
      </c>
      <c r="BA554" s="1"/>
      <c r="BB554" s="1" t="s">
        <v>3</v>
      </c>
      <c r="BC554" s="1" t="s">
        <v>3</v>
      </c>
      <c r="BD554" s="1" t="s">
        <v>3</v>
      </c>
      <c r="BE554" s="1" t="s">
        <v>3</v>
      </c>
      <c r="BF554" s="1" t="s">
        <v>3</v>
      </c>
      <c r="BG554" s="1" t="s">
        <v>3</v>
      </c>
      <c r="BH554" s="1" t="s">
        <v>3</v>
      </c>
      <c r="BI554" s="1" t="s">
        <v>3</v>
      </c>
      <c r="BJ554" s="1" t="s">
        <v>3</v>
      </c>
      <c r="BK554" s="1" t="s">
        <v>3</v>
      </c>
      <c r="BL554" s="1" t="s">
        <v>3</v>
      </c>
      <c r="BM554" s="1" t="s">
        <v>3</v>
      </c>
      <c r="BN554" s="1" t="s">
        <v>3</v>
      </c>
      <c r="BO554" s="1" t="s">
        <v>3</v>
      </c>
      <c r="BP554" s="1" t="s">
        <v>3</v>
      </c>
      <c r="BQ554" s="1"/>
      <c r="BR554" s="1"/>
      <c r="BS554" s="1"/>
      <c r="BT554" s="1"/>
      <c r="BU554" s="1"/>
      <c r="BV554" s="1"/>
      <c r="BW554" s="1"/>
      <c r="BX554" s="1">
        <v>0</v>
      </c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>
        <v>0</v>
      </c>
    </row>
    <row r="556" spans="1:245" x14ac:dyDescent="0.2">
      <c r="A556" s="2">
        <v>52</v>
      </c>
      <c r="B556" s="2">
        <f t="shared" ref="B556:G556" si="279">B564</f>
        <v>1</v>
      </c>
      <c r="C556" s="2">
        <f t="shared" si="279"/>
        <v>5</v>
      </c>
      <c r="D556" s="2">
        <f t="shared" si="279"/>
        <v>554</v>
      </c>
      <c r="E556" s="2">
        <f t="shared" si="279"/>
        <v>0</v>
      </c>
      <c r="F556" s="2" t="str">
        <f t="shared" si="279"/>
        <v/>
      </c>
      <c r="G556" s="2" t="str">
        <f t="shared" si="279"/>
        <v>Стены, потолки</v>
      </c>
      <c r="H556" s="2"/>
      <c r="I556" s="2"/>
      <c r="J556" s="2"/>
      <c r="K556" s="2"/>
      <c r="L556" s="2"/>
      <c r="M556" s="2"/>
      <c r="N556" s="2"/>
      <c r="O556" s="2">
        <f t="shared" ref="O556:AT556" si="280">O564</f>
        <v>139556.81</v>
      </c>
      <c r="P556" s="2">
        <f t="shared" si="280"/>
        <v>4178.29</v>
      </c>
      <c r="Q556" s="2">
        <f t="shared" si="280"/>
        <v>0</v>
      </c>
      <c r="R556" s="2">
        <f t="shared" si="280"/>
        <v>0</v>
      </c>
      <c r="S556" s="2">
        <f t="shared" si="280"/>
        <v>135378.51999999999</v>
      </c>
      <c r="T556" s="2">
        <f t="shared" si="280"/>
        <v>0</v>
      </c>
      <c r="U556" s="2">
        <f t="shared" si="280"/>
        <v>483.87321600000001</v>
      </c>
      <c r="V556" s="2">
        <f t="shared" si="280"/>
        <v>0</v>
      </c>
      <c r="W556" s="2">
        <f t="shared" si="280"/>
        <v>0</v>
      </c>
      <c r="X556" s="2">
        <f t="shared" si="280"/>
        <v>94764.96</v>
      </c>
      <c r="Y556" s="2">
        <f t="shared" si="280"/>
        <v>13537.86</v>
      </c>
      <c r="Z556" s="2">
        <f t="shared" si="280"/>
        <v>0</v>
      </c>
      <c r="AA556" s="2">
        <f t="shared" si="280"/>
        <v>0</v>
      </c>
      <c r="AB556" s="2">
        <f t="shared" si="280"/>
        <v>139556.81</v>
      </c>
      <c r="AC556" s="2">
        <f t="shared" si="280"/>
        <v>4178.29</v>
      </c>
      <c r="AD556" s="2">
        <f t="shared" si="280"/>
        <v>0</v>
      </c>
      <c r="AE556" s="2">
        <f t="shared" si="280"/>
        <v>0</v>
      </c>
      <c r="AF556" s="2">
        <f t="shared" si="280"/>
        <v>135378.51999999999</v>
      </c>
      <c r="AG556" s="2">
        <f t="shared" si="280"/>
        <v>0</v>
      </c>
      <c r="AH556" s="2">
        <f t="shared" si="280"/>
        <v>483.87321600000001</v>
      </c>
      <c r="AI556" s="2">
        <f t="shared" si="280"/>
        <v>0</v>
      </c>
      <c r="AJ556" s="2">
        <f t="shared" si="280"/>
        <v>0</v>
      </c>
      <c r="AK556" s="2">
        <f t="shared" si="280"/>
        <v>94764.96</v>
      </c>
      <c r="AL556" s="2">
        <f t="shared" si="280"/>
        <v>13537.86</v>
      </c>
      <c r="AM556" s="2">
        <f t="shared" si="280"/>
        <v>0</v>
      </c>
      <c r="AN556" s="2">
        <f t="shared" si="280"/>
        <v>0</v>
      </c>
      <c r="AO556" s="2">
        <f t="shared" si="280"/>
        <v>0</v>
      </c>
      <c r="AP556" s="2">
        <f t="shared" si="280"/>
        <v>0</v>
      </c>
      <c r="AQ556" s="2">
        <f t="shared" si="280"/>
        <v>0</v>
      </c>
      <c r="AR556" s="2">
        <f t="shared" si="280"/>
        <v>247859.63</v>
      </c>
      <c r="AS556" s="2">
        <f t="shared" si="280"/>
        <v>0</v>
      </c>
      <c r="AT556" s="2">
        <f t="shared" si="280"/>
        <v>0</v>
      </c>
      <c r="AU556" s="2">
        <f t="shared" ref="AU556:BZ556" si="281">AU564</f>
        <v>247859.63</v>
      </c>
      <c r="AV556" s="2">
        <f t="shared" si="281"/>
        <v>4178.29</v>
      </c>
      <c r="AW556" s="2">
        <f t="shared" si="281"/>
        <v>4178.29</v>
      </c>
      <c r="AX556" s="2">
        <f t="shared" si="281"/>
        <v>0</v>
      </c>
      <c r="AY556" s="2">
        <f t="shared" si="281"/>
        <v>4178.29</v>
      </c>
      <c r="AZ556" s="2">
        <f t="shared" si="281"/>
        <v>0</v>
      </c>
      <c r="BA556" s="2">
        <f t="shared" si="281"/>
        <v>0</v>
      </c>
      <c r="BB556" s="2">
        <f t="shared" si="281"/>
        <v>0</v>
      </c>
      <c r="BC556" s="2">
        <f t="shared" si="281"/>
        <v>0</v>
      </c>
      <c r="BD556" s="2">
        <f t="shared" si="281"/>
        <v>0</v>
      </c>
      <c r="BE556" s="2">
        <f t="shared" si="281"/>
        <v>0</v>
      </c>
      <c r="BF556" s="2">
        <f t="shared" si="281"/>
        <v>0</v>
      </c>
      <c r="BG556" s="2">
        <f t="shared" si="281"/>
        <v>0</v>
      </c>
      <c r="BH556" s="2">
        <f t="shared" si="281"/>
        <v>0</v>
      </c>
      <c r="BI556" s="2">
        <f t="shared" si="281"/>
        <v>0</v>
      </c>
      <c r="BJ556" s="2">
        <f t="shared" si="281"/>
        <v>0</v>
      </c>
      <c r="BK556" s="2">
        <f t="shared" si="281"/>
        <v>0</v>
      </c>
      <c r="BL556" s="2">
        <f t="shared" si="281"/>
        <v>0</v>
      </c>
      <c r="BM556" s="2">
        <f t="shared" si="281"/>
        <v>0</v>
      </c>
      <c r="BN556" s="2">
        <f t="shared" si="281"/>
        <v>0</v>
      </c>
      <c r="BO556" s="2">
        <f t="shared" si="281"/>
        <v>0</v>
      </c>
      <c r="BP556" s="2">
        <f t="shared" si="281"/>
        <v>0</v>
      </c>
      <c r="BQ556" s="2">
        <f t="shared" si="281"/>
        <v>0</v>
      </c>
      <c r="BR556" s="2">
        <f t="shared" si="281"/>
        <v>0</v>
      </c>
      <c r="BS556" s="2">
        <f t="shared" si="281"/>
        <v>0</v>
      </c>
      <c r="BT556" s="2">
        <f t="shared" si="281"/>
        <v>0</v>
      </c>
      <c r="BU556" s="2">
        <f t="shared" si="281"/>
        <v>0</v>
      </c>
      <c r="BV556" s="2">
        <f t="shared" si="281"/>
        <v>0</v>
      </c>
      <c r="BW556" s="2">
        <f t="shared" si="281"/>
        <v>0</v>
      </c>
      <c r="BX556" s="2">
        <f t="shared" si="281"/>
        <v>0</v>
      </c>
      <c r="BY556" s="2">
        <f t="shared" si="281"/>
        <v>0</v>
      </c>
      <c r="BZ556" s="2">
        <f t="shared" si="281"/>
        <v>0</v>
      </c>
      <c r="CA556" s="2">
        <f t="shared" ref="CA556:DF556" si="282">CA564</f>
        <v>247859.63</v>
      </c>
      <c r="CB556" s="2">
        <f t="shared" si="282"/>
        <v>0</v>
      </c>
      <c r="CC556" s="2">
        <f t="shared" si="282"/>
        <v>0</v>
      </c>
      <c r="CD556" s="2">
        <f t="shared" si="282"/>
        <v>247859.63</v>
      </c>
      <c r="CE556" s="2">
        <f t="shared" si="282"/>
        <v>4178.29</v>
      </c>
      <c r="CF556" s="2">
        <f t="shared" si="282"/>
        <v>4178.29</v>
      </c>
      <c r="CG556" s="2">
        <f t="shared" si="282"/>
        <v>0</v>
      </c>
      <c r="CH556" s="2">
        <f t="shared" si="282"/>
        <v>4178.29</v>
      </c>
      <c r="CI556" s="2">
        <f t="shared" si="282"/>
        <v>0</v>
      </c>
      <c r="CJ556" s="2">
        <f t="shared" si="282"/>
        <v>0</v>
      </c>
      <c r="CK556" s="2">
        <f t="shared" si="282"/>
        <v>0</v>
      </c>
      <c r="CL556" s="2">
        <f t="shared" si="282"/>
        <v>0</v>
      </c>
      <c r="CM556" s="2">
        <f t="shared" si="282"/>
        <v>0</v>
      </c>
      <c r="CN556" s="2">
        <f t="shared" si="282"/>
        <v>0</v>
      </c>
      <c r="CO556" s="2">
        <f t="shared" si="282"/>
        <v>0</v>
      </c>
      <c r="CP556" s="2">
        <f t="shared" si="282"/>
        <v>0</v>
      </c>
      <c r="CQ556" s="2">
        <f t="shared" si="282"/>
        <v>0</v>
      </c>
      <c r="CR556" s="2">
        <f t="shared" si="282"/>
        <v>0</v>
      </c>
      <c r="CS556" s="2">
        <f t="shared" si="282"/>
        <v>0</v>
      </c>
      <c r="CT556" s="2">
        <f t="shared" si="282"/>
        <v>0</v>
      </c>
      <c r="CU556" s="2">
        <f t="shared" si="282"/>
        <v>0</v>
      </c>
      <c r="CV556" s="2">
        <f t="shared" si="282"/>
        <v>0</v>
      </c>
      <c r="CW556" s="2">
        <f t="shared" si="282"/>
        <v>0</v>
      </c>
      <c r="CX556" s="2">
        <f t="shared" si="282"/>
        <v>0</v>
      </c>
      <c r="CY556" s="2">
        <f t="shared" si="282"/>
        <v>0</v>
      </c>
      <c r="CZ556" s="2">
        <f t="shared" si="282"/>
        <v>0</v>
      </c>
      <c r="DA556" s="2">
        <f t="shared" si="282"/>
        <v>0</v>
      </c>
      <c r="DB556" s="2">
        <f t="shared" si="282"/>
        <v>0</v>
      </c>
      <c r="DC556" s="2">
        <f t="shared" si="282"/>
        <v>0</v>
      </c>
      <c r="DD556" s="2">
        <f t="shared" si="282"/>
        <v>0</v>
      </c>
      <c r="DE556" s="2">
        <f t="shared" si="282"/>
        <v>0</v>
      </c>
      <c r="DF556" s="2">
        <f t="shared" si="282"/>
        <v>0</v>
      </c>
      <c r="DG556" s="3">
        <f t="shared" ref="DG556:EL556" si="283">DG564</f>
        <v>0</v>
      </c>
      <c r="DH556" s="3">
        <f t="shared" si="283"/>
        <v>0</v>
      </c>
      <c r="DI556" s="3">
        <f t="shared" si="283"/>
        <v>0</v>
      </c>
      <c r="DJ556" s="3">
        <f t="shared" si="283"/>
        <v>0</v>
      </c>
      <c r="DK556" s="3">
        <f t="shared" si="283"/>
        <v>0</v>
      </c>
      <c r="DL556" s="3">
        <f t="shared" si="283"/>
        <v>0</v>
      </c>
      <c r="DM556" s="3">
        <f t="shared" si="283"/>
        <v>0</v>
      </c>
      <c r="DN556" s="3">
        <f t="shared" si="283"/>
        <v>0</v>
      </c>
      <c r="DO556" s="3">
        <f t="shared" si="283"/>
        <v>0</v>
      </c>
      <c r="DP556" s="3">
        <f t="shared" si="283"/>
        <v>0</v>
      </c>
      <c r="DQ556" s="3">
        <f t="shared" si="283"/>
        <v>0</v>
      </c>
      <c r="DR556" s="3">
        <f t="shared" si="283"/>
        <v>0</v>
      </c>
      <c r="DS556" s="3">
        <f t="shared" si="283"/>
        <v>0</v>
      </c>
      <c r="DT556" s="3">
        <f t="shared" si="283"/>
        <v>0</v>
      </c>
      <c r="DU556" s="3">
        <f t="shared" si="283"/>
        <v>0</v>
      </c>
      <c r="DV556" s="3">
        <f t="shared" si="283"/>
        <v>0</v>
      </c>
      <c r="DW556" s="3">
        <f t="shared" si="283"/>
        <v>0</v>
      </c>
      <c r="DX556" s="3">
        <f t="shared" si="283"/>
        <v>0</v>
      </c>
      <c r="DY556" s="3">
        <f t="shared" si="283"/>
        <v>0</v>
      </c>
      <c r="DZ556" s="3">
        <f t="shared" si="283"/>
        <v>0</v>
      </c>
      <c r="EA556" s="3">
        <f t="shared" si="283"/>
        <v>0</v>
      </c>
      <c r="EB556" s="3">
        <f t="shared" si="283"/>
        <v>0</v>
      </c>
      <c r="EC556" s="3">
        <f t="shared" si="283"/>
        <v>0</v>
      </c>
      <c r="ED556" s="3">
        <f t="shared" si="283"/>
        <v>0</v>
      </c>
      <c r="EE556" s="3">
        <f t="shared" si="283"/>
        <v>0</v>
      </c>
      <c r="EF556" s="3">
        <f t="shared" si="283"/>
        <v>0</v>
      </c>
      <c r="EG556" s="3">
        <f t="shared" si="283"/>
        <v>0</v>
      </c>
      <c r="EH556" s="3">
        <f t="shared" si="283"/>
        <v>0</v>
      </c>
      <c r="EI556" s="3">
        <f t="shared" si="283"/>
        <v>0</v>
      </c>
      <c r="EJ556" s="3">
        <f t="shared" si="283"/>
        <v>0</v>
      </c>
      <c r="EK556" s="3">
        <f t="shared" si="283"/>
        <v>0</v>
      </c>
      <c r="EL556" s="3">
        <f t="shared" si="283"/>
        <v>0</v>
      </c>
      <c r="EM556" s="3">
        <f t="shared" ref="EM556:FR556" si="284">EM564</f>
        <v>0</v>
      </c>
      <c r="EN556" s="3">
        <f t="shared" si="284"/>
        <v>0</v>
      </c>
      <c r="EO556" s="3">
        <f t="shared" si="284"/>
        <v>0</v>
      </c>
      <c r="EP556" s="3">
        <f t="shared" si="284"/>
        <v>0</v>
      </c>
      <c r="EQ556" s="3">
        <f t="shared" si="284"/>
        <v>0</v>
      </c>
      <c r="ER556" s="3">
        <f t="shared" si="284"/>
        <v>0</v>
      </c>
      <c r="ES556" s="3">
        <f t="shared" si="284"/>
        <v>0</v>
      </c>
      <c r="ET556" s="3">
        <f t="shared" si="284"/>
        <v>0</v>
      </c>
      <c r="EU556" s="3">
        <f t="shared" si="284"/>
        <v>0</v>
      </c>
      <c r="EV556" s="3">
        <f t="shared" si="284"/>
        <v>0</v>
      </c>
      <c r="EW556" s="3">
        <f t="shared" si="284"/>
        <v>0</v>
      </c>
      <c r="EX556" s="3">
        <f t="shared" si="284"/>
        <v>0</v>
      </c>
      <c r="EY556" s="3">
        <f t="shared" si="284"/>
        <v>0</v>
      </c>
      <c r="EZ556" s="3">
        <f t="shared" si="284"/>
        <v>0</v>
      </c>
      <c r="FA556" s="3">
        <f t="shared" si="284"/>
        <v>0</v>
      </c>
      <c r="FB556" s="3">
        <f t="shared" si="284"/>
        <v>0</v>
      </c>
      <c r="FC556" s="3">
        <f t="shared" si="284"/>
        <v>0</v>
      </c>
      <c r="FD556" s="3">
        <f t="shared" si="284"/>
        <v>0</v>
      </c>
      <c r="FE556" s="3">
        <f t="shared" si="284"/>
        <v>0</v>
      </c>
      <c r="FF556" s="3">
        <f t="shared" si="284"/>
        <v>0</v>
      </c>
      <c r="FG556" s="3">
        <f t="shared" si="284"/>
        <v>0</v>
      </c>
      <c r="FH556" s="3">
        <f t="shared" si="284"/>
        <v>0</v>
      </c>
      <c r="FI556" s="3">
        <f t="shared" si="284"/>
        <v>0</v>
      </c>
      <c r="FJ556" s="3">
        <f t="shared" si="284"/>
        <v>0</v>
      </c>
      <c r="FK556" s="3">
        <f t="shared" si="284"/>
        <v>0</v>
      </c>
      <c r="FL556" s="3">
        <f t="shared" si="284"/>
        <v>0</v>
      </c>
      <c r="FM556" s="3">
        <f t="shared" si="284"/>
        <v>0</v>
      </c>
      <c r="FN556" s="3">
        <f t="shared" si="284"/>
        <v>0</v>
      </c>
      <c r="FO556" s="3">
        <f t="shared" si="284"/>
        <v>0</v>
      </c>
      <c r="FP556" s="3">
        <f t="shared" si="284"/>
        <v>0</v>
      </c>
      <c r="FQ556" s="3">
        <f t="shared" si="284"/>
        <v>0</v>
      </c>
      <c r="FR556" s="3">
        <f t="shared" si="284"/>
        <v>0</v>
      </c>
      <c r="FS556" s="3">
        <f t="shared" ref="FS556:GX556" si="285">FS564</f>
        <v>0</v>
      </c>
      <c r="FT556" s="3">
        <f t="shared" si="285"/>
        <v>0</v>
      </c>
      <c r="FU556" s="3">
        <f t="shared" si="285"/>
        <v>0</v>
      </c>
      <c r="FV556" s="3">
        <f t="shared" si="285"/>
        <v>0</v>
      </c>
      <c r="FW556" s="3">
        <f t="shared" si="285"/>
        <v>0</v>
      </c>
      <c r="FX556" s="3">
        <f t="shared" si="285"/>
        <v>0</v>
      </c>
      <c r="FY556" s="3">
        <f t="shared" si="285"/>
        <v>0</v>
      </c>
      <c r="FZ556" s="3">
        <f t="shared" si="285"/>
        <v>0</v>
      </c>
      <c r="GA556" s="3">
        <f t="shared" si="285"/>
        <v>0</v>
      </c>
      <c r="GB556" s="3">
        <f t="shared" si="285"/>
        <v>0</v>
      </c>
      <c r="GC556" s="3">
        <f t="shared" si="285"/>
        <v>0</v>
      </c>
      <c r="GD556" s="3">
        <f t="shared" si="285"/>
        <v>0</v>
      </c>
      <c r="GE556" s="3">
        <f t="shared" si="285"/>
        <v>0</v>
      </c>
      <c r="GF556" s="3">
        <f t="shared" si="285"/>
        <v>0</v>
      </c>
      <c r="GG556" s="3">
        <f t="shared" si="285"/>
        <v>0</v>
      </c>
      <c r="GH556" s="3">
        <f t="shared" si="285"/>
        <v>0</v>
      </c>
      <c r="GI556" s="3">
        <f t="shared" si="285"/>
        <v>0</v>
      </c>
      <c r="GJ556" s="3">
        <f t="shared" si="285"/>
        <v>0</v>
      </c>
      <c r="GK556" s="3">
        <f t="shared" si="285"/>
        <v>0</v>
      </c>
      <c r="GL556" s="3">
        <f t="shared" si="285"/>
        <v>0</v>
      </c>
      <c r="GM556" s="3">
        <f t="shared" si="285"/>
        <v>0</v>
      </c>
      <c r="GN556" s="3">
        <f t="shared" si="285"/>
        <v>0</v>
      </c>
      <c r="GO556" s="3">
        <f t="shared" si="285"/>
        <v>0</v>
      </c>
      <c r="GP556" s="3">
        <f t="shared" si="285"/>
        <v>0</v>
      </c>
      <c r="GQ556" s="3">
        <f t="shared" si="285"/>
        <v>0</v>
      </c>
      <c r="GR556" s="3">
        <f t="shared" si="285"/>
        <v>0</v>
      </c>
      <c r="GS556" s="3">
        <f t="shared" si="285"/>
        <v>0</v>
      </c>
      <c r="GT556" s="3">
        <f t="shared" si="285"/>
        <v>0</v>
      </c>
      <c r="GU556" s="3">
        <f t="shared" si="285"/>
        <v>0</v>
      </c>
      <c r="GV556" s="3">
        <f t="shared" si="285"/>
        <v>0</v>
      </c>
      <c r="GW556" s="3">
        <f t="shared" si="285"/>
        <v>0</v>
      </c>
      <c r="GX556" s="3">
        <f t="shared" si="285"/>
        <v>0</v>
      </c>
    </row>
    <row r="558" spans="1:245" x14ac:dyDescent="0.2">
      <c r="A558">
        <v>17</v>
      </c>
      <c r="B558">
        <v>1</v>
      </c>
      <c r="C558">
        <f>ROW(SmtRes!A106)</f>
        <v>106</v>
      </c>
      <c r="D558">
        <f>ROW(EtalonRes!A106)</f>
        <v>106</v>
      </c>
      <c r="E558" t="s">
        <v>231</v>
      </c>
      <c r="F558" t="s">
        <v>232</v>
      </c>
      <c r="G558" t="s">
        <v>233</v>
      </c>
      <c r="H558" t="s">
        <v>18</v>
      </c>
      <c r="I558">
        <f>ROUND(7576.38/100,9)</f>
        <v>75.763800000000003</v>
      </c>
      <c r="J558">
        <v>0</v>
      </c>
      <c r="K558">
        <f>ROUND(7576.38/100,9)</f>
        <v>75.763800000000003</v>
      </c>
      <c r="O558">
        <f>ROUND(CP558,2)</f>
        <v>78854.960000000006</v>
      </c>
      <c r="P558">
        <f>ROUND(CQ558*I558,2)</f>
        <v>0</v>
      </c>
      <c r="Q558">
        <f>ROUND(CR558*I558,2)</f>
        <v>0</v>
      </c>
      <c r="R558">
        <f>ROUND(CS558*I558,2)</f>
        <v>0</v>
      </c>
      <c r="S558">
        <f>ROUND(CT558*I558,2)</f>
        <v>78854.960000000006</v>
      </c>
      <c r="T558">
        <f>ROUND(CU558*I558,2)</f>
        <v>0</v>
      </c>
      <c r="U558">
        <f>CV558*I558</f>
        <v>281.84133600000001</v>
      </c>
      <c r="V558">
        <f>CW558*I558</f>
        <v>0</v>
      </c>
      <c r="W558">
        <f>ROUND(CX558*I558,2)</f>
        <v>0</v>
      </c>
      <c r="X558">
        <f t="shared" ref="X558:Y562" si="286">ROUND(CY558,2)</f>
        <v>55198.47</v>
      </c>
      <c r="Y558">
        <f t="shared" si="286"/>
        <v>7885.5</v>
      </c>
      <c r="AA558">
        <v>75525569</v>
      </c>
      <c r="AB558">
        <f>ROUND((AC558+AD558+AF558),6)</f>
        <v>1040.8</v>
      </c>
      <c r="AC558">
        <f>ROUND(((ES558*4)),6)</f>
        <v>0</v>
      </c>
      <c r="AD558">
        <f>ROUND(((((ET558*4))-((EU558*4)))+AE558),6)</f>
        <v>0</v>
      </c>
      <c r="AE558">
        <f>ROUND(((EU558*4)),6)</f>
        <v>0</v>
      </c>
      <c r="AF558">
        <f>ROUND(((EV558*4)),6)</f>
        <v>1040.8</v>
      </c>
      <c r="AG558">
        <f>ROUND((AP558),6)</f>
        <v>0</v>
      </c>
      <c r="AH558">
        <f>((EW558*4))</f>
        <v>3.72</v>
      </c>
      <c r="AI558">
        <f>((EX558*4))</f>
        <v>0</v>
      </c>
      <c r="AJ558">
        <f>(AS558)</f>
        <v>0</v>
      </c>
      <c r="AK558">
        <v>260.2</v>
      </c>
      <c r="AL558">
        <v>0</v>
      </c>
      <c r="AM558">
        <v>0</v>
      </c>
      <c r="AN558">
        <v>0</v>
      </c>
      <c r="AO558">
        <v>260.2</v>
      </c>
      <c r="AP558">
        <v>0</v>
      </c>
      <c r="AQ558">
        <v>0.93</v>
      </c>
      <c r="AR558">
        <v>0</v>
      </c>
      <c r="AS558">
        <v>0</v>
      </c>
      <c r="AT558">
        <v>70</v>
      </c>
      <c r="AU558">
        <v>10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1</v>
      </c>
      <c r="BD558" t="s">
        <v>3</v>
      </c>
      <c r="BE558" t="s">
        <v>3</v>
      </c>
      <c r="BF558" t="s">
        <v>3</v>
      </c>
      <c r="BG558" t="s">
        <v>3</v>
      </c>
      <c r="BH558">
        <v>0</v>
      </c>
      <c r="BI558">
        <v>4</v>
      </c>
      <c r="BJ558" t="s">
        <v>234</v>
      </c>
      <c r="BM558">
        <v>0</v>
      </c>
      <c r="BN558">
        <v>0</v>
      </c>
      <c r="BO558" t="s">
        <v>3</v>
      </c>
      <c r="BP558">
        <v>0</v>
      </c>
      <c r="BQ558">
        <v>1</v>
      </c>
      <c r="BR558">
        <v>0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70</v>
      </c>
      <c r="CA558">
        <v>10</v>
      </c>
      <c r="CB558" t="s">
        <v>3</v>
      </c>
      <c r="CE558">
        <v>0</v>
      </c>
      <c r="CF558">
        <v>0</v>
      </c>
      <c r="CG558">
        <v>0</v>
      </c>
      <c r="CM558">
        <v>0</v>
      </c>
      <c r="CN558" t="s">
        <v>3</v>
      </c>
      <c r="CO558">
        <v>0</v>
      </c>
      <c r="CP558">
        <f>(P558+Q558+S558)</f>
        <v>78854.960000000006</v>
      </c>
      <c r="CQ558">
        <f>(AC558*BC558*AW558)</f>
        <v>0</v>
      </c>
      <c r="CR558">
        <f>(((((ET558*4))*BB558-((EU558*4))*BS558)+AE558*BS558)*AV558)</f>
        <v>0</v>
      </c>
      <c r="CS558">
        <f>(AE558*BS558*AV558)</f>
        <v>0</v>
      </c>
      <c r="CT558">
        <f>(AF558*BA558*AV558)</f>
        <v>1040.8</v>
      </c>
      <c r="CU558">
        <f>AG558</f>
        <v>0</v>
      </c>
      <c r="CV558">
        <f>(AH558*AV558)</f>
        <v>3.72</v>
      </c>
      <c r="CW558">
        <f t="shared" ref="CW558:CX562" si="287">AI558</f>
        <v>0</v>
      </c>
      <c r="CX558">
        <f t="shared" si="287"/>
        <v>0</v>
      </c>
      <c r="CY558">
        <f>((S558*BZ558)/100)</f>
        <v>55198.472000000002</v>
      </c>
      <c r="CZ558">
        <f>((S558*CA558)/100)</f>
        <v>7885.496000000001</v>
      </c>
      <c r="DC558" t="s">
        <v>3</v>
      </c>
      <c r="DD558" t="s">
        <v>235</v>
      </c>
      <c r="DE558" t="s">
        <v>235</v>
      </c>
      <c r="DF558" t="s">
        <v>235</v>
      </c>
      <c r="DG558" t="s">
        <v>235</v>
      </c>
      <c r="DH558" t="s">
        <v>3</v>
      </c>
      <c r="DI558" t="s">
        <v>235</v>
      </c>
      <c r="DJ558" t="s">
        <v>235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1005</v>
      </c>
      <c r="DV558" t="s">
        <v>18</v>
      </c>
      <c r="DW558" t="s">
        <v>18</v>
      </c>
      <c r="DX558">
        <v>100</v>
      </c>
      <c r="DZ558" t="s">
        <v>3</v>
      </c>
      <c r="EA558" t="s">
        <v>3</v>
      </c>
      <c r="EB558" t="s">
        <v>3</v>
      </c>
      <c r="EC558" t="s">
        <v>3</v>
      </c>
      <c r="EE558">
        <v>75226705</v>
      </c>
      <c r="EF558">
        <v>1</v>
      </c>
      <c r="EG558" t="s">
        <v>21</v>
      </c>
      <c r="EH558">
        <v>0</v>
      </c>
      <c r="EI558" t="s">
        <v>3</v>
      </c>
      <c r="EJ558">
        <v>4</v>
      </c>
      <c r="EK558">
        <v>0</v>
      </c>
      <c r="EL558" t="s">
        <v>22</v>
      </c>
      <c r="EM558" t="s">
        <v>23</v>
      </c>
      <c r="EO558" t="s">
        <v>3</v>
      </c>
      <c r="EQ558">
        <v>0</v>
      </c>
      <c r="ER558">
        <v>260.2</v>
      </c>
      <c r="ES558">
        <v>0</v>
      </c>
      <c r="ET558">
        <v>0</v>
      </c>
      <c r="EU558">
        <v>0</v>
      </c>
      <c r="EV558">
        <v>260.2</v>
      </c>
      <c r="EW558">
        <v>0.93</v>
      </c>
      <c r="EX558">
        <v>0</v>
      </c>
      <c r="EY558">
        <v>0</v>
      </c>
      <c r="FQ558">
        <v>0</v>
      </c>
      <c r="FR558">
        <f>ROUND(IF(BI558=3,GM558,0),2)</f>
        <v>0</v>
      </c>
      <c r="FS558">
        <v>0</v>
      </c>
      <c r="FX558">
        <v>70</v>
      </c>
      <c r="FY558">
        <v>10</v>
      </c>
      <c r="GA558" t="s">
        <v>3</v>
      </c>
      <c r="GD558">
        <v>0</v>
      </c>
      <c r="GF558">
        <v>2074350680</v>
      </c>
      <c r="GG558">
        <v>2</v>
      </c>
      <c r="GH558">
        <v>1</v>
      </c>
      <c r="GI558">
        <v>-2</v>
      </c>
      <c r="GJ558">
        <v>0</v>
      </c>
      <c r="GK558">
        <f>ROUND(R558*(R12)/100,2)</f>
        <v>0</v>
      </c>
      <c r="GL558">
        <f>ROUND(IF(AND(BH558=3,BI558=3,FS558&lt;&gt;0),P558,0),2)</f>
        <v>0</v>
      </c>
      <c r="GM558">
        <f>ROUND(O558+X558+Y558+GK558,2)+GX558</f>
        <v>141938.93</v>
      </c>
      <c r="GN558">
        <f>IF(OR(BI558=0,BI558=1),GM558-GX558,0)</f>
        <v>0</v>
      </c>
      <c r="GO558">
        <f>IF(BI558=2,GM558-GX558,0)</f>
        <v>0</v>
      </c>
      <c r="GP558">
        <f>IF(BI558=4,GM558-GX558,0)</f>
        <v>141938.93</v>
      </c>
      <c r="GR558">
        <v>0</v>
      </c>
      <c r="GS558">
        <v>3</v>
      </c>
      <c r="GT558">
        <v>0</v>
      </c>
      <c r="GU558" t="s">
        <v>3</v>
      </c>
      <c r="GV558">
        <f>ROUND((GT558),6)</f>
        <v>0</v>
      </c>
      <c r="GW558">
        <v>1</v>
      </c>
      <c r="GX558">
        <f>ROUND(HC558*I558,2)</f>
        <v>0</v>
      </c>
      <c r="HA558">
        <v>0</v>
      </c>
      <c r="HB558">
        <v>0</v>
      </c>
      <c r="HC558">
        <f>GV558*GW558</f>
        <v>0</v>
      </c>
      <c r="HE558" t="s">
        <v>3</v>
      </c>
      <c r="HF558" t="s">
        <v>3</v>
      </c>
      <c r="HM558" t="s">
        <v>3</v>
      </c>
      <c r="HN558" t="s">
        <v>3</v>
      </c>
      <c r="HO558" t="s">
        <v>3</v>
      </c>
      <c r="HP558" t="s">
        <v>3</v>
      </c>
      <c r="HQ558" t="s">
        <v>3</v>
      </c>
      <c r="IK558">
        <v>0</v>
      </c>
    </row>
    <row r="559" spans="1:245" x14ac:dyDescent="0.2">
      <c r="A559">
        <v>17</v>
      </c>
      <c r="B559">
        <v>1</v>
      </c>
      <c r="C559">
        <f>ROW(SmtRes!A110)</f>
        <v>110</v>
      </c>
      <c r="D559">
        <f>ROW(EtalonRes!A110)</f>
        <v>110</v>
      </c>
      <c r="E559" t="s">
        <v>236</v>
      </c>
      <c r="F559" t="s">
        <v>16</v>
      </c>
      <c r="G559" t="s">
        <v>17</v>
      </c>
      <c r="H559" t="s">
        <v>18</v>
      </c>
      <c r="I559">
        <f>ROUND(12146.33/100,9)</f>
        <v>121.4633</v>
      </c>
      <c r="J559">
        <v>0</v>
      </c>
      <c r="K559">
        <f>ROUND(12146.33/100,9)</f>
        <v>121.4633</v>
      </c>
      <c r="O559">
        <f>ROUND(CP559,2)</f>
        <v>44805.38</v>
      </c>
      <c r="P559">
        <f>ROUND(CQ559*I559,2)</f>
        <v>4026.51</v>
      </c>
      <c r="Q559">
        <f>ROUND(CR559*I559,2)</f>
        <v>0</v>
      </c>
      <c r="R559">
        <f>ROUND(CS559*I559,2)</f>
        <v>0</v>
      </c>
      <c r="S559">
        <f>ROUND(CT559*I559,2)</f>
        <v>40778.870000000003</v>
      </c>
      <c r="T559">
        <f>ROUND(CU559*I559,2)</f>
        <v>0</v>
      </c>
      <c r="U559">
        <f>CV559*I559</f>
        <v>145.75596000000002</v>
      </c>
      <c r="V559">
        <f>CW559*I559</f>
        <v>0</v>
      </c>
      <c r="W559">
        <f>ROUND(CX559*I559,2)</f>
        <v>0</v>
      </c>
      <c r="X559">
        <f t="shared" si="286"/>
        <v>28545.21</v>
      </c>
      <c r="Y559">
        <f t="shared" si="286"/>
        <v>4077.89</v>
      </c>
      <c r="AA559">
        <v>75525569</v>
      </c>
      <c r="AB559">
        <f>ROUND((AC559+AD559+AF559),6)</f>
        <v>368.88</v>
      </c>
      <c r="AC559">
        <f>ROUND((((ES559*4)*0.75)),6)</f>
        <v>33.15</v>
      </c>
      <c r="AD559">
        <f>ROUND((((((ET559*4)*0.75))-(((EU559*4)*0.75)))+AE559),6)</f>
        <v>0</v>
      </c>
      <c r="AE559">
        <f>ROUND((((EU559*4)*0.75)),6)</f>
        <v>0</v>
      </c>
      <c r="AF559">
        <f>ROUND((((EV559*4)*0.75)),6)</f>
        <v>335.73</v>
      </c>
      <c r="AG559">
        <f>ROUND((AP559),6)</f>
        <v>0</v>
      </c>
      <c r="AH559">
        <f>(((EW559*4)*0.75))</f>
        <v>1.2000000000000002</v>
      </c>
      <c r="AI559">
        <f>(((EX559*4)*0.75))</f>
        <v>0</v>
      </c>
      <c r="AJ559">
        <f>(AS559)</f>
        <v>0</v>
      </c>
      <c r="AK559">
        <v>122.96</v>
      </c>
      <c r="AL559">
        <v>11.05</v>
      </c>
      <c r="AM559">
        <v>0</v>
      </c>
      <c r="AN559">
        <v>0</v>
      </c>
      <c r="AO559">
        <v>111.91</v>
      </c>
      <c r="AP559">
        <v>0</v>
      </c>
      <c r="AQ559">
        <v>0.4</v>
      </c>
      <c r="AR559">
        <v>0</v>
      </c>
      <c r="AS559">
        <v>0</v>
      </c>
      <c r="AT559">
        <v>70</v>
      </c>
      <c r="AU559">
        <v>10</v>
      </c>
      <c r="AV559">
        <v>1</v>
      </c>
      <c r="AW559">
        <v>1</v>
      </c>
      <c r="AZ559">
        <v>1</v>
      </c>
      <c r="BA559">
        <v>1</v>
      </c>
      <c r="BB559">
        <v>1</v>
      </c>
      <c r="BC559">
        <v>1</v>
      </c>
      <c r="BD559" t="s">
        <v>3</v>
      </c>
      <c r="BE559" t="s">
        <v>3</v>
      </c>
      <c r="BF559" t="s">
        <v>3</v>
      </c>
      <c r="BG559" t="s">
        <v>3</v>
      </c>
      <c r="BH559">
        <v>0</v>
      </c>
      <c r="BI559">
        <v>4</v>
      </c>
      <c r="BJ559" t="s">
        <v>19</v>
      </c>
      <c r="BM559">
        <v>0</v>
      </c>
      <c r="BN559">
        <v>0</v>
      </c>
      <c r="BO559" t="s">
        <v>3</v>
      </c>
      <c r="BP559">
        <v>0</v>
      </c>
      <c r="BQ559">
        <v>1</v>
      </c>
      <c r="BR559">
        <v>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3</v>
      </c>
      <c r="BZ559">
        <v>70</v>
      </c>
      <c r="CA559">
        <v>10</v>
      </c>
      <c r="CB559" t="s">
        <v>3</v>
      </c>
      <c r="CE559">
        <v>0</v>
      </c>
      <c r="CF559">
        <v>0</v>
      </c>
      <c r="CG559">
        <v>0</v>
      </c>
      <c r="CM559">
        <v>0</v>
      </c>
      <c r="CN559" t="s">
        <v>3</v>
      </c>
      <c r="CO559">
        <v>0</v>
      </c>
      <c r="CP559">
        <f>(P559+Q559+S559)</f>
        <v>44805.380000000005</v>
      </c>
      <c r="CQ559">
        <f>(AC559*BC559*AW559)</f>
        <v>33.15</v>
      </c>
      <c r="CR559">
        <f>((((((ET559*4)*0.75))*BB559-(((EU559*4)*0.75))*BS559)+AE559*BS559)*AV559)</f>
        <v>0</v>
      </c>
      <c r="CS559">
        <f>(AE559*BS559*AV559)</f>
        <v>0</v>
      </c>
      <c r="CT559">
        <f>(AF559*BA559*AV559)</f>
        <v>335.73</v>
      </c>
      <c r="CU559">
        <f>AG559</f>
        <v>0</v>
      </c>
      <c r="CV559">
        <f>(AH559*AV559)</f>
        <v>1.2000000000000002</v>
      </c>
      <c r="CW559">
        <f t="shared" si="287"/>
        <v>0</v>
      </c>
      <c r="CX559">
        <f t="shared" si="287"/>
        <v>0</v>
      </c>
      <c r="CY559">
        <f>((S559*BZ559)/100)</f>
        <v>28545.209000000003</v>
      </c>
      <c r="CZ559">
        <f>((S559*CA559)/100)</f>
        <v>4077.8870000000002</v>
      </c>
      <c r="DC559" t="s">
        <v>3</v>
      </c>
      <c r="DD559" t="s">
        <v>237</v>
      </c>
      <c r="DE559" t="s">
        <v>237</v>
      </c>
      <c r="DF559" t="s">
        <v>237</v>
      </c>
      <c r="DG559" t="s">
        <v>237</v>
      </c>
      <c r="DH559" t="s">
        <v>3</v>
      </c>
      <c r="DI559" t="s">
        <v>237</v>
      </c>
      <c r="DJ559" t="s">
        <v>237</v>
      </c>
      <c r="DK559" t="s">
        <v>3</v>
      </c>
      <c r="DL559" t="s">
        <v>3</v>
      </c>
      <c r="DM559" t="s">
        <v>3</v>
      </c>
      <c r="DN559">
        <v>0</v>
      </c>
      <c r="DO559">
        <v>0</v>
      </c>
      <c r="DP559">
        <v>1</v>
      </c>
      <c r="DQ559">
        <v>1</v>
      </c>
      <c r="DU559">
        <v>1005</v>
      </c>
      <c r="DV559" t="s">
        <v>18</v>
      </c>
      <c r="DW559" t="s">
        <v>18</v>
      </c>
      <c r="DX559">
        <v>100</v>
      </c>
      <c r="DZ559" t="s">
        <v>3</v>
      </c>
      <c r="EA559" t="s">
        <v>3</v>
      </c>
      <c r="EB559" t="s">
        <v>3</v>
      </c>
      <c r="EC559" t="s">
        <v>3</v>
      </c>
      <c r="EE559">
        <v>75226705</v>
      </c>
      <c r="EF559">
        <v>1</v>
      </c>
      <c r="EG559" t="s">
        <v>21</v>
      </c>
      <c r="EH559">
        <v>0</v>
      </c>
      <c r="EI559" t="s">
        <v>3</v>
      </c>
      <c r="EJ559">
        <v>4</v>
      </c>
      <c r="EK559">
        <v>0</v>
      </c>
      <c r="EL559" t="s">
        <v>22</v>
      </c>
      <c r="EM559" t="s">
        <v>23</v>
      </c>
      <c r="EO559" t="s">
        <v>3</v>
      </c>
      <c r="EQ559">
        <v>0</v>
      </c>
      <c r="ER559">
        <v>122.96</v>
      </c>
      <c r="ES559">
        <v>11.05</v>
      </c>
      <c r="ET559">
        <v>0</v>
      </c>
      <c r="EU559">
        <v>0</v>
      </c>
      <c r="EV559">
        <v>111.91</v>
      </c>
      <c r="EW559">
        <v>0.4</v>
      </c>
      <c r="EX559">
        <v>0</v>
      </c>
      <c r="EY559">
        <v>0</v>
      </c>
      <c r="FQ559">
        <v>0</v>
      </c>
      <c r="FR559">
        <f>ROUND(IF(BI559=3,GM559,0),2)</f>
        <v>0</v>
      </c>
      <c r="FS559">
        <v>0</v>
      </c>
      <c r="FX559">
        <v>70</v>
      </c>
      <c r="FY559">
        <v>10</v>
      </c>
      <c r="GA559" t="s">
        <v>3</v>
      </c>
      <c r="GD559">
        <v>0</v>
      </c>
      <c r="GF559">
        <v>-1998134894</v>
      </c>
      <c r="GG559">
        <v>2</v>
      </c>
      <c r="GH559">
        <v>1</v>
      </c>
      <c r="GI559">
        <v>-2</v>
      </c>
      <c r="GJ559">
        <v>0</v>
      </c>
      <c r="GK559">
        <f>ROUND(R559*(R12)/100,2)</f>
        <v>0</v>
      </c>
      <c r="GL559">
        <f>ROUND(IF(AND(BH559=3,BI559=3,FS559&lt;&gt;0),P559,0),2)</f>
        <v>0</v>
      </c>
      <c r="GM559">
        <f>ROUND(O559+X559+Y559+GK559,2)+GX559</f>
        <v>77428.479999999996</v>
      </c>
      <c r="GN559">
        <f>IF(OR(BI559=0,BI559=1),GM559-GX559,0)</f>
        <v>0</v>
      </c>
      <c r="GO559">
        <f>IF(BI559=2,GM559-GX559,0)</f>
        <v>0</v>
      </c>
      <c r="GP559">
        <f>IF(BI559=4,GM559-GX559,0)</f>
        <v>77428.479999999996</v>
      </c>
      <c r="GR559">
        <v>0</v>
      </c>
      <c r="GS559">
        <v>3</v>
      </c>
      <c r="GT559">
        <v>0</v>
      </c>
      <c r="GU559" t="s">
        <v>3</v>
      </c>
      <c r="GV559">
        <f>ROUND((GT559),6)</f>
        <v>0</v>
      </c>
      <c r="GW559">
        <v>1</v>
      </c>
      <c r="GX559">
        <f>ROUND(HC559*I559,2)</f>
        <v>0</v>
      </c>
      <c r="HA559">
        <v>0</v>
      </c>
      <c r="HB559">
        <v>0</v>
      </c>
      <c r="HC559">
        <f>GV559*GW559</f>
        <v>0</v>
      </c>
      <c r="HE559" t="s">
        <v>3</v>
      </c>
      <c r="HF559" t="s">
        <v>3</v>
      </c>
      <c r="HM559" t="s">
        <v>3</v>
      </c>
      <c r="HN559" t="s">
        <v>3</v>
      </c>
      <c r="HO559" t="s">
        <v>3</v>
      </c>
      <c r="HP559" t="s">
        <v>3</v>
      </c>
      <c r="HQ559" t="s">
        <v>3</v>
      </c>
      <c r="IK559">
        <v>0</v>
      </c>
    </row>
    <row r="560" spans="1:245" x14ac:dyDescent="0.2">
      <c r="A560">
        <v>18</v>
      </c>
      <c r="B560">
        <v>1</v>
      </c>
      <c r="C560">
        <v>110</v>
      </c>
      <c r="E560" t="s">
        <v>238</v>
      </c>
      <c r="F560" t="s">
        <v>25</v>
      </c>
      <c r="G560" t="s">
        <v>26</v>
      </c>
      <c r="H560" t="s">
        <v>27</v>
      </c>
      <c r="I560">
        <f>I559*J560</f>
        <v>-1.8219494999999999</v>
      </c>
      <c r="J560">
        <v>-1.4999999999999999E-2</v>
      </c>
      <c r="K560">
        <v>-5.0000000000000001E-3</v>
      </c>
      <c r="O560">
        <f>ROUND(CP560,2)</f>
        <v>-90.79</v>
      </c>
      <c r="P560">
        <f>ROUND(CQ560*I560,2)</f>
        <v>-90.79</v>
      </c>
      <c r="Q560">
        <f>ROUND(CR560*I560,2)</f>
        <v>0</v>
      </c>
      <c r="R560">
        <f>ROUND(CS560*I560,2)</f>
        <v>0</v>
      </c>
      <c r="S560">
        <f>ROUND(CT560*I560,2)</f>
        <v>0</v>
      </c>
      <c r="T560">
        <f>ROUND(CU560*I560,2)</f>
        <v>0</v>
      </c>
      <c r="U560">
        <f>CV560*I560</f>
        <v>0</v>
      </c>
      <c r="V560">
        <f>CW560*I560</f>
        <v>0</v>
      </c>
      <c r="W560">
        <f>ROUND(CX560*I560,2)</f>
        <v>0</v>
      </c>
      <c r="X560">
        <f t="shared" si="286"/>
        <v>0</v>
      </c>
      <c r="Y560">
        <f t="shared" si="286"/>
        <v>0</v>
      </c>
      <c r="AA560">
        <v>75525569</v>
      </c>
      <c r="AB560">
        <f>ROUND((AC560+AD560+AF560),6)</f>
        <v>49.83</v>
      </c>
      <c r="AC560">
        <f>ROUND((ES560),6)</f>
        <v>49.83</v>
      </c>
      <c r="AD560">
        <f>ROUND((((ET560)-(EU560))+AE560),6)</f>
        <v>0</v>
      </c>
      <c r="AE560">
        <f>ROUND((EU560),6)</f>
        <v>0</v>
      </c>
      <c r="AF560">
        <f>ROUND((EV560),6)</f>
        <v>0</v>
      </c>
      <c r="AG560">
        <f>ROUND((AP560),6)</f>
        <v>0</v>
      </c>
      <c r="AH560">
        <f>(EW560)</f>
        <v>0</v>
      </c>
      <c r="AI560">
        <f>(EX560)</f>
        <v>0</v>
      </c>
      <c r="AJ560">
        <f>(AS560)</f>
        <v>0</v>
      </c>
      <c r="AK560">
        <v>49.83</v>
      </c>
      <c r="AL560">
        <v>49.83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70</v>
      </c>
      <c r="AU560">
        <v>10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1</v>
      </c>
      <c r="BD560" t="s">
        <v>3</v>
      </c>
      <c r="BE560" t="s">
        <v>3</v>
      </c>
      <c r="BF560" t="s">
        <v>3</v>
      </c>
      <c r="BG560" t="s">
        <v>3</v>
      </c>
      <c r="BH560">
        <v>3</v>
      </c>
      <c r="BI560">
        <v>4</v>
      </c>
      <c r="BJ560" t="s">
        <v>28</v>
      </c>
      <c r="BM560">
        <v>0</v>
      </c>
      <c r="BN560">
        <v>0</v>
      </c>
      <c r="BO560" t="s">
        <v>3</v>
      </c>
      <c r="BP560">
        <v>0</v>
      </c>
      <c r="BQ560">
        <v>1</v>
      </c>
      <c r="BR560">
        <v>1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70</v>
      </c>
      <c r="CA560">
        <v>10</v>
      </c>
      <c r="CB560" t="s">
        <v>3</v>
      </c>
      <c r="CE560">
        <v>0</v>
      </c>
      <c r="CF560">
        <v>0</v>
      </c>
      <c r="CG560">
        <v>0</v>
      </c>
      <c r="CM560">
        <v>0</v>
      </c>
      <c r="CN560" t="s">
        <v>3</v>
      </c>
      <c r="CO560">
        <v>0</v>
      </c>
      <c r="CP560">
        <f>(P560+Q560+S560)</f>
        <v>-90.79</v>
      </c>
      <c r="CQ560">
        <f>(AC560*BC560*AW560)</f>
        <v>49.83</v>
      </c>
      <c r="CR560">
        <f>((((ET560)*BB560-(EU560)*BS560)+AE560*BS560)*AV560)</f>
        <v>0</v>
      </c>
      <c r="CS560">
        <f>(AE560*BS560*AV560)</f>
        <v>0</v>
      </c>
      <c r="CT560">
        <f>(AF560*BA560*AV560)</f>
        <v>0</v>
      </c>
      <c r="CU560">
        <f>AG560</f>
        <v>0</v>
      </c>
      <c r="CV560">
        <f>(AH560*AV560)</f>
        <v>0</v>
      </c>
      <c r="CW560">
        <f t="shared" si="287"/>
        <v>0</v>
      </c>
      <c r="CX560">
        <f t="shared" si="287"/>
        <v>0</v>
      </c>
      <c r="CY560">
        <f>((S560*BZ560)/100)</f>
        <v>0</v>
      </c>
      <c r="CZ560">
        <f>((S560*CA560)/100)</f>
        <v>0</v>
      </c>
      <c r="DC560" t="s">
        <v>3</v>
      </c>
      <c r="DD560" t="s">
        <v>3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1007</v>
      </c>
      <c r="DV560" t="s">
        <v>27</v>
      </c>
      <c r="DW560" t="s">
        <v>27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75226705</v>
      </c>
      <c r="EF560">
        <v>1</v>
      </c>
      <c r="EG560" t="s">
        <v>21</v>
      </c>
      <c r="EH560">
        <v>0</v>
      </c>
      <c r="EI560" t="s">
        <v>3</v>
      </c>
      <c r="EJ560">
        <v>4</v>
      </c>
      <c r="EK560">
        <v>0</v>
      </c>
      <c r="EL560" t="s">
        <v>22</v>
      </c>
      <c r="EM560" t="s">
        <v>23</v>
      </c>
      <c r="EO560" t="s">
        <v>3</v>
      </c>
      <c r="EQ560">
        <v>0</v>
      </c>
      <c r="ER560">
        <v>49.83</v>
      </c>
      <c r="ES560">
        <v>49.83</v>
      </c>
      <c r="ET560">
        <v>0</v>
      </c>
      <c r="EU560">
        <v>0</v>
      </c>
      <c r="EV560">
        <v>0</v>
      </c>
      <c r="EW560">
        <v>0</v>
      </c>
      <c r="EX560">
        <v>0</v>
      </c>
      <c r="FQ560">
        <v>0</v>
      </c>
      <c r="FR560">
        <f>ROUND(IF(BI560=3,GM560,0),2)</f>
        <v>0</v>
      </c>
      <c r="FS560">
        <v>0</v>
      </c>
      <c r="FX560">
        <v>70</v>
      </c>
      <c r="FY560">
        <v>10</v>
      </c>
      <c r="GA560" t="s">
        <v>3</v>
      </c>
      <c r="GD560">
        <v>0</v>
      </c>
      <c r="GF560">
        <v>973433911</v>
      </c>
      <c r="GG560">
        <v>2</v>
      </c>
      <c r="GH560">
        <v>1</v>
      </c>
      <c r="GI560">
        <v>-2</v>
      </c>
      <c r="GJ560">
        <v>0</v>
      </c>
      <c r="GK560">
        <f>ROUND(R560*(R12)/100,2)</f>
        <v>0</v>
      </c>
      <c r="GL560">
        <f>ROUND(IF(AND(BH560=3,BI560=3,FS560&lt;&gt;0),P560,0),2)</f>
        <v>0</v>
      </c>
      <c r="GM560">
        <f>ROUND(O560+X560+Y560+GK560,2)+GX560</f>
        <v>-90.79</v>
      </c>
      <c r="GN560">
        <f>IF(OR(BI560=0,BI560=1),GM560-GX560,0)</f>
        <v>0</v>
      </c>
      <c r="GO560">
        <f>IF(BI560=2,GM560-GX560,0)</f>
        <v>0</v>
      </c>
      <c r="GP560">
        <f>IF(BI560=4,GM560-GX560,0)</f>
        <v>-90.79</v>
      </c>
      <c r="GR560">
        <v>0</v>
      </c>
      <c r="GS560">
        <v>3</v>
      </c>
      <c r="GT560">
        <v>0</v>
      </c>
      <c r="GU560" t="s">
        <v>3</v>
      </c>
      <c r="GV560">
        <f>ROUND((GT560),6)</f>
        <v>0</v>
      </c>
      <c r="GW560">
        <v>1</v>
      </c>
      <c r="GX560">
        <f>ROUND(HC560*I560,2)</f>
        <v>0</v>
      </c>
      <c r="HA560">
        <v>0</v>
      </c>
      <c r="HB560">
        <v>0</v>
      </c>
      <c r="HC560">
        <f>GV560*GW560</f>
        <v>0</v>
      </c>
      <c r="HE560" t="s">
        <v>3</v>
      </c>
      <c r="HF560" t="s">
        <v>3</v>
      </c>
      <c r="HM560" t="s">
        <v>237</v>
      </c>
      <c r="HN560" t="s">
        <v>3</v>
      </c>
      <c r="HO560" t="s">
        <v>3</v>
      </c>
      <c r="HP560" t="s">
        <v>3</v>
      </c>
      <c r="HQ560" t="s">
        <v>3</v>
      </c>
      <c r="IK560">
        <v>0</v>
      </c>
    </row>
    <row r="561" spans="1:245" x14ac:dyDescent="0.2">
      <c r="A561">
        <v>17</v>
      </c>
      <c r="B561">
        <v>1</v>
      </c>
      <c r="C561">
        <f>ROW(SmtRes!A113)</f>
        <v>113</v>
      </c>
      <c r="D561">
        <f>ROW(EtalonRes!A113)</f>
        <v>113</v>
      </c>
      <c r="E561" t="s">
        <v>239</v>
      </c>
      <c r="F561" t="s">
        <v>30</v>
      </c>
      <c r="G561" t="s">
        <v>31</v>
      </c>
      <c r="H561" t="s">
        <v>18</v>
      </c>
      <c r="I561">
        <f>ROUND(1496.7/100,9)</f>
        <v>14.967000000000001</v>
      </c>
      <c r="J561">
        <v>0</v>
      </c>
      <c r="K561">
        <f>ROUND(1496.7/100,9)</f>
        <v>14.967000000000001</v>
      </c>
      <c r="O561">
        <f>ROUND(CP561,2)</f>
        <v>16017.09</v>
      </c>
      <c r="P561">
        <f>ROUND(CQ561*I561,2)</f>
        <v>272.39999999999998</v>
      </c>
      <c r="Q561">
        <f>ROUND(CR561*I561,2)</f>
        <v>0</v>
      </c>
      <c r="R561">
        <f>ROUND(CS561*I561,2)</f>
        <v>0</v>
      </c>
      <c r="S561">
        <f>ROUND(CT561*I561,2)</f>
        <v>15744.69</v>
      </c>
      <c r="T561">
        <f>ROUND(CU561*I561,2)</f>
        <v>0</v>
      </c>
      <c r="U561">
        <f>CV561*I561</f>
        <v>56.275919999999999</v>
      </c>
      <c r="V561">
        <f>CW561*I561</f>
        <v>0</v>
      </c>
      <c r="W561">
        <f>ROUND(CX561*I561,2)</f>
        <v>0</v>
      </c>
      <c r="X561">
        <f t="shared" si="286"/>
        <v>11021.28</v>
      </c>
      <c r="Y561">
        <f t="shared" si="286"/>
        <v>1574.47</v>
      </c>
      <c r="AA561">
        <v>75525569</v>
      </c>
      <c r="AB561">
        <f>ROUND((AC561+AD561+AF561),6)</f>
        <v>1070.1600000000001</v>
      </c>
      <c r="AC561">
        <f>ROUND(((ES561*4)),6)</f>
        <v>18.2</v>
      </c>
      <c r="AD561">
        <f>ROUND(((((ET561*4))-((EU561*4)))+AE561),6)</f>
        <v>0</v>
      </c>
      <c r="AE561">
        <f>ROUND(((EU561*4)),6)</f>
        <v>0</v>
      </c>
      <c r="AF561">
        <f>ROUND(((EV561*4)),6)</f>
        <v>1051.96</v>
      </c>
      <c r="AG561">
        <f>ROUND((AP561),6)</f>
        <v>0</v>
      </c>
      <c r="AH561">
        <f>((EW561*4))</f>
        <v>3.76</v>
      </c>
      <c r="AI561">
        <f>((EX561*4))</f>
        <v>0</v>
      </c>
      <c r="AJ561">
        <f>(AS561)</f>
        <v>0</v>
      </c>
      <c r="AK561">
        <v>267.54000000000002</v>
      </c>
      <c r="AL561">
        <v>4.55</v>
      </c>
      <c r="AM561">
        <v>0</v>
      </c>
      <c r="AN561">
        <v>0</v>
      </c>
      <c r="AO561">
        <v>262.99</v>
      </c>
      <c r="AP561">
        <v>0</v>
      </c>
      <c r="AQ561">
        <v>0.94</v>
      </c>
      <c r="AR561">
        <v>0</v>
      </c>
      <c r="AS561">
        <v>0</v>
      </c>
      <c r="AT561">
        <v>70</v>
      </c>
      <c r="AU561">
        <v>10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1</v>
      </c>
      <c r="BD561" t="s">
        <v>3</v>
      </c>
      <c r="BE561" t="s">
        <v>3</v>
      </c>
      <c r="BF561" t="s">
        <v>3</v>
      </c>
      <c r="BG561" t="s">
        <v>3</v>
      </c>
      <c r="BH561">
        <v>0</v>
      </c>
      <c r="BI561">
        <v>4</v>
      </c>
      <c r="BJ561" t="s">
        <v>32</v>
      </c>
      <c r="BM561">
        <v>0</v>
      </c>
      <c r="BN561">
        <v>0</v>
      </c>
      <c r="BO561" t="s">
        <v>3</v>
      </c>
      <c r="BP561">
        <v>0</v>
      </c>
      <c r="BQ561">
        <v>1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3</v>
      </c>
      <c r="BZ561">
        <v>70</v>
      </c>
      <c r="CA561">
        <v>10</v>
      </c>
      <c r="CB561" t="s">
        <v>3</v>
      </c>
      <c r="CE561">
        <v>0</v>
      </c>
      <c r="CF561">
        <v>0</v>
      </c>
      <c r="CG561">
        <v>0</v>
      </c>
      <c r="CM561">
        <v>0</v>
      </c>
      <c r="CN561" t="s">
        <v>3</v>
      </c>
      <c r="CO561">
        <v>0</v>
      </c>
      <c r="CP561">
        <f>(P561+Q561+S561)</f>
        <v>16017.09</v>
      </c>
      <c r="CQ561">
        <f>(AC561*BC561*AW561)</f>
        <v>18.2</v>
      </c>
      <c r="CR561">
        <f>(((((ET561*4))*BB561-((EU561*4))*BS561)+AE561*BS561)*AV561)</f>
        <v>0</v>
      </c>
      <c r="CS561">
        <f>(AE561*BS561*AV561)</f>
        <v>0</v>
      </c>
      <c r="CT561">
        <f>(AF561*BA561*AV561)</f>
        <v>1051.96</v>
      </c>
      <c r="CU561">
        <f>AG561</f>
        <v>0</v>
      </c>
      <c r="CV561">
        <f>(AH561*AV561)</f>
        <v>3.76</v>
      </c>
      <c r="CW561">
        <f t="shared" si="287"/>
        <v>0</v>
      </c>
      <c r="CX561">
        <f t="shared" si="287"/>
        <v>0</v>
      </c>
      <c r="CY561">
        <f>((S561*BZ561)/100)</f>
        <v>11021.283000000001</v>
      </c>
      <c r="CZ561">
        <f>((S561*CA561)/100)</f>
        <v>1574.4690000000001</v>
      </c>
      <c r="DC561" t="s">
        <v>3</v>
      </c>
      <c r="DD561" t="s">
        <v>235</v>
      </c>
      <c r="DE561" t="s">
        <v>235</v>
      </c>
      <c r="DF561" t="s">
        <v>235</v>
      </c>
      <c r="DG561" t="s">
        <v>235</v>
      </c>
      <c r="DH561" t="s">
        <v>3</v>
      </c>
      <c r="DI561" t="s">
        <v>235</v>
      </c>
      <c r="DJ561" t="s">
        <v>235</v>
      </c>
      <c r="DK561" t="s">
        <v>3</v>
      </c>
      <c r="DL561" t="s">
        <v>3</v>
      </c>
      <c r="DM561" t="s">
        <v>3</v>
      </c>
      <c r="DN561">
        <v>0</v>
      </c>
      <c r="DO561">
        <v>0</v>
      </c>
      <c r="DP561">
        <v>1</v>
      </c>
      <c r="DQ561">
        <v>1</v>
      </c>
      <c r="DU561">
        <v>1005</v>
      </c>
      <c r="DV561" t="s">
        <v>18</v>
      </c>
      <c r="DW561" t="s">
        <v>18</v>
      </c>
      <c r="DX561">
        <v>100</v>
      </c>
      <c r="DZ561" t="s">
        <v>3</v>
      </c>
      <c r="EA561" t="s">
        <v>3</v>
      </c>
      <c r="EB561" t="s">
        <v>3</v>
      </c>
      <c r="EC561" t="s">
        <v>3</v>
      </c>
      <c r="EE561">
        <v>75226705</v>
      </c>
      <c r="EF561">
        <v>1</v>
      </c>
      <c r="EG561" t="s">
        <v>21</v>
      </c>
      <c r="EH561">
        <v>0</v>
      </c>
      <c r="EI561" t="s">
        <v>3</v>
      </c>
      <c r="EJ561">
        <v>4</v>
      </c>
      <c r="EK561">
        <v>0</v>
      </c>
      <c r="EL561" t="s">
        <v>22</v>
      </c>
      <c r="EM561" t="s">
        <v>23</v>
      </c>
      <c r="EO561" t="s">
        <v>3</v>
      </c>
      <c r="EQ561">
        <v>0</v>
      </c>
      <c r="ER561">
        <v>267.54000000000002</v>
      </c>
      <c r="ES561">
        <v>4.55</v>
      </c>
      <c r="ET561">
        <v>0</v>
      </c>
      <c r="EU561">
        <v>0</v>
      </c>
      <c r="EV561">
        <v>262.99</v>
      </c>
      <c r="EW561">
        <v>0.94</v>
      </c>
      <c r="EX561">
        <v>0</v>
      </c>
      <c r="EY561">
        <v>0</v>
      </c>
      <c r="FQ561">
        <v>0</v>
      </c>
      <c r="FR561">
        <f>ROUND(IF(BI561=3,GM561,0),2)</f>
        <v>0</v>
      </c>
      <c r="FS561">
        <v>0</v>
      </c>
      <c r="FX561">
        <v>70</v>
      </c>
      <c r="FY561">
        <v>10</v>
      </c>
      <c r="GA561" t="s">
        <v>3</v>
      </c>
      <c r="GD561">
        <v>0</v>
      </c>
      <c r="GF561">
        <v>544866581</v>
      </c>
      <c r="GG561">
        <v>2</v>
      </c>
      <c r="GH561">
        <v>1</v>
      </c>
      <c r="GI561">
        <v>-2</v>
      </c>
      <c r="GJ561">
        <v>0</v>
      </c>
      <c r="GK561">
        <f>ROUND(R561*(R12)/100,2)</f>
        <v>0</v>
      </c>
      <c r="GL561">
        <f>ROUND(IF(AND(BH561=3,BI561=3,FS561&lt;&gt;0),P561,0),2)</f>
        <v>0</v>
      </c>
      <c r="GM561">
        <f>ROUND(O561+X561+Y561+GK561,2)+GX561</f>
        <v>28612.84</v>
      </c>
      <c r="GN561">
        <f>IF(OR(BI561=0,BI561=1),GM561-GX561,0)</f>
        <v>0</v>
      </c>
      <c r="GO561">
        <f>IF(BI561=2,GM561-GX561,0)</f>
        <v>0</v>
      </c>
      <c r="GP561">
        <f>IF(BI561=4,GM561-GX561,0)</f>
        <v>28612.84</v>
      </c>
      <c r="GR561">
        <v>0</v>
      </c>
      <c r="GS561">
        <v>3</v>
      </c>
      <c r="GT561">
        <v>0</v>
      </c>
      <c r="GU561" t="s">
        <v>3</v>
      </c>
      <c r="GV561">
        <f>ROUND((GT561),6)</f>
        <v>0</v>
      </c>
      <c r="GW561">
        <v>1</v>
      </c>
      <c r="GX561">
        <f>ROUND(HC561*I561,2)</f>
        <v>0</v>
      </c>
      <c r="HA561">
        <v>0</v>
      </c>
      <c r="HB561">
        <v>0</v>
      </c>
      <c r="HC561">
        <f>GV561*GW561</f>
        <v>0</v>
      </c>
      <c r="HE561" t="s">
        <v>3</v>
      </c>
      <c r="HF561" t="s">
        <v>3</v>
      </c>
      <c r="HM561" t="s">
        <v>3</v>
      </c>
      <c r="HN561" t="s">
        <v>3</v>
      </c>
      <c r="HO561" t="s">
        <v>3</v>
      </c>
      <c r="HP561" t="s">
        <v>3</v>
      </c>
      <c r="HQ561" t="s">
        <v>3</v>
      </c>
      <c r="IK561">
        <v>0</v>
      </c>
    </row>
    <row r="562" spans="1:245" x14ac:dyDescent="0.2">
      <c r="A562">
        <v>18</v>
      </c>
      <c r="B562">
        <v>1</v>
      </c>
      <c r="C562">
        <v>113</v>
      </c>
      <c r="E562" t="s">
        <v>240</v>
      </c>
      <c r="F562" t="s">
        <v>25</v>
      </c>
      <c r="G562" t="s">
        <v>26</v>
      </c>
      <c r="H562" t="s">
        <v>27</v>
      </c>
      <c r="I562">
        <f>I561*J562</f>
        <v>-0.59867999999999999</v>
      </c>
      <c r="J562">
        <v>-0.04</v>
      </c>
      <c r="K562">
        <v>-0.01</v>
      </c>
      <c r="O562">
        <f>ROUND(CP562,2)</f>
        <v>-29.83</v>
      </c>
      <c r="P562">
        <f>ROUND(CQ562*I562,2)</f>
        <v>-29.83</v>
      </c>
      <c r="Q562">
        <f>ROUND(CR562*I562,2)</f>
        <v>0</v>
      </c>
      <c r="R562">
        <f>ROUND(CS562*I562,2)</f>
        <v>0</v>
      </c>
      <c r="S562">
        <f>ROUND(CT562*I562,2)</f>
        <v>0</v>
      </c>
      <c r="T562">
        <f>ROUND(CU562*I562,2)</f>
        <v>0</v>
      </c>
      <c r="U562">
        <f>CV562*I562</f>
        <v>0</v>
      </c>
      <c r="V562">
        <f>CW562*I562</f>
        <v>0</v>
      </c>
      <c r="W562">
        <f>ROUND(CX562*I562,2)</f>
        <v>0</v>
      </c>
      <c r="X562">
        <f t="shared" si="286"/>
        <v>0</v>
      </c>
      <c r="Y562">
        <f t="shared" si="286"/>
        <v>0</v>
      </c>
      <c r="AA562">
        <v>75525569</v>
      </c>
      <c r="AB562">
        <f>ROUND((AC562+AD562+AF562),6)</f>
        <v>49.83</v>
      </c>
      <c r="AC562">
        <f>ROUND((ES562),6)</f>
        <v>49.83</v>
      </c>
      <c r="AD562">
        <f>ROUND((((ET562)-(EU562))+AE562),6)</f>
        <v>0</v>
      </c>
      <c r="AE562">
        <f>ROUND((EU562),6)</f>
        <v>0</v>
      </c>
      <c r="AF562">
        <f>ROUND((EV562),6)</f>
        <v>0</v>
      </c>
      <c r="AG562">
        <f>ROUND((AP562),6)</f>
        <v>0</v>
      </c>
      <c r="AH562">
        <f>(EW562)</f>
        <v>0</v>
      </c>
      <c r="AI562">
        <f>(EX562)</f>
        <v>0</v>
      </c>
      <c r="AJ562">
        <f>(AS562)</f>
        <v>0</v>
      </c>
      <c r="AK562">
        <v>49.83</v>
      </c>
      <c r="AL562">
        <v>49.83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70</v>
      </c>
      <c r="AU562">
        <v>10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1</v>
      </c>
      <c r="BD562" t="s">
        <v>3</v>
      </c>
      <c r="BE562" t="s">
        <v>3</v>
      </c>
      <c r="BF562" t="s">
        <v>3</v>
      </c>
      <c r="BG562" t="s">
        <v>3</v>
      </c>
      <c r="BH562">
        <v>3</v>
      </c>
      <c r="BI562">
        <v>4</v>
      </c>
      <c r="BJ562" t="s">
        <v>28</v>
      </c>
      <c r="BM562">
        <v>0</v>
      </c>
      <c r="BN562">
        <v>0</v>
      </c>
      <c r="BO562" t="s">
        <v>3</v>
      </c>
      <c r="BP562">
        <v>0</v>
      </c>
      <c r="BQ562">
        <v>1</v>
      </c>
      <c r="BR562">
        <v>1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70</v>
      </c>
      <c r="CA562">
        <v>10</v>
      </c>
      <c r="CB562" t="s">
        <v>3</v>
      </c>
      <c r="CE562">
        <v>0</v>
      </c>
      <c r="CF562">
        <v>0</v>
      </c>
      <c r="CG562">
        <v>0</v>
      </c>
      <c r="CM562">
        <v>0</v>
      </c>
      <c r="CN562" t="s">
        <v>3</v>
      </c>
      <c r="CO562">
        <v>0</v>
      </c>
      <c r="CP562">
        <f>(P562+Q562+S562)</f>
        <v>-29.83</v>
      </c>
      <c r="CQ562">
        <f>(AC562*BC562*AW562)</f>
        <v>49.83</v>
      </c>
      <c r="CR562">
        <f>((((ET562)*BB562-(EU562)*BS562)+AE562*BS562)*AV562)</f>
        <v>0</v>
      </c>
      <c r="CS562">
        <f>(AE562*BS562*AV562)</f>
        <v>0</v>
      </c>
      <c r="CT562">
        <f>(AF562*BA562*AV562)</f>
        <v>0</v>
      </c>
      <c r="CU562">
        <f>AG562</f>
        <v>0</v>
      </c>
      <c r="CV562">
        <f>(AH562*AV562)</f>
        <v>0</v>
      </c>
      <c r="CW562">
        <f t="shared" si="287"/>
        <v>0</v>
      </c>
      <c r="CX562">
        <f t="shared" si="287"/>
        <v>0</v>
      </c>
      <c r="CY562">
        <f>((S562*BZ562)/100)</f>
        <v>0</v>
      </c>
      <c r="CZ562">
        <f>((S562*CA562)/100)</f>
        <v>0</v>
      </c>
      <c r="DC562" t="s">
        <v>3</v>
      </c>
      <c r="DD562" t="s">
        <v>3</v>
      </c>
      <c r="DE562" t="s">
        <v>3</v>
      </c>
      <c r="DF562" t="s">
        <v>3</v>
      </c>
      <c r="DG562" t="s">
        <v>3</v>
      </c>
      <c r="DH562" t="s">
        <v>3</v>
      </c>
      <c r="DI562" t="s">
        <v>3</v>
      </c>
      <c r="DJ562" t="s">
        <v>3</v>
      </c>
      <c r="DK562" t="s">
        <v>3</v>
      </c>
      <c r="DL562" t="s">
        <v>3</v>
      </c>
      <c r="DM562" t="s">
        <v>3</v>
      </c>
      <c r="DN562">
        <v>0</v>
      </c>
      <c r="DO562">
        <v>0</v>
      </c>
      <c r="DP562">
        <v>1</v>
      </c>
      <c r="DQ562">
        <v>1</v>
      </c>
      <c r="DU562">
        <v>1007</v>
      </c>
      <c r="DV562" t="s">
        <v>27</v>
      </c>
      <c r="DW562" t="s">
        <v>27</v>
      </c>
      <c r="DX562">
        <v>1</v>
      </c>
      <c r="DZ562" t="s">
        <v>3</v>
      </c>
      <c r="EA562" t="s">
        <v>3</v>
      </c>
      <c r="EB562" t="s">
        <v>3</v>
      </c>
      <c r="EC562" t="s">
        <v>3</v>
      </c>
      <c r="EE562">
        <v>75226705</v>
      </c>
      <c r="EF562">
        <v>1</v>
      </c>
      <c r="EG562" t="s">
        <v>21</v>
      </c>
      <c r="EH562">
        <v>0</v>
      </c>
      <c r="EI562" t="s">
        <v>3</v>
      </c>
      <c r="EJ562">
        <v>4</v>
      </c>
      <c r="EK562">
        <v>0</v>
      </c>
      <c r="EL562" t="s">
        <v>22</v>
      </c>
      <c r="EM562" t="s">
        <v>23</v>
      </c>
      <c r="EO562" t="s">
        <v>3</v>
      </c>
      <c r="EQ562">
        <v>0</v>
      </c>
      <c r="ER562">
        <v>49.83</v>
      </c>
      <c r="ES562">
        <v>49.83</v>
      </c>
      <c r="ET562">
        <v>0</v>
      </c>
      <c r="EU562">
        <v>0</v>
      </c>
      <c r="EV562">
        <v>0</v>
      </c>
      <c r="EW562">
        <v>0</v>
      </c>
      <c r="EX562">
        <v>0</v>
      </c>
      <c r="FQ562">
        <v>0</v>
      </c>
      <c r="FR562">
        <f>ROUND(IF(BI562=3,GM562,0),2)</f>
        <v>0</v>
      </c>
      <c r="FS562">
        <v>0</v>
      </c>
      <c r="FX562">
        <v>70</v>
      </c>
      <c r="FY562">
        <v>10</v>
      </c>
      <c r="GA562" t="s">
        <v>3</v>
      </c>
      <c r="GD562">
        <v>0</v>
      </c>
      <c r="GF562">
        <v>973433911</v>
      </c>
      <c r="GG562">
        <v>2</v>
      </c>
      <c r="GH562">
        <v>1</v>
      </c>
      <c r="GI562">
        <v>-2</v>
      </c>
      <c r="GJ562">
        <v>0</v>
      </c>
      <c r="GK562">
        <f>ROUND(R562*(R12)/100,2)</f>
        <v>0</v>
      </c>
      <c r="GL562">
        <f>ROUND(IF(AND(BH562=3,BI562=3,FS562&lt;&gt;0),P562,0),2)</f>
        <v>0</v>
      </c>
      <c r="GM562">
        <f>ROUND(O562+X562+Y562+GK562,2)+GX562</f>
        <v>-29.83</v>
      </c>
      <c r="GN562">
        <f>IF(OR(BI562=0,BI562=1),GM562-GX562,0)</f>
        <v>0</v>
      </c>
      <c r="GO562">
        <f>IF(BI562=2,GM562-GX562,0)</f>
        <v>0</v>
      </c>
      <c r="GP562">
        <f>IF(BI562=4,GM562-GX562,0)</f>
        <v>-29.83</v>
      </c>
      <c r="GR562">
        <v>0</v>
      </c>
      <c r="GS562">
        <v>3</v>
      </c>
      <c r="GT562">
        <v>0</v>
      </c>
      <c r="GU562" t="s">
        <v>3</v>
      </c>
      <c r="GV562">
        <f>ROUND((GT562),6)</f>
        <v>0</v>
      </c>
      <c r="GW562">
        <v>1</v>
      </c>
      <c r="GX562">
        <f>ROUND(HC562*I562,2)</f>
        <v>0</v>
      </c>
      <c r="HA562">
        <v>0</v>
      </c>
      <c r="HB562">
        <v>0</v>
      </c>
      <c r="HC562">
        <f>GV562*GW562</f>
        <v>0</v>
      </c>
      <c r="HE562" t="s">
        <v>3</v>
      </c>
      <c r="HF562" t="s">
        <v>3</v>
      </c>
      <c r="HM562" t="s">
        <v>235</v>
      </c>
      <c r="HN562" t="s">
        <v>3</v>
      </c>
      <c r="HO562" t="s">
        <v>3</v>
      </c>
      <c r="HP562" t="s">
        <v>3</v>
      </c>
      <c r="HQ562" t="s">
        <v>3</v>
      </c>
      <c r="IK562">
        <v>0</v>
      </c>
    </row>
    <row r="564" spans="1:245" x14ac:dyDescent="0.2">
      <c r="A564" s="2">
        <v>51</v>
      </c>
      <c r="B564" s="2">
        <f>B554</f>
        <v>1</v>
      </c>
      <c r="C564" s="2">
        <f>A554</f>
        <v>5</v>
      </c>
      <c r="D564" s="2">
        <f>ROW(A554)</f>
        <v>554</v>
      </c>
      <c r="E564" s="2"/>
      <c r="F564" s="2" t="str">
        <f>IF(F554&lt;&gt;"",F554,"")</f>
        <v/>
      </c>
      <c r="G564" s="2" t="str">
        <f>IF(G554&lt;&gt;"",G554,"")</f>
        <v>Стены, потолки</v>
      </c>
      <c r="H564" s="2">
        <v>0</v>
      </c>
      <c r="I564" s="2"/>
      <c r="J564" s="2"/>
      <c r="K564" s="2"/>
      <c r="L564" s="2"/>
      <c r="M564" s="2"/>
      <c r="N564" s="2"/>
      <c r="O564" s="2">
        <f t="shared" ref="O564:T564" si="288">ROUND(AB564,2)</f>
        <v>139556.81</v>
      </c>
      <c r="P564" s="2">
        <f t="shared" si="288"/>
        <v>4178.29</v>
      </c>
      <c r="Q564" s="2">
        <f t="shared" si="288"/>
        <v>0</v>
      </c>
      <c r="R564" s="2">
        <f t="shared" si="288"/>
        <v>0</v>
      </c>
      <c r="S564" s="2">
        <f t="shared" si="288"/>
        <v>135378.51999999999</v>
      </c>
      <c r="T564" s="2">
        <f t="shared" si="288"/>
        <v>0</v>
      </c>
      <c r="U564" s="2">
        <f>AH564</f>
        <v>483.87321600000001</v>
      </c>
      <c r="V564" s="2">
        <f>AI564</f>
        <v>0</v>
      </c>
      <c r="W564" s="2">
        <f>ROUND(AJ564,2)</f>
        <v>0</v>
      </c>
      <c r="X564" s="2">
        <f>ROUND(AK564,2)</f>
        <v>94764.96</v>
      </c>
      <c r="Y564" s="2">
        <f>ROUND(AL564,2)</f>
        <v>13537.86</v>
      </c>
      <c r="Z564" s="2"/>
      <c r="AA564" s="2"/>
      <c r="AB564" s="2">
        <f>ROUND(SUMIF(AA558:AA562,"=75525569",O558:O562),2)</f>
        <v>139556.81</v>
      </c>
      <c r="AC564" s="2">
        <f>ROUND(SUMIF(AA558:AA562,"=75525569",P558:P562),2)</f>
        <v>4178.29</v>
      </c>
      <c r="AD564" s="2">
        <f>ROUND(SUMIF(AA558:AA562,"=75525569",Q558:Q562),2)</f>
        <v>0</v>
      </c>
      <c r="AE564" s="2">
        <f>ROUND(SUMIF(AA558:AA562,"=75525569",R558:R562),2)</f>
        <v>0</v>
      </c>
      <c r="AF564" s="2">
        <f>ROUND(SUMIF(AA558:AA562,"=75525569",S558:S562),2)</f>
        <v>135378.51999999999</v>
      </c>
      <c r="AG564" s="2">
        <f>ROUND(SUMIF(AA558:AA562,"=75525569",T558:T562),2)</f>
        <v>0</v>
      </c>
      <c r="AH564" s="2">
        <f>SUMIF(AA558:AA562,"=75525569",U558:U562)</f>
        <v>483.87321600000001</v>
      </c>
      <c r="AI564" s="2">
        <f>SUMIF(AA558:AA562,"=75525569",V558:V562)</f>
        <v>0</v>
      </c>
      <c r="AJ564" s="2">
        <f>ROUND(SUMIF(AA558:AA562,"=75525569",W558:W562),2)</f>
        <v>0</v>
      </c>
      <c r="AK564" s="2">
        <f>ROUND(SUMIF(AA558:AA562,"=75525569",X558:X562),2)</f>
        <v>94764.96</v>
      </c>
      <c r="AL564" s="2">
        <f>ROUND(SUMIF(AA558:AA562,"=75525569",Y558:Y562),2)</f>
        <v>13537.86</v>
      </c>
      <c r="AM564" s="2"/>
      <c r="AN564" s="2"/>
      <c r="AO564" s="2">
        <f t="shared" ref="AO564:BD564" si="289">ROUND(BX564,2)</f>
        <v>0</v>
      </c>
      <c r="AP564" s="2">
        <f t="shared" si="289"/>
        <v>0</v>
      </c>
      <c r="AQ564" s="2">
        <f t="shared" si="289"/>
        <v>0</v>
      </c>
      <c r="AR564" s="2">
        <f t="shared" si="289"/>
        <v>247859.63</v>
      </c>
      <c r="AS564" s="2">
        <f t="shared" si="289"/>
        <v>0</v>
      </c>
      <c r="AT564" s="2">
        <f t="shared" si="289"/>
        <v>0</v>
      </c>
      <c r="AU564" s="2">
        <f t="shared" si="289"/>
        <v>247859.63</v>
      </c>
      <c r="AV564" s="2">
        <f t="shared" si="289"/>
        <v>4178.29</v>
      </c>
      <c r="AW564" s="2">
        <f t="shared" si="289"/>
        <v>4178.29</v>
      </c>
      <c r="AX564" s="2">
        <f t="shared" si="289"/>
        <v>0</v>
      </c>
      <c r="AY564" s="2">
        <f t="shared" si="289"/>
        <v>4178.29</v>
      </c>
      <c r="AZ564" s="2">
        <f t="shared" si="289"/>
        <v>0</v>
      </c>
      <c r="BA564" s="2">
        <f t="shared" si="289"/>
        <v>0</v>
      </c>
      <c r="BB564" s="2">
        <f t="shared" si="289"/>
        <v>0</v>
      </c>
      <c r="BC564" s="2">
        <f t="shared" si="289"/>
        <v>0</v>
      </c>
      <c r="BD564" s="2">
        <f t="shared" si="289"/>
        <v>0</v>
      </c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>
        <f>ROUND(SUMIF(AA558:AA562,"=75525569",FQ558:FQ562),2)</f>
        <v>0</v>
      </c>
      <c r="BY564" s="2">
        <f>ROUND(SUMIF(AA558:AA562,"=75525569",FR558:FR562),2)</f>
        <v>0</v>
      </c>
      <c r="BZ564" s="2">
        <f>ROUND(SUMIF(AA558:AA562,"=75525569",GL558:GL562),2)</f>
        <v>0</v>
      </c>
      <c r="CA564" s="2">
        <f>ROUND(SUMIF(AA558:AA562,"=75525569",GM558:GM562),2)</f>
        <v>247859.63</v>
      </c>
      <c r="CB564" s="2">
        <f>ROUND(SUMIF(AA558:AA562,"=75525569",GN558:GN562),2)</f>
        <v>0</v>
      </c>
      <c r="CC564" s="2">
        <f>ROUND(SUMIF(AA558:AA562,"=75525569",GO558:GO562),2)</f>
        <v>0</v>
      </c>
      <c r="CD564" s="2">
        <f>ROUND(SUMIF(AA558:AA562,"=75525569",GP558:GP562),2)</f>
        <v>247859.63</v>
      </c>
      <c r="CE564" s="2">
        <f>AC564-BX564</f>
        <v>4178.29</v>
      </c>
      <c r="CF564" s="2">
        <f>AC564-BY564</f>
        <v>4178.29</v>
      </c>
      <c r="CG564" s="2">
        <f>BX564-BZ564</f>
        <v>0</v>
      </c>
      <c r="CH564" s="2">
        <f>AC564-BX564-BY564+BZ564</f>
        <v>4178.29</v>
      </c>
      <c r="CI564" s="2">
        <f>BY564-BZ564</f>
        <v>0</v>
      </c>
      <c r="CJ564" s="2">
        <f>ROUND(SUMIF(AA558:AA562,"=75525569",GX558:GX562),2)</f>
        <v>0</v>
      </c>
      <c r="CK564" s="2">
        <f>ROUND(SUMIF(AA558:AA562,"=75525569",GY558:GY562),2)</f>
        <v>0</v>
      </c>
      <c r="CL564" s="2">
        <f>ROUND(SUMIF(AA558:AA562,"=75525569",GZ558:GZ562),2)</f>
        <v>0</v>
      </c>
      <c r="CM564" s="2">
        <f>ROUND(SUMIF(AA558:AA562,"=75525569",HD558:HD562),2)</f>
        <v>0</v>
      </c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>
        <v>0</v>
      </c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201</v>
      </c>
      <c r="F566" s="4">
        <f>ROUND(Source!O564,O566)</f>
        <v>139556.81</v>
      </c>
      <c r="G566" s="4" t="s">
        <v>34</v>
      </c>
      <c r="H566" s="4" t="s">
        <v>35</v>
      </c>
      <c r="I566" s="4"/>
      <c r="J566" s="4"/>
      <c r="K566" s="4">
        <v>201</v>
      </c>
      <c r="L566" s="4">
        <v>1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139556.81</v>
      </c>
      <c r="X566" s="4">
        <v>1</v>
      </c>
      <c r="Y566" s="4">
        <v>139556.81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202</v>
      </c>
      <c r="F567" s="4">
        <f>ROUND(Source!P564,O567)</f>
        <v>4178.29</v>
      </c>
      <c r="G567" s="4" t="s">
        <v>36</v>
      </c>
      <c r="H567" s="4" t="s">
        <v>37</v>
      </c>
      <c r="I567" s="4"/>
      <c r="J567" s="4"/>
      <c r="K567" s="4">
        <v>202</v>
      </c>
      <c r="L567" s="4">
        <v>2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4178.29</v>
      </c>
      <c r="X567" s="4">
        <v>1</v>
      </c>
      <c r="Y567" s="4">
        <v>4178.29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222</v>
      </c>
      <c r="F568" s="4">
        <f>ROUND(Source!AO564,O568)</f>
        <v>0</v>
      </c>
      <c r="G568" s="4" t="s">
        <v>38</v>
      </c>
      <c r="H568" s="4" t="s">
        <v>39</v>
      </c>
      <c r="I568" s="4"/>
      <c r="J568" s="4"/>
      <c r="K568" s="4">
        <v>222</v>
      </c>
      <c r="L568" s="4">
        <v>3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225</v>
      </c>
      <c r="F569" s="4">
        <f>ROUND(Source!AV564,O569)</f>
        <v>4178.29</v>
      </c>
      <c r="G569" s="4" t="s">
        <v>40</v>
      </c>
      <c r="H569" s="4" t="s">
        <v>41</v>
      </c>
      <c r="I569" s="4"/>
      <c r="J569" s="4"/>
      <c r="K569" s="4">
        <v>225</v>
      </c>
      <c r="L569" s="4">
        <v>4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4178.29</v>
      </c>
      <c r="X569" s="4">
        <v>1</v>
      </c>
      <c r="Y569" s="4">
        <v>4178.29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226</v>
      </c>
      <c r="F570" s="4">
        <f>ROUND(Source!AW564,O570)</f>
        <v>4178.29</v>
      </c>
      <c r="G570" s="4" t="s">
        <v>42</v>
      </c>
      <c r="H570" s="4" t="s">
        <v>43</v>
      </c>
      <c r="I570" s="4"/>
      <c r="J570" s="4"/>
      <c r="K570" s="4">
        <v>226</v>
      </c>
      <c r="L570" s="4">
        <v>5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4178.29</v>
      </c>
      <c r="X570" s="4">
        <v>1</v>
      </c>
      <c r="Y570" s="4">
        <v>4178.29</v>
      </c>
      <c r="Z570" s="4"/>
      <c r="AA570" s="4"/>
      <c r="AB570" s="4"/>
    </row>
    <row r="571" spans="1:245" x14ac:dyDescent="0.2">
      <c r="A571" s="4">
        <v>50</v>
      </c>
      <c r="B571" s="4">
        <v>0</v>
      </c>
      <c r="C571" s="4">
        <v>0</v>
      </c>
      <c r="D571" s="4">
        <v>1</v>
      </c>
      <c r="E571" s="4">
        <v>227</v>
      </c>
      <c r="F571" s="4">
        <f>ROUND(Source!AX564,O571)</f>
        <v>0</v>
      </c>
      <c r="G571" s="4" t="s">
        <v>44</v>
      </c>
      <c r="H571" s="4" t="s">
        <v>45</v>
      </c>
      <c r="I571" s="4"/>
      <c r="J571" s="4"/>
      <c r="K571" s="4">
        <v>227</v>
      </c>
      <c r="L571" s="4">
        <v>6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228</v>
      </c>
      <c r="F572" s="4">
        <f>ROUND(Source!AY564,O572)</f>
        <v>4178.29</v>
      </c>
      <c r="G572" s="4" t="s">
        <v>46</v>
      </c>
      <c r="H572" s="4" t="s">
        <v>47</v>
      </c>
      <c r="I572" s="4"/>
      <c r="J572" s="4"/>
      <c r="K572" s="4">
        <v>228</v>
      </c>
      <c r="L572" s="4">
        <v>7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4178.29</v>
      </c>
      <c r="X572" s="4">
        <v>1</v>
      </c>
      <c r="Y572" s="4">
        <v>4178.29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216</v>
      </c>
      <c r="F573" s="4">
        <f>ROUND(Source!AP564,O573)</f>
        <v>0</v>
      </c>
      <c r="G573" s="4" t="s">
        <v>48</v>
      </c>
      <c r="H573" s="4" t="s">
        <v>49</v>
      </c>
      <c r="I573" s="4"/>
      <c r="J573" s="4"/>
      <c r="K573" s="4">
        <v>216</v>
      </c>
      <c r="L573" s="4">
        <v>8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223</v>
      </c>
      <c r="F574" s="4">
        <f>ROUND(Source!AQ564,O574)</f>
        <v>0</v>
      </c>
      <c r="G574" s="4" t="s">
        <v>50</v>
      </c>
      <c r="H574" s="4" t="s">
        <v>51</v>
      </c>
      <c r="I574" s="4"/>
      <c r="J574" s="4"/>
      <c r="K574" s="4">
        <v>223</v>
      </c>
      <c r="L574" s="4">
        <v>9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229</v>
      </c>
      <c r="F575" s="4">
        <f>ROUND(Source!AZ564,O575)</f>
        <v>0</v>
      </c>
      <c r="G575" s="4" t="s">
        <v>52</v>
      </c>
      <c r="H575" s="4" t="s">
        <v>53</v>
      </c>
      <c r="I575" s="4"/>
      <c r="J575" s="4"/>
      <c r="K575" s="4">
        <v>229</v>
      </c>
      <c r="L575" s="4">
        <v>10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203</v>
      </c>
      <c r="F576" s="4">
        <f>ROUND(Source!Q564,O576)</f>
        <v>0</v>
      </c>
      <c r="G576" s="4" t="s">
        <v>54</v>
      </c>
      <c r="H576" s="4" t="s">
        <v>55</v>
      </c>
      <c r="I576" s="4"/>
      <c r="J576" s="4"/>
      <c r="K576" s="4">
        <v>203</v>
      </c>
      <c r="L576" s="4">
        <v>11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231</v>
      </c>
      <c r="F577" s="4">
        <f>ROUND(Source!BB564,O577)</f>
        <v>0</v>
      </c>
      <c r="G577" s="4" t="s">
        <v>56</v>
      </c>
      <c r="H577" s="4" t="s">
        <v>57</v>
      </c>
      <c r="I577" s="4"/>
      <c r="J577" s="4"/>
      <c r="K577" s="4">
        <v>231</v>
      </c>
      <c r="L577" s="4">
        <v>12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204</v>
      </c>
      <c r="F578" s="4">
        <f>ROUND(Source!R564,O578)</f>
        <v>0</v>
      </c>
      <c r="G578" s="4" t="s">
        <v>58</v>
      </c>
      <c r="H578" s="4" t="s">
        <v>59</v>
      </c>
      <c r="I578" s="4"/>
      <c r="J578" s="4"/>
      <c r="K578" s="4">
        <v>204</v>
      </c>
      <c r="L578" s="4">
        <v>13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205</v>
      </c>
      <c r="F579" s="4">
        <f>ROUND(Source!S564,O579)</f>
        <v>135378.51999999999</v>
      </c>
      <c r="G579" s="4" t="s">
        <v>60</v>
      </c>
      <c r="H579" s="4" t="s">
        <v>61</v>
      </c>
      <c r="I579" s="4"/>
      <c r="J579" s="4"/>
      <c r="K579" s="4">
        <v>205</v>
      </c>
      <c r="L579" s="4">
        <v>14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135378.51999999999</v>
      </c>
      <c r="X579" s="4">
        <v>1</v>
      </c>
      <c r="Y579" s="4">
        <v>135378.51999999999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232</v>
      </c>
      <c r="F580" s="4">
        <f>ROUND(Source!BC564,O580)</f>
        <v>0</v>
      </c>
      <c r="G580" s="4" t="s">
        <v>62</v>
      </c>
      <c r="H580" s="4" t="s">
        <v>63</v>
      </c>
      <c r="I580" s="4"/>
      <c r="J580" s="4"/>
      <c r="K580" s="4">
        <v>232</v>
      </c>
      <c r="L580" s="4">
        <v>15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214</v>
      </c>
      <c r="F581" s="4">
        <f>ROUND(Source!AS564,O581)</f>
        <v>0</v>
      </c>
      <c r="G581" s="4" t="s">
        <v>64</v>
      </c>
      <c r="H581" s="4" t="s">
        <v>65</v>
      </c>
      <c r="I581" s="4"/>
      <c r="J581" s="4"/>
      <c r="K581" s="4">
        <v>214</v>
      </c>
      <c r="L581" s="4">
        <v>16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215</v>
      </c>
      <c r="F582" s="4">
        <f>ROUND(Source!AT564,O582)</f>
        <v>0</v>
      </c>
      <c r="G582" s="4" t="s">
        <v>66</v>
      </c>
      <c r="H582" s="4" t="s">
        <v>67</v>
      </c>
      <c r="I582" s="4"/>
      <c r="J582" s="4"/>
      <c r="K582" s="4">
        <v>215</v>
      </c>
      <c r="L582" s="4">
        <v>17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217</v>
      </c>
      <c r="F583" s="4">
        <f>ROUND(Source!AU564,O583)</f>
        <v>247859.63</v>
      </c>
      <c r="G583" s="4" t="s">
        <v>68</v>
      </c>
      <c r="H583" s="4" t="s">
        <v>69</v>
      </c>
      <c r="I583" s="4"/>
      <c r="J583" s="4"/>
      <c r="K583" s="4">
        <v>217</v>
      </c>
      <c r="L583" s="4">
        <v>18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247859.63</v>
      </c>
      <c r="X583" s="4">
        <v>1</v>
      </c>
      <c r="Y583" s="4">
        <v>247859.63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230</v>
      </c>
      <c r="F584" s="4">
        <f>ROUND(Source!BA564,O584)</f>
        <v>0</v>
      </c>
      <c r="G584" s="4" t="s">
        <v>70</v>
      </c>
      <c r="H584" s="4" t="s">
        <v>71</v>
      </c>
      <c r="I584" s="4"/>
      <c r="J584" s="4"/>
      <c r="K584" s="4">
        <v>230</v>
      </c>
      <c r="L584" s="4">
        <v>19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206</v>
      </c>
      <c r="F585" s="4">
        <f>ROUND(Source!T564,O585)</f>
        <v>0</v>
      </c>
      <c r="G585" s="4" t="s">
        <v>72</v>
      </c>
      <c r="H585" s="4" t="s">
        <v>73</v>
      </c>
      <c r="I585" s="4"/>
      <c r="J585" s="4"/>
      <c r="K585" s="4">
        <v>206</v>
      </c>
      <c r="L585" s="4">
        <v>20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207</v>
      </c>
      <c r="F586" s="4">
        <f>Source!U564</f>
        <v>483.87321600000001</v>
      </c>
      <c r="G586" s="4" t="s">
        <v>74</v>
      </c>
      <c r="H586" s="4" t="s">
        <v>75</v>
      </c>
      <c r="I586" s="4"/>
      <c r="J586" s="4"/>
      <c r="K586" s="4">
        <v>207</v>
      </c>
      <c r="L586" s="4">
        <v>21</v>
      </c>
      <c r="M586" s="4">
        <v>3</v>
      </c>
      <c r="N586" s="4" t="s">
        <v>3</v>
      </c>
      <c r="O586" s="4">
        <v>-1</v>
      </c>
      <c r="P586" s="4"/>
      <c r="Q586" s="4"/>
      <c r="R586" s="4"/>
      <c r="S586" s="4"/>
      <c r="T586" s="4"/>
      <c r="U586" s="4"/>
      <c r="V586" s="4"/>
      <c r="W586" s="4">
        <v>483.87321600000001</v>
      </c>
      <c r="X586" s="4">
        <v>1</v>
      </c>
      <c r="Y586" s="4">
        <v>483.87321600000001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208</v>
      </c>
      <c r="F587" s="4">
        <f>Source!V564</f>
        <v>0</v>
      </c>
      <c r="G587" s="4" t="s">
        <v>76</v>
      </c>
      <c r="H587" s="4" t="s">
        <v>77</v>
      </c>
      <c r="I587" s="4"/>
      <c r="J587" s="4"/>
      <c r="K587" s="4">
        <v>208</v>
      </c>
      <c r="L587" s="4">
        <v>22</v>
      </c>
      <c r="M587" s="4">
        <v>3</v>
      </c>
      <c r="N587" s="4" t="s">
        <v>3</v>
      </c>
      <c r="O587" s="4">
        <v>-1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209</v>
      </c>
      <c r="F588" s="4">
        <f>ROUND(Source!W564,O588)</f>
        <v>0</v>
      </c>
      <c r="G588" s="4" t="s">
        <v>78</v>
      </c>
      <c r="H588" s="4" t="s">
        <v>79</v>
      </c>
      <c r="I588" s="4"/>
      <c r="J588" s="4"/>
      <c r="K588" s="4">
        <v>209</v>
      </c>
      <c r="L588" s="4">
        <v>23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233</v>
      </c>
      <c r="F589" s="4">
        <f>ROUND(Source!BD564,O589)</f>
        <v>0</v>
      </c>
      <c r="G589" s="4" t="s">
        <v>80</v>
      </c>
      <c r="H589" s="4" t="s">
        <v>81</v>
      </c>
      <c r="I589" s="4"/>
      <c r="J589" s="4"/>
      <c r="K589" s="4">
        <v>233</v>
      </c>
      <c r="L589" s="4">
        <v>24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210</v>
      </c>
      <c r="F590" s="4">
        <f>ROUND(Source!X564,O590)</f>
        <v>94764.96</v>
      </c>
      <c r="G590" s="4" t="s">
        <v>82</v>
      </c>
      <c r="H590" s="4" t="s">
        <v>83</v>
      </c>
      <c r="I590" s="4"/>
      <c r="J590" s="4"/>
      <c r="K590" s="4">
        <v>210</v>
      </c>
      <c r="L590" s="4">
        <v>25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94764.96</v>
      </c>
      <c r="X590" s="4">
        <v>1</v>
      </c>
      <c r="Y590" s="4">
        <v>94764.96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211</v>
      </c>
      <c r="F591" s="4">
        <f>ROUND(Source!Y564,O591)</f>
        <v>13537.86</v>
      </c>
      <c r="G591" s="4" t="s">
        <v>84</v>
      </c>
      <c r="H591" s="4" t="s">
        <v>85</v>
      </c>
      <c r="I591" s="4"/>
      <c r="J591" s="4"/>
      <c r="K591" s="4">
        <v>211</v>
      </c>
      <c r="L591" s="4">
        <v>26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13537.86</v>
      </c>
      <c r="X591" s="4">
        <v>1</v>
      </c>
      <c r="Y591" s="4">
        <v>13537.86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224</v>
      </c>
      <c r="F592" s="4">
        <f>ROUND(Source!AR564,O592)</f>
        <v>247859.63</v>
      </c>
      <c r="G592" s="4" t="s">
        <v>86</v>
      </c>
      <c r="H592" s="4" t="s">
        <v>87</v>
      </c>
      <c r="I592" s="4"/>
      <c r="J592" s="4"/>
      <c r="K592" s="4">
        <v>224</v>
      </c>
      <c r="L592" s="4">
        <v>27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247859.63</v>
      </c>
      <c r="X592" s="4">
        <v>1</v>
      </c>
      <c r="Y592" s="4">
        <v>247859.63</v>
      </c>
      <c r="Z592" s="4"/>
      <c r="AA592" s="4"/>
      <c r="AB592" s="4"/>
    </row>
    <row r="594" spans="1:245" x14ac:dyDescent="0.2">
      <c r="A594" s="1">
        <v>5</v>
      </c>
      <c r="B594" s="1">
        <v>1</v>
      </c>
      <c r="C594" s="1"/>
      <c r="D594" s="1">
        <f>ROW(A601)</f>
        <v>601</v>
      </c>
      <c r="E594" s="1"/>
      <c r="F594" s="1" t="s">
        <v>3</v>
      </c>
      <c r="G594" s="1" t="s">
        <v>88</v>
      </c>
      <c r="H594" s="1" t="s">
        <v>3</v>
      </c>
      <c r="I594" s="1">
        <v>0</v>
      </c>
      <c r="J594" s="1"/>
      <c r="K594" s="1">
        <v>-1</v>
      </c>
      <c r="L594" s="1"/>
      <c r="M594" s="1" t="s">
        <v>3</v>
      </c>
      <c r="N594" s="1"/>
      <c r="O594" s="1"/>
      <c r="P594" s="1"/>
      <c r="Q594" s="1"/>
      <c r="R594" s="1"/>
      <c r="S594" s="1">
        <v>0</v>
      </c>
      <c r="T594" s="1"/>
      <c r="U594" s="1" t="s">
        <v>3</v>
      </c>
      <c r="V594" s="1">
        <v>0</v>
      </c>
      <c r="W594" s="1"/>
      <c r="X594" s="1"/>
      <c r="Y594" s="1"/>
      <c r="Z594" s="1"/>
      <c r="AA594" s="1"/>
      <c r="AB594" s="1" t="s">
        <v>3</v>
      </c>
      <c r="AC594" s="1" t="s">
        <v>3</v>
      </c>
      <c r="AD594" s="1" t="s">
        <v>3</v>
      </c>
      <c r="AE594" s="1" t="s">
        <v>3</v>
      </c>
      <c r="AF594" s="1" t="s">
        <v>3</v>
      </c>
      <c r="AG594" s="1" t="s">
        <v>3</v>
      </c>
      <c r="AH594" s="1"/>
      <c r="AI594" s="1"/>
      <c r="AJ594" s="1"/>
      <c r="AK594" s="1"/>
      <c r="AL594" s="1"/>
      <c r="AM594" s="1"/>
      <c r="AN594" s="1"/>
      <c r="AO594" s="1"/>
      <c r="AP594" s="1" t="s">
        <v>3</v>
      </c>
      <c r="AQ594" s="1" t="s">
        <v>3</v>
      </c>
      <c r="AR594" s="1" t="s">
        <v>3</v>
      </c>
      <c r="AS594" s="1"/>
      <c r="AT594" s="1"/>
      <c r="AU594" s="1"/>
      <c r="AV594" s="1"/>
      <c r="AW594" s="1"/>
      <c r="AX594" s="1"/>
      <c r="AY594" s="1"/>
      <c r="AZ594" s="1" t="s">
        <v>3</v>
      </c>
      <c r="BA594" s="1"/>
      <c r="BB594" s="1" t="s">
        <v>3</v>
      </c>
      <c r="BC594" s="1" t="s">
        <v>3</v>
      </c>
      <c r="BD594" s="1" t="s">
        <v>3</v>
      </c>
      <c r="BE594" s="1" t="s">
        <v>3</v>
      </c>
      <c r="BF594" s="1" t="s">
        <v>3</v>
      </c>
      <c r="BG594" s="1" t="s">
        <v>3</v>
      </c>
      <c r="BH594" s="1" t="s">
        <v>3</v>
      </c>
      <c r="BI594" s="1" t="s">
        <v>3</v>
      </c>
      <c r="BJ594" s="1" t="s">
        <v>3</v>
      </c>
      <c r="BK594" s="1" t="s">
        <v>3</v>
      </c>
      <c r="BL594" s="1" t="s">
        <v>3</v>
      </c>
      <c r="BM594" s="1" t="s">
        <v>3</v>
      </c>
      <c r="BN594" s="1" t="s">
        <v>3</v>
      </c>
      <c r="BO594" s="1" t="s">
        <v>3</v>
      </c>
      <c r="BP594" s="1" t="s">
        <v>3</v>
      </c>
      <c r="BQ594" s="1"/>
      <c r="BR594" s="1"/>
      <c r="BS594" s="1"/>
      <c r="BT594" s="1"/>
      <c r="BU594" s="1"/>
      <c r="BV594" s="1"/>
      <c r="BW594" s="1"/>
      <c r="BX594" s="1">
        <v>0</v>
      </c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>
        <v>0</v>
      </c>
    </row>
    <row r="596" spans="1:245" x14ac:dyDescent="0.2">
      <c r="A596" s="2">
        <v>52</v>
      </c>
      <c r="B596" s="2">
        <f t="shared" ref="B596:G596" si="290">B601</f>
        <v>1</v>
      </c>
      <c r="C596" s="2">
        <f t="shared" si="290"/>
        <v>5</v>
      </c>
      <c r="D596" s="2">
        <f t="shared" si="290"/>
        <v>594</v>
      </c>
      <c r="E596" s="2">
        <f t="shared" si="290"/>
        <v>0</v>
      </c>
      <c r="F596" s="2" t="str">
        <f t="shared" si="290"/>
        <v/>
      </c>
      <c r="G596" s="2" t="str">
        <f t="shared" si="290"/>
        <v>Лестничные марши и площадки</v>
      </c>
      <c r="H596" s="2"/>
      <c r="I596" s="2"/>
      <c r="J596" s="2"/>
      <c r="K596" s="2"/>
      <c r="L596" s="2"/>
      <c r="M596" s="2"/>
      <c r="N596" s="2"/>
      <c r="O596" s="2">
        <f t="shared" ref="O596:AT596" si="291">O601</f>
        <v>6235.31</v>
      </c>
      <c r="P596" s="2">
        <f t="shared" si="291"/>
        <v>126.63</v>
      </c>
      <c r="Q596" s="2">
        <f t="shared" si="291"/>
        <v>0</v>
      </c>
      <c r="R596" s="2">
        <f t="shared" si="291"/>
        <v>0</v>
      </c>
      <c r="S596" s="2">
        <f t="shared" si="291"/>
        <v>6108.68</v>
      </c>
      <c r="T596" s="2">
        <f t="shared" si="291"/>
        <v>0</v>
      </c>
      <c r="U596" s="2">
        <f t="shared" si="291"/>
        <v>21.834119999999999</v>
      </c>
      <c r="V596" s="2">
        <f t="shared" si="291"/>
        <v>0</v>
      </c>
      <c r="W596" s="2">
        <f t="shared" si="291"/>
        <v>0</v>
      </c>
      <c r="X596" s="2">
        <f t="shared" si="291"/>
        <v>4276.08</v>
      </c>
      <c r="Y596" s="2">
        <f t="shared" si="291"/>
        <v>610.87</v>
      </c>
      <c r="Z596" s="2">
        <f t="shared" si="291"/>
        <v>0</v>
      </c>
      <c r="AA596" s="2">
        <f t="shared" si="291"/>
        <v>0</v>
      </c>
      <c r="AB596" s="2">
        <f t="shared" si="291"/>
        <v>6235.31</v>
      </c>
      <c r="AC596" s="2">
        <f t="shared" si="291"/>
        <v>126.63</v>
      </c>
      <c r="AD596" s="2">
        <f t="shared" si="291"/>
        <v>0</v>
      </c>
      <c r="AE596" s="2">
        <f t="shared" si="291"/>
        <v>0</v>
      </c>
      <c r="AF596" s="2">
        <f t="shared" si="291"/>
        <v>6108.68</v>
      </c>
      <c r="AG596" s="2">
        <f t="shared" si="291"/>
        <v>0</v>
      </c>
      <c r="AH596" s="2">
        <f t="shared" si="291"/>
        <v>21.834119999999999</v>
      </c>
      <c r="AI596" s="2">
        <f t="shared" si="291"/>
        <v>0</v>
      </c>
      <c r="AJ596" s="2">
        <f t="shared" si="291"/>
        <v>0</v>
      </c>
      <c r="AK596" s="2">
        <f t="shared" si="291"/>
        <v>4276.08</v>
      </c>
      <c r="AL596" s="2">
        <f t="shared" si="291"/>
        <v>610.87</v>
      </c>
      <c r="AM596" s="2">
        <f t="shared" si="291"/>
        <v>0</v>
      </c>
      <c r="AN596" s="2">
        <f t="shared" si="291"/>
        <v>0</v>
      </c>
      <c r="AO596" s="2">
        <f t="shared" si="291"/>
        <v>0</v>
      </c>
      <c r="AP596" s="2">
        <f t="shared" si="291"/>
        <v>0</v>
      </c>
      <c r="AQ596" s="2">
        <f t="shared" si="291"/>
        <v>0</v>
      </c>
      <c r="AR596" s="2">
        <f t="shared" si="291"/>
        <v>11122.26</v>
      </c>
      <c r="AS596" s="2">
        <f t="shared" si="291"/>
        <v>0</v>
      </c>
      <c r="AT596" s="2">
        <f t="shared" si="291"/>
        <v>0</v>
      </c>
      <c r="AU596" s="2">
        <f t="shared" ref="AU596:BZ596" si="292">AU601</f>
        <v>11122.26</v>
      </c>
      <c r="AV596" s="2">
        <f t="shared" si="292"/>
        <v>126.63</v>
      </c>
      <c r="AW596" s="2">
        <f t="shared" si="292"/>
        <v>126.63</v>
      </c>
      <c r="AX596" s="2">
        <f t="shared" si="292"/>
        <v>0</v>
      </c>
      <c r="AY596" s="2">
        <f t="shared" si="292"/>
        <v>126.63</v>
      </c>
      <c r="AZ596" s="2">
        <f t="shared" si="292"/>
        <v>0</v>
      </c>
      <c r="BA596" s="2">
        <f t="shared" si="292"/>
        <v>0</v>
      </c>
      <c r="BB596" s="2">
        <f t="shared" si="292"/>
        <v>0</v>
      </c>
      <c r="BC596" s="2">
        <f t="shared" si="292"/>
        <v>0</v>
      </c>
      <c r="BD596" s="2">
        <f t="shared" si="292"/>
        <v>0</v>
      </c>
      <c r="BE596" s="2">
        <f t="shared" si="292"/>
        <v>0</v>
      </c>
      <c r="BF596" s="2">
        <f t="shared" si="292"/>
        <v>0</v>
      </c>
      <c r="BG596" s="2">
        <f t="shared" si="292"/>
        <v>0</v>
      </c>
      <c r="BH596" s="2">
        <f t="shared" si="292"/>
        <v>0</v>
      </c>
      <c r="BI596" s="2">
        <f t="shared" si="292"/>
        <v>0</v>
      </c>
      <c r="BJ596" s="2">
        <f t="shared" si="292"/>
        <v>0</v>
      </c>
      <c r="BK596" s="2">
        <f t="shared" si="292"/>
        <v>0</v>
      </c>
      <c r="BL596" s="2">
        <f t="shared" si="292"/>
        <v>0</v>
      </c>
      <c r="BM596" s="2">
        <f t="shared" si="292"/>
        <v>0</v>
      </c>
      <c r="BN596" s="2">
        <f t="shared" si="292"/>
        <v>0</v>
      </c>
      <c r="BO596" s="2">
        <f t="shared" si="292"/>
        <v>0</v>
      </c>
      <c r="BP596" s="2">
        <f t="shared" si="292"/>
        <v>0</v>
      </c>
      <c r="BQ596" s="2">
        <f t="shared" si="292"/>
        <v>0</v>
      </c>
      <c r="BR596" s="2">
        <f t="shared" si="292"/>
        <v>0</v>
      </c>
      <c r="BS596" s="2">
        <f t="shared" si="292"/>
        <v>0</v>
      </c>
      <c r="BT596" s="2">
        <f t="shared" si="292"/>
        <v>0</v>
      </c>
      <c r="BU596" s="2">
        <f t="shared" si="292"/>
        <v>0</v>
      </c>
      <c r="BV596" s="2">
        <f t="shared" si="292"/>
        <v>0</v>
      </c>
      <c r="BW596" s="2">
        <f t="shared" si="292"/>
        <v>0</v>
      </c>
      <c r="BX596" s="2">
        <f t="shared" si="292"/>
        <v>0</v>
      </c>
      <c r="BY596" s="2">
        <f t="shared" si="292"/>
        <v>0</v>
      </c>
      <c r="BZ596" s="2">
        <f t="shared" si="292"/>
        <v>0</v>
      </c>
      <c r="CA596" s="2">
        <f t="shared" ref="CA596:DF596" si="293">CA601</f>
        <v>11122.26</v>
      </c>
      <c r="CB596" s="2">
        <f t="shared" si="293"/>
        <v>0</v>
      </c>
      <c r="CC596" s="2">
        <f t="shared" si="293"/>
        <v>0</v>
      </c>
      <c r="CD596" s="2">
        <f t="shared" si="293"/>
        <v>11122.26</v>
      </c>
      <c r="CE596" s="2">
        <f t="shared" si="293"/>
        <v>126.63</v>
      </c>
      <c r="CF596" s="2">
        <f t="shared" si="293"/>
        <v>126.63</v>
      </c>
      <c r="CG596" s="2">
        <f t="shared" si="293"/>
        <v>0</v>
      </c>
      <c r="CH596" s="2">
        <f t="shared" si="293"/>
        <v>126.63</v>
      </c>
      <c r="CI596" s="2">
        <f t="shared" si="293"/>
        <v>0</v>
      </c>
      <c r="CJ596" s="2">
        <f t="shared" si="293"/>
        <v>0</v>
      </c>
      <c r="CK596" s="2">
        <f t="shared" si="293"/>
        <v>0</v>
      </c>
      <c r="CL596" s="2">
        <f t="shared" si="293"/>
        <v>0</v>
      </c>
      <c r="CM596" s="2">
        <f t="shared" si="293"/>
        <v>0</v>
      </c>
      <c r="CN596" s="2">
        <f t="shared" si="293"/>
        <v>0</v>
      </c>
      <c r="CO596" s="2">
        <f t="shared" si="293"/>
        <v>0</v>
      </c>
      <c r="CP596" s="2">
        <f t="shared" si="293"/>
        <v>0</v>
      </c>
      <c r="CQ596" s="2">
        <f t="shared" si="293"/>
        <v>0</v>
      </c>
      <c r="CR596" s="2">
        <f t="shared" si="293"/>
        <v>0</v>
      </c>
      <c r="CS596" s="2">
        <f t="shared" si="293"/>
        <v>0</v>
      </c>
      <c r="CT596" s="2">
        <f t="shared" si="293"/>
        <v>0</v>
      </c>
      <c r="CU596" s="2">
        <f t="shared" si="293"/>
        <v>0</v>
      </c>
      <c r="CV596" s="2">
        <f t="shared" si="293"/>
        <v>0</v>
      </c>
      <c r="CW596" s="2">
        <f t="shared" si="293"/>
        <v>0</v>
      </c>
      <c r="CX596" s="2">
        <f t="shared" si="293"/>
        <v>0</v>
      </c>
      <c r="CY596" s="2">
        <f t="shared" si="293"/>
        <v>0</v>
      </c>
      <c r="CZ596" s="2">
        <f t="shared" si="293"/>
        <v>0</v>
      </c>
      <c r="DA596" s="2">
        <f t="shared" si="293"/>
        <v>0</v>
      </c>
      <c r="DB596" s="2">
        <f t="shared" si="293"/>
        <v>0</v>
      </c>
      <c r="DC596" s="2">
        <f t="shared" si="293"/>
        <v>0</v>
      </c>
      <c r="DD596" s="2">
        <f t="shared" si="293"/>
        <v>0</v>
      </c>
      <c r="DE596" s="2">
        <f t="shared" si="293"/>
        <v>0</v>
      </c>
      <c r="DF596" s="2">
        <f t="shared" si="293"/>
        <v>0</v>
      </c>
      <c r="DG596" s="3">
        <f t="shared" ref="DG596:EL596" si="294">DG601</f>
        <v>0</v>
      </c>
      <c r="DH596" s="3">
        <f t="shared" si="294"/>
        <v>0</v>
      </c>
      <c r="DI596" s="3">
        <f t="shared" si="294"/>
        <v>0</v>
      </c>
      <c r="DJ596" s="3">
        <f t="shared" si="294"/>
        <v>0</v>
      </c>
      <c r="DK596" s="3">
        <f t="shared" si="294"/>
        <v>0</v>
      </c>
      <c r="DL596" s="3">
        <f t="shared" si="294"/>
        <v>0</v>
      </c>
      <c r="DM596" s="3">
        <f t="shared" si="294"/>
        <v>0</v>
      </c>
      <c r="DN596" s="3">
        <f t="shared" si="294"/>
        <v>0</v>
      </c>
      <c r="DO596" s="3">
        <f t="shared" si="294"/>
        <v>0</v>
      </c>
      <c r="DP596" s="3">
        <f t="shared" si="294"/>
        <v>0</v>
      </c>
      <c r="DQ596" s="3">
        <f t="shared" si="294"/>
        <v>0</v>
      </c>
      <c r="DR596" s="3">
        <f t="shared" si="294"/>
        <v>0</v>
      </c>
      <c r="DS596" s="3">
        <f t="shared" si="294"/>
        <v>0</v>
      </c>
      <c r="DT596" s="3">
        <f t="shared" si="294"/>
        <v>0</v>
      </c>
      <c r="DU596" s="3">
        <f t="shared" si="294"/>
        <v>0</v>
      </c>
      <c r="DV596" s="3">
        <f t="shared" si="294"/>
        <v>0</v>
      </c>
      <c r="DW596" s="3">
        <f t="shared" si="294"/>
        <v>0</v>
      </c>
      <c r="DX596" s="3">
        <f t="shared" si="294"/>
        <v>0</v>
      </c>
      <c r="DY596" s="3">
        <f t="shared" si="294"/>
        <v>0</v>
      </c>
      <c r="DZ596" s="3">
        <f t="shared" si="294"/>
        <v>0</v>
      </c>
      <c r="EA596" s="3">
        <f t="shared" si="294"/>
        <v>0</v>
      </c>
      <c r="EB596" s="3">
        <f t="shared" si="294"/>
        <v>0</v>
      </c>
      <c r="EC596" s="3">
        <f t="shared" si="294"/>
        <v>0</v>
      </c>
      <c r="ED596" s="3">
        <f t="shared" si="294"/>
        <v>0</v>
      </c>
      <c r="EE596" s="3">
        <f t="shared" si="294"/>
        <v>0</v>
      </c>
      <c r="EF596" s="3">
        <f t="shared" si="294"/>
        <v>0</v>
      </c>
      <c r="EG596" s="3">
        <f t="shared" si="294"/>
        <v>0</v>
      </c>
      <c r="EH596" s="3">
        <f t="shared" si="294"/>
        <v>0</v>
      </c>
      <c r="EI596" s="3">
        <f t="shared" si="294"/>
        <v>0</v>
      </c>
      <c r="EJ596" s="3">
        <f t="shared" si="294"/>
        <v>0</v>
      </c>
      <c r="EK596" s="3">
        <f t="shared" si="294"/>
        <v>0</v>
      </c>
      <c r="EL596" s="3">
        <f t="shared" si="294"/>
        <v>0</v>
      </c>
      <c r="EM596" s="3">
        <f t="shared" ref="EM596:FR596" si="295">EM601</f>
        <v>0</v>
      </c>
      <c r="EN596" s="3">
        <f t="shared" si="295"/>
        <v>0</v>
      </c>
      <c r="EO596" s="3">
        <f t="shared" si="295"/>
        <v>0</v>
      </c>
      <c r="EP596" s="3">
        <f t="shared" si="295"/>
        <v>0</v>
      </c>
      <c r="EQ596" s="3">
        <f t="shared" si="295"/>
        <v>0</v>
      </c>
      <c r="ER596" s="3">
        <f t="shared" si="295"/>
        <v>0</v>
      </c>
      <c r="ES596" s="3">
        <f t="shared" si="295"/>
        <v>0</v>
      </c>
      <c r="ET596" s="3">
        <f t="shared" si="295"/>
        <v>0</v>
      </c>
      <c r="EU596" s="3">
        <f t="shared" si="295"/>
        <v>0</v>
      </c>
      <c r="EV596" s="3">
        <f t="shared" si="295"/>
        <v>0</v>
      </c>
      <c r="EW596" s="3">
        <f t="shared" si="295"/>
        <v>0</v>
      </c>
      <c r="EX596" s="3">
        <f t="shared" si="295"/>
        <v>0</v>
      </c>
      <c r="EY596" s="3">
        <f t="shared" si="295"/>
        <v>0</v>
      </c>
      <c r="EZ596" s="3">
        <f t="shared" si="295"/>
        <v>0</v>
      </c>
      <c r="FA596" s="3">
        <f t="shared" si="295"/>
        <v>0</v>
      </c>
      <c r="FB596" s="3">
        <f t="shared" si="295"/>
        <v>0</v>
      </c>
      <c r="FC596" s="3">
        <f t="shared" si="295"/>
        <v>0</v>
      </c>
      <c r="FD596" s="3">
        <f t="shared" si="295"/>
        <v>0</v>
      </c>
      <c r="FE596" s="3">
        <f t="shared" si="295"/>
        <v>0</v>
      </c>
      <c r="FF596" s="3">
        <f t="shared" si="295"/>
        <v>0</v>
      </c>
      <c r="FG596" s="3">
        <f t="shared" si="295"/>
        <v>0</v>
      </c>
      <c r="FH596" s="3">
        <f t="shared" si="295"/>
        <v>0</v>
      </c>
      <c r="FI596" s="3">
        <f t="shared" si="295"/>
        <v>0</v>
      </c>
      <c r="FJ596" s="3">
        <f t="shared" si="295"/>
        <v>0</v>
      </c>
      <c r="FK596" s="3">
        <f t="shared" si="295"/>
        <v>0</v>
      </c>
      <c r="FL596" s="3">
        <f t="shared" si="295"/>
        <v>0</v>
      </c>
      <c r="FM596" s="3">
        <f t="shared" si="295"/>
        <v>0</v>
      </c>
      <c r="FN596" s="3">
        <f t="shared" si="295"/>
        <v>0</v>
      </c>
      <c r="FO596" s="3">
        <f t="shared" si="295"/>
        <v>0</v>
      </c>
      <c r="FP596" s="3">
        <f t="shared" si="295"/>
        <v>0</v>
      </c>
      <c r="FQ596" s="3">
        <f t="shared" si="295"/>
        <v>0</v>
      </c>
      <c r="FR596" s="3">
        <f t="shared" si="295"/>
        <v>0</v>
      </c>
      <c r="FS596" s="3">
        <f t="shared" ref="FS596:GX596" si="296">FS601</f>
        <v>0</v>
      </c>
      <c r="FT596" s="3">
        <f t="shared" si="296"/>
        <v>0</v>
      </c>
      <c r="FU596" s="3">
        <f t="shared" si="296"/>
        <v>0</v>
      </c>
      <c r="FV596" s="3">
        <f t="shared" si="296"/>
        <v>0</v>
      </c>
      <c r="FW596" s="3">
        <f t="shared" si="296"/>
        <v>0</v>
      </c>
      <c r="FX596" s="3">
        <f t="shared" si="296"/>
        <v>0</v>
      </c>
      <c r="FY596" s="3">
        <f t="shared" si="296"/>
        <v>0</v>
      </c>
      <c r="FZ596" s="3">
        <f t="shared" si="296"/>
        <v>0</v>
      </c>
      <c r="GA596" s="3">
        <f t="shared" si="296"/>
        <v>0</v>
      </c>
      <c r="GB596" s="3">
        <f t="shared" si="296"/>
        <v>0</v>
      </c>
      <c r="GC596" s="3">
        <f t="shared" si="296"/>
        <v>0</v>
      </c>
      <c r="GD596" s="3">
        <f t="shared" si="296"/>
        <v>0</v>
      </c>
      <c r="GE596" s="3">
        <f t="shared" si="296"/>
        <v>0</v>
      </c>
      <c r="GF596" s="3">
        <f t="shared" si="296"/>
        <v>0</v>
      </c>
      <c r="GG596" s="3">
        <f t="shared" si="296"/>
        <v>0</v>
      </c>
      <c r="GH596" s="3">
        <f t="shared" si="296"/>
        <v>0</v>
      </c>
      <c r="GI596" s="3">
        <f t="shared" si="296"/>
        <v>0</v>
      </c>
      <c r="GJ596" s="3">
        <f t="shared" si="296"/>
        <v>0</v>
      </c>
      <c r="GK596" s="3">
        <f t="shared" si="296"/>
        <v>0</v>
      </c>
      <c r="GL596" s="3">
        <f t="shared" si="296"/>
        <v>0</v>
      </c>
      <c r="GM596" s="3">
        <f t="shared" si="296"/>
        <v>0</v>
      </c>
      <c r="GN596" s="3">
        <f t="shared" si="296"/>
        <v>0</v>
      </c>
      <c r="GO596" s="3">
        <f t="shared" si="296"/>
        <v>0</v>
      </c>
      <c r="GP596" s="3">
        <f t="shared" si="296"/>
        <v>0</v>
      </c>
      <c r="GQ596" s="3">
        <f t="shared" si="296"/>
        <v>0</v>
      </c>
      <c r="GR596" s="3">
        <f t="shared" si="296"/>
        <v>0</v>
      </c>
      <c r="GS596" s="3">
        <f t="shared" si="296"/>
        <v>0</v>
      </c>
      <c r="GT596" s="3">
        <f t="shared" si="296"/>
        <v>0</v>
      </c>
      <c r="GU596" s="3">
        <f t="shared" si="296"/>
        <v>0</v>
      </c>
      <c r="GV596" s="3">
        <f t="shared" si="296"/>
        <v>0</v>
      </c>
      <c r="GW596" s="3">
        <f t="shared" si="296"/>
        <v>0</v>
      </c>
      <c r="GX596" s="3">
        <f t="shared" si="296"/>
        <v>0</v>
      </c>
    </row>
    <row r="598" spans="1:245" x14ac:dyDescent="0.2">
      <c r="A598">
        <v>17</v>
      </c>
      <c r="B598">
        <v>1</v>
      </c>
      <c r="C598">
        <f>ROW(SmtRes!A116)</f>
        <v>116</v>
      </c>
      <c r="D598">
        <f>ROW(EtalonRes!A116)</f>
        <v>116</v>
      </c>
      <c r="E598" t="s">
        <v>241</v>
      </c>
      <c r="F598" t="s">
        <v>90</v>
      </c>
      <c r="G598" t="s">
        <v>91</v>
      </c>
      <c r="H598" t="s">
        <v>18</v>
      </c>
      <c r="I598">
        <f>ROUND(392.7/100,9)</f>
        <v>3.927</v>
      </c>
      <c r="J598">
        <v>0</v>
      </c>
      <c r="K598">
        <f>ROUND(392.7/100,9)</f>
        <v>3.927</v>
      </c>
      <c r="O598">
        <f>ROUND(CP598,2)</f>
        <v>6243.14</v>
      </c>
      <c r="P598">
        <f>ROUND(CQ598*I598,2)</f>
        <v>134.46</v>
      </c>
      <c r="Q598">
        <f>ROUND(CR598*I598,2)</f>
        <v>0</v>
      </c>
      <c r="R598">
        <f>ROUND(CS598*I598,2)</f>
        <v>0</v>
      </c>
      <c r="S598">
        <f>ROUND(CT598*I598,2)</f>
        <v>6108.68</v>
      </c>
      <c r="T598">
        <f>ROUND(CU598*I598,2)</f>
        <v>0</v>
      </c>
      <c r="U598">
        <f>CV598*I598</f>
        <v>21.834119999999999</v>
      </c>
      <c r="V598">
        <f>CW598*I598</f>
        <v>0</v>
      </c>
      <c r="W598">
        <f>ROUND(CX598*I598,2)</f>
        <v>0</v>
      </c>
      <c r="X598">
        <f>ROUND(CY598,2)</f>
        <v>4276.08</v>
      </c>
      <c r="Y598">
        <f>ROUND(CZ598,2)</f>
        <v>610.87</v>
      </c>
      <c r="AA598">
        <v>75525569</v>
      </c>
      <c r="AB598">
        <f>ROUND((AC598+AD598+AF598),6)</f>
        <v>1589.8</v>
      </c>
      <c r="AC598">
        <f>ROUND(((ES598*4)),6)</f>
        <v>34.24</v>
      </c>
      <c r="AD598">
        <f>ROUND(((((ET598*4))-((EU598*4)))+AE598),6)</f>
        <v>0</v>
      </c>
      <c r="AE598">
        <f>ROUND(((EU598*4)),6)</f>
        <v>0</v>
      </c>
      <c r="AF598">
        <f>ROUND(((EV598*4)),6)</f>
        <v>1555.56</v>
      </c>
      <c r="AG598">
        <f>ROUND((AP598),6)</f>
        <v>0</v>
      </c>
      <c r="AH598">
        <f>((EW598*4))</f>
        <v>5.56</v>
      </c>
      <c r="AI598">
        <f>((EX598*4))</f>
        <v>0</v>
      </c>
      <c r="AJ598">
        <f>(AS598)</f>
        <v>0</v>
      </c>
      <c r="AK598">
        <v>397.45</v>
      </c>
      <c r="AL598">
        <v>8.56</v>
      </c>
      <c r="AM598">
        <v>0</v>
      </c>
      <c r="AN598">
        <v>0</v>
      </c>
      <c r="AO598">
        <v>388.89</v>
      </c>
      <c r="AP598">
        <v>0</v>
      </c>
      <c r="AQ598">
        <v>1.39</v>
      </c>
      <c r="AR598">
        <v>0</v>
      </c>
      <c r="AS598">
        <v>0</v>
      </c>
      <c r="AT598">
        <v>70</v>
      </c>
      <c r="AU598">
        <v>10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3</v>
      </c>
      <c r="BE598" t="s">
        <v>3</v>
      </c>
      <c r="BF598" t="s">
        <v>3</v>
      </c>
      <c r="BG598" t="s">
        <v>3</v>
      </c>
      <c r="BH598">
        <v>0</v>
      </c>
      <c r="BI598">
        <v>4</v>
      </c>
      <c r="BJ598" t="s">
        <v>92</v>
      </c>
      <c r="BM598">
        <v>0</v>
      </c>
      <c r="BN598">
        <v>0</v>
      </c>
      <c r="BO598" t="s">
        <v>3</v>
      </c>
      <c r="BP598">
        <v>0</v>
      </c>
      <c r="BQ598">
        <v>1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70</v>
      </c>
      <c r="CA598">
        <v>10</v>
      </c>
      <c r="CB598" t="s">
        <v>3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>(P598+Q598+S598)</f>
        <v>6243.14</v>
      </c>
      <c r="CQ598">
        <f>(AC598*BC598*AW598)</f>
        <v>34.24</v>
      </c>
      <c r="CR598">
        <f>(((((ET598*4))*BB598-((EU598*4))*BS598)+AE598*BS598)*AV598)</f>
        <v>0</v>
      </c>
      <c r="CS598">
        <f>(AE598*BS598*AV598)</f>
        <v>0</v>
      </c>
      <c r="CT598">
        <f>(AF598*BA598*AV598)</f>
        <v>1555.56</v>
      </c>
      <c r="CU598">
        <f>AG598</f>
        <v>0</v>
      </c>
      <c r="CV598">
        <f>(AH598*AV598)</f>
        <v>5.56</v>
      </c>
      <c r="CW598">
        <f>AI598</f>
        <v>0</v>
      </c>
      <c r="CX598">
        <f>AJ598</f>
        <v>0</v>
      </c>
      <c r="CY598">
        <f>((S598*BZ598)/100)</f>
        <v>4276.076</v>
      </c>
      <c r="CZ598">
        <f>((S598*CA598)/100)</f>
        <v>610.86800000000005</v>
      </c>
      <c r="DC598" t="s">
        <v>3</v>
      </c>
      <c r="DD598" t="s">
        <v>235</v>
      </c>
      <c r="DE598" t="s">
        <v>235</v>
      </c>
      <c r="DF598" t="s">
        <v>235</v>
      </c>
      <c r="DG598" t="s">
        <v>235</v>
      </c>
      <c r="DH598" t="s">
        <v>3</v>
      </c>
      <c r="DI598" t="s">
        <v>235</v>
      </c>
      <c r="DJ598" t="s">
        <v>235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1005</v>
      </c>
      <c r="DV598" t="s">
        <v>18</v>
      </c>
      <c r="DW598" t="s">
        <v>18</v>
      </c>
      <c r="DX598">
        <v>100</v>
      </c>
      <c r="DZ598" t="s">
        <v>3</v>
      </c>
      <c r="EA598" t="s">
        <v>3</v>
      </c>
      <c r="EB598" t="s">
        <v>3</v>
      </c>
      <c r="EC598" t="s">
        <v>3</v>
      </c>
      <c r="EE598">
        <v>75226705</v>
      </c>
      <c r="EF598">
        <v>1</v>
      </c>
      <c r="EG598" t="s">
        <v>21</v>
      </c>
      <c r="EH598">
        <v>0</v>
      </c>
      <c r="EI598" t="s">
        <v>3</v>
      </c>
      <c r="EJ598">
        <v>4</v>
      </c>
      <c r="EK598">
        <v>0</v>
      </c>
      <c r="EL598" t="s">
        <v>22</v>
      </c>
      <c r="EM598" t="s">
        <v>23</v>
      </c>
      <c r="EO598" t="s">
        <v>3</v>
      </c>
      <c r="EQ598">
        <v>0</v>
      </c>
      <c r="ER598">
        <v>397.45</v>
      </c>
      <c r="ES598">
        <v>8.56</v>
      </c>
      <c r="ET598">
        <v>0</v>
      </c>
      <c r="EU598">
        <v>0</v>
      </c>
      <c r="EV598">
        <v>388.89</v>
      </c>
      <c r="EW598">
        <v>1.39</v>
      </c>
      <c r="EX598">
        <v>0</v>
      </c>
      <c r="EY598">
        <v>0</v>
      </c>
      <c r="FQ598">
        <v>0</v>
      </c>
      <c r="FR598">
        <f>ROUND(IF(BI598=3,GM598,0),2)</f>
        <v>0</v>
      </c>
      <c r="FS598">
        <v>0</v>
      </c>
      <c r="FX598">
        <v>70</v>
      </c>
      <c r="FY598">
        <v>10</v>
      </c>
      <c r="GA598" t="s">
        <v>3</v>
      </c>
      <c r="GD598">
        <v>0</v>
      </c>
      <c r="GF598">
        <v>-25318494</v>
      </c>
      <c r="GG598">
        <v>2</v>
      </c>
      <c r="GH598">
        <v>1</v>
      </c>
      <c r="GI598">
        <v>-2</v>
      </c>
      <c r="GJ598">
        <v>0</v>
      </c>
      <c r="GK598">
        <f>ROUND(R598*(R12)/100,2)</f>
        <v>0</v>
      </c>
      <c r="GL598">
        <f>ROUND(IF(AND(BH598=3,BI598=3,FS598&lt;&gt;0),P598,0),2)</f>
        <v>0</v>
      </c>
      <c r="GM598">
        <f>ROUND(O598+X598+Y598+GK598,2)+GX598</f>
        <v>11130.09</v>
      </c>
      <c r="GN598">
        <f>IF(OR(BI598=0,BI598=1),GM598-GX598,0)</f>
        <v>0</v>
      </c>
      <c r="GO598">
        <f>IF(BI598=2,GM598-GX598,0)</f>
        <v>0</v>
      </c>
      <c r="GP598">
        <f>IF(BI598=4,GM598-GX598,0)</f>
        <v>11130.09</v>
      </c>
      <c r="GR598">
        <v>0</v>
      </c>
      <c r="GS598">
        <v>3</v>
      </c>
      <c r="GT598">
        <v>0</v>
      </c>
      <c r="GU598" t="s">
        <v>3</v>
      </c>
      <c r="GV598">
        <f>ROUND((GT598),6)</f>
        <v>0</v>
      </c>
      <c r="GW598">
        <v>1</v>
      </c>
      <c r="GX598">
        <f>ROUND(HC598*I598,2)</f>
        <v>0</v>
      </c>
      <c r="HA598">
        <v>0</v>
      </c>
      <c r="HB598">
        <v>0</v>
      </c>
      <c r="HC598">
        <f>GV598*GW598</f>
        <v>0</v>
      </c>
      <c r="HE598" t="s">
        <v>3</v>
      </c>
      <c r="HF598" t="s">
        <v>3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45" x14ac:dyDescent="0.2">
      <c r="A599">
        <v>18</v>
      </c>
      <c r="B599">
        <v>1</v>
      </c>
      <c r="C599">
        <v>116</v>
      </c>
      <c r="E599" t="s">
        <v>242</v>
      </c>
      <c r="F599" t="s">
        <v>25</v>
      </c>
      <c r="G599" t="s">
        <v>26</v>
      </c>
      <c r="H599" t="s">
        <v>27</v>
      </c>
      <c r="I599">
        <f>I598*J599</f>
        <v>-0.15708</v>
      </c>
      <c r="J599">
        <v>-0.04</v>
      </c>
      <c r="K599">
        <v>-0.01</v>
      </c>
      <c r="O599">
        <f>ROUND(CP599,2)</f>
        <v>-7.83</v>
      </c>
      <c r="P599">
        <f>ROUND(CQ599*I599,2)</f>
        <v>-7.83</v>
      </c>
      <c r="Q599">
        <f>ROUND(CR599*I599,2)</f>
        <v>0</v>
      </c>
      <c r="R599">
        <f>ROUND(CS599*I599,2)</f>
        <v>0</v>
      </c>
      <c r="S599">
        <f>ROUND(CT599*I599,2)</f>
        <v>0</v>
      </c>
      <c r="T599">
        <f>ROUND(CU599*I599,2)</f>
        <v>0</v>
      </c>
      <c r="U599">
        <f>CV599*I599</f>
        <v>0</v>
      </c>
      <c r="V599">
        <f>CW599*I599</f>
        <v>0</v>
      </c>
      <c r="W599">
        <f>ROUND(CX599*I599,2)</f>
        <v>0</v>
      </c>
      <c r="X599">
        <f>ROUND(CY599,2)</f>
        <v>0</v>
      </c>
      <c r="Y599">
        <f>ROUND(CZ599,2)</f>
        <v>0</v>
      </c>
      <c r="AA599">
        <v>75525569</v>
      </c>
      <c r="AB599">
        <f>ROUND((AC599+AD599+AF599),6)</f>
        <v>49.83</v>
      </c>
      <c r="AC599">
        <f>ROUND((ES599),6)</f>
        <v>49.83</v>
      </c>
      <c r="AD599">
        <f>ROUND((((ET599)-(EU599))+AE599),6)</f>
        <v>0</v>
      </c>
      <c r="AE599">
        <f>ROUND((EU599),6)</f>
        <v>0</v>
      </c>
      <c r="AF599">
        <f>ROUND((EV599),6)</f>
        <v>0</v>
      </c>
      <c r="AG599">
        <f>ROUND((AP599),6)</f>
        <v>0</v>
      </c>
      <c r="AH599">
        <f>(EW599)</f>
        <v>0</v>
      </c>
      <c r="AI599">
        <f>(EX599)</f>
        <v>0</v>
      </c>
      <c r="AJ599">
        <f>(AS599)</f>
        <v>0</v>
      </c>
      <c r="AK599">
        <v>49.83</v>
      </c>
      <c r="AL599">
        <v>49.83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70</v>
      </c>
      <c r="AU599">
        <v>10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4</v>
      </c>
      <c r="BJ599" t="s">
        <v>28</v>
      </c>
      <c r="BM599">
        <v>0</v>
      </c>
      <c r="BN599">
        <v>0</v>
      </c>
      <c r="BO599" t="s">
        <v>3</v>
      </c>
      <c r="BP599">
        <v>0</v>
      </c>
      <c r="BQ599">
        <v>1</v>
      </c>
      <c r="BR599">
        <v>1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70</v>
      </c>
      <c r="CA599">
        <v>10</v>
      </c>
      <c r="CB599" t="s">
        <v>3</v>
      </c>
      <c r="CE599">
        <v>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>(P599+Q599+S599)</f>
        <v>-7.83</v>
      </c>
      <c r="CQ599">
        <f>(AC599*BC599*AW599)</f>
        <v>49.83</v>
      </c>
      <c r="CR599">
        <f>((((ET599)*BB599-(EU599)*BS599)+AE599*BS599)*AV599)</f>
        <v>0</v>
      </c>
      <c r="CS599">
        <f>(AE599*BS599*AV599)</f>
        <v>0</v>
      </c>
      <c r="CT599">
        <f>(AF599*BA599*AV599)</f>
        <v>0</v>
      </c>
      <c r="CU599">
        <f>AG599</f>
        <v>0</v>
      </c>
      <c r="CV599">
        <f>(AH599*AV599)</f>
        <v>0</v>
      </c>
      <c r="CW599">
        <f>AI599</f>
        <v>0</v>
      </c>
      <c r="CX599">
        <f>AJ599</f>
        <v>0</v>
      </c>
      <c r="CY599">
        <f>((S599*BZ599)/100)</f>
        <v>0</v>
      </c>
      <c r="CZ599">
        <f>((S599*CA599)/100)</f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1007</v>
      </c>
      <c r="DV599" t="s">
        <v>27</v>
      </c>
      <c r="DW599" t="s">
        <v>27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75226705</v>
      </c>
      <c r="EF599">
        <v>1</v>
      </c>
      <c r="EG599" t="s">
        <v>21</v>
      </c>
      <c r="EH599">
        <v>0</v>
      </c>
      <c r="EI599" t="s">
        <v>3</v>
      </c>
      <c r="EJ599">
        <v>4</v>
      </c>
      <c r="EK599">
        <v>0</v>
      </c>
      <c r="EL599" t="s">
        <v>22</v>
      </c>
      <c r="EM599" t="s">
        <v>23</v>
      </c>
      <c r="EO599" t="s">
        <v>3</v>
      </c>
      <c r="EQ599">
        <v>0</v>
      </c>
      <c r="ER599">
        <v>49.83</v>
      </c>
      <c r="ES599">
        <v>49.83</v>
      </c>
      <c r="ET599">
        <v>0</v>
      </c>
      <c r="EU599">
        <v>0</v>
      </c>
      <c r="EV599">
        <v>0</v>
      </c>
      <c r="EW599">
        <v>0</v>
      </c>
      <c r="EX599">
        <v>0</v>
      </c>
      <c r="FQ599">
        <v>0</v>
      </c>
      <c r="FR599">
        <f>ROUND(IF(BI599=3,GM599,0),2)</f>
        <v>0</v>
      </c>
      <c r="FS599">
        <v>0</v>
      </c>
      <c r="FX599">
        <v>70</v>
      </c>
      <c r="FY599">
        <v>10</v>
      </c>
      <c r="GA599" t="s">
        <v>3</v>
      </c>
      <c r="GD599">
        <v>0</v>
      </c>
      <c r="GF599">
        <v>973433911</v>
      </c>
      <c r="GG599">
        <v>2</v>
      </c>
      <c r="GH599">
        <v>1</v>
      </c>
      <c r="GI599">
        <v>-2</v>
      </c>
      <c r="GJ599">
        <v>0</v>
      </c>
      <c r="GK599">
        <f>ROUND(R599*(R12)/100,2)</f>
        <v>0</v>
      </c>
      <c r="GL599">
        <f>ROUND(IF(AND(BH599=3,BI599=3,FS599&lt;&gt;0),P599,0),2)</f>
        <v>0</v>
      </c>
      <c r="GM599">
        <f>ROUND(O599+X599+Y599+GK599,2)+GX599</f>
        <v>-7.83</v>
      </c>
      <c r="GN599">
        <f>IF(OR(BI599=0,BI599=1),GM599-GX599,0)</f>
        <v>0</v>
      </c>
      <c r="GO599">
        <f>IF(BI599=2,GM599-GX599,0)</f>
        <v>0</v>
      </c>
      <c r="GP599">
        <f>IF(BI599=4,GM599-GX599,0)</f>
        <v>-7.83</v>
      </c>
      <c r="GR599">
        <v>0</v>
      </c>
      <c r="GS599">
        <v>3</v>
      </c>
      <c r="GT599">
        <v>0</v>
      </c>
      <c r="GU599" t="s">
        <v>3</v>
      </c>
      <c r="GV599">
        <f>ROUND((GT599),6)</f>
        <v>0</v>
      </c>
      <c r="GW599">
        <v>1</v>
      </c>
      <c r="GX599">
        <f>ROUND(HC599*I599,2)</f>
        <v>0</v>
      </c>
      <c r="HA599">
        <v>0</v>
      </c>
      <c r="HB599">
        <v>0</v>
      </c>
      <c r="HC599">
        <f>GV599*GW599</f>
        <v>0</v>
      </c>
      <c r="HE599" t="s">
        <v>3</v>
      </c>
      <c r="HF599" t="s">
        <v>3</v>
      </c>
      <c r="HM599" t="s">
        <v>235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1" spans="1:245" x14ac:dyDescent="0.2">
      <c r="A601" s="2">
        <v>51</v>
      </c>
      <c r="B601" s="2">
        <f>B594</f>
        <v>1</v>
      </c>
      <c r="C601" s="2">
        <f>A594</f>
        <v>5</v>
      </c>
      <c r="D601" s="2">
        <f>ROW(A594)</f>
        <v>594</v>
      </c>
      <c r="E601" s="2"/>
      <c r="F601" s="2" t="str">
        <f>IF(F594&lt;&gt;"",F594,"")</f>
        <v/>
      </c>
      <c r="G601" s="2" t="str">
        <f>IF(G594&lt;&gt;"",G594,"")</f>
        <v>Лестничные марши и площадки</v>
      </c>
      <c r="H601" s="2">
        <v>0</v>
      </c>
      <c r="I601" s="2"/>
      <c r="J601" s="2"/>
      <c r="K601" s="2"/>
      <c r="L601" s="2"/>
      <c r="M601" s="2"/>
      <c r="N601" s="2"/>
      <c r="O601" s="2">
        <f t="shared" ref="O601:T601" si="297">ROUND(AB601,2)</f>
        <v>6235.31</v>
      </c>
      <c r="P601" s="2">
        <f t="shared" si="297"/>
        <v>126.63</v>
      </c>
      <c r="Q601" s="2">
        <f t="shared" si="297"/>
        <v>0</v>
      </c>
      <c r="R601" s="2">
        <f t="shared" si="297"/>
        <v>0</v>
      </c>
      <c r="S601" s="2">
        <f t="shared" si="297"/>
        <v>6108.68</v>
      </c>
      <c r="T601" s="2">
        <f t="shared" si="297"/>
        <v>0</v>
      </c>
      <c r="U601" s="2">
        <f>AH601</f>
        <v>21.834119999999999</v>
      </c>
      <c r="V601" s="2">
        <f>AI601</f>
        <v>0</v>
      </c>
      <c r="W601" s="2">
        <f>ROUND(AJ601,2)</f>
        <v>0</v>
      </c>
      <c r="X601" s="2">
        <f>ROUND(AK601,2)</f>
        <v>4276.08</v>
      </c>
      <c r="Y601" s="2">
        <f>ROUND(AL601,2)</f>
        <v>610.87</v>
      </c>
      <c r="Z601" s="2"/>
      <c r="AA601" s="2"/>
      <c r="AB601" s="2">
        <f>ROUND(SUMIF(AA598:AA599,"=75525569",O598:O599),2)</f>
        <v>6235.31</v>
      </c>
      <c r="AC601" s="2">
        <f>ROUND(SUMIF(AA598:AA599,"=75525569",P598:P599),2)</f>
        <v>126.63</v>
      </c>
      <c r="AD601" s="2">
        <f>ROUND(SUMIF(AA598:AA599,"=75525569",Q598:Q599),2)</f>
        <v>0</v>
      </c>
      <c r="AE601" s="2">
        <f>ROUND(SUMIF(AA598:AA599,"=75525569",R598:R599),2)</f>
        <v>0</v>
      </c>
      <c r="AF601" s="2">
        <f>ROUND(SUMIF(AA598:AA599,"=75525569",S598:S599),2)</f>
        <v>6108.68</v>
      </c>
      <c r="AG601" s="2">
        <f>ROUND(SUMIF(AA598:AA599,"=75525569",T598:T599),2)</f>
        <v>0</v>
      </c>
      <c r="AH601" s="2">
        <f>SUMIF(AA598:AA599,"=75525569",U598:U599)</f>
        <v>21.834119999999999</v>
      </c>
      <c r="AI601" s="2">
        <f>SUMIF(AA598:AA599,"=75525569",V598:V599)</f>
        <v>0</v>
      </c>
      <c r="AJ601" s="2">
        <f>ROUND(SUMIF(AA598:AA599,"=75525569",W598:W599),2)</f>
        <v>0</v>
      </c>
      <c r="AK601" s="2">
        <f>ROUND(SUMIF(AA598:AA599,"=75525569",X598:X599),2)</f>
        <v>4276.08</v>
      </c>
      <c r="AL601" s="2">
        <f>ROUND(SUMIF(AA598:AA599,"=75525569",Y598:Y599),2)</f>
        <v>610.87</v>
      </c>
      <c r="AM601" s="2"/>
      <c r="AN601" s="2"/>
      <c r="AO601" s="2">
        <f t="shared" ref="AO601:BD601" si="298">ROUND(BX601,2)</f>
        <v>0</v>
      </c>
      <c r="AP601" s="2">
        <f t="shared" si="298"/>
        <v>0</v>
      </c>
      <c r="AQ601" s="2">
        <f t="shared" si="298"/>
        <v>0</v>
      </c>
      <c r="AR601" s="2">
        <f t="shared" si="298"/>
        <v>11122.26</v>
      </c>
      <c r="AS601" s="2">
        <f t="shared" si="298"/>
        <v>0</v>
      </c>
      <c r="AT601" s="2">
        <f t="shared" si="298"/>
        <v>0</v>
      </c>
      <c r="AU601" s="2">
        <f t="shared" si="298"/>
        <v>11122.26</v>
      </c>
      <c r="AV601" s="2">
        <f t="shared" si="298"/>
        <v>126.63</v>
      </c>
      <c r="AW601" s="2">
        <f t="shared" si="298"/>
        <v>126.63</v>
      </c>
      <c r="AX601" s="2">
        <f t="shared" si="298"/>
        <v>0</v>
      </c>
      <c r="AY601" s="2">
        <f t="shared" si="298"/>
        <v>126.63</v>
      </c>
      <c r="AZ601" s="2">
        <f t="shared" si="298"/>
        <v>0</v>
      </c>
      <c r="BA601" s="2">
        <f t="shared" si="298"/>
        <v>0</v>
      </c>
      <c r="BB601" s="2">
        <f t="shared" si="298"/>
        <v>0</v>
      </c>
      <c r="BC601" s="2">
        <f t="shared" si="298"/>
        <v>0</v>
      </c>
      <c r="BD601" s="2">
        <f t="shared" si="298"/>
        <v>0</v>
      </c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>
        <f>ROUND(SUMIF(AA598:AA599,"=75525569",FQ598:FQ599),2)</f>
        <v>0</v>
      </c>
      <c r="BY601" s="2">
        <f>ROUND(SUMIF(AA598:AA599,"=75525569",FR598:FR599),2)</f>
        <v>0</v>
      </c>
      <c r="BZ601" s="2">
        <f>ROUND(SUMIF(AA598:AA599,"=75525569",GL598:GL599),2)</f>
        <v>0</v>
      </c>
      <c r="CA601" s="2">
        <f>ROUND(SUMIF(AA598:AA599,"=75525569",GM598:GM599),2)</f>
        <v>11122.26</v>
      </c>
      <c r="CB601" s="2">
        <f>ROUND(SUMIF(AA598:AA599,"=75525569",GN598:GN599),2)</f>
        <v>0</v>
      </c>
      <c r="CC601" s="2">
        <f>ROUND(SUMIF(AA598:AA599,"=75525569",GO598:GO599),2)</f>
        <v>0</v>
      </c>
      <c r="CD601" s="2">
        <f>ROUND(SUMIF(AA598:AA599,"=75525569",GP598:GP599),2)</f>
        <v>11122.26</v>
      </c>
      <c r="CE601" s="2">
        <f>AC601-BX601</f>
        <v>126.63</v>
      </c>
      <c r="CF601" s="2">
        <f>AC601-BY601</f>
        <v>126.63</v>
      </c>
      <c r="CG601" s="2">
        <f>BX601-BZ601</f>
        <v>0</v>
      </c>
      <c r="CH601" s="2">
        <f>AC601-BX601-BY601+BZ601</f>
        <v>126.63</v>
      </c>
      <c r="CI601" s="2">
        <f>BY601-BZ601</f>
        <v>0</v>
      </c>
      <c r="CJ601" s="2">
        <f>ROUND(SUMIF(AA598:AA599,"=75525569",GX598:GX599),2)</f>
        <v>0</v>
      </c>
      <c r="CK601" s="2">
        <f>ROUND(SUMIF(AA598:AA599,"=75525569",GY598:GY599),2)</f>
        <v>0</v>
      </c>
      <c r="CL601" s="2">
        <f>ROUND(SUMIF(AA598:AA599,"=75525569",GZ598:GZ599),2)</f>
        <v>0</v>
      </c>
      <c r="CM601" s="2">
        <f>ROUND(SUMIF(AA598:AA599,"=75525569",HD598:HD599),2)</f>
        <v>0</v>
      </c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>
        <v>0</v>
      </c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201</v>
      </c>
      <c r="F603" s="4">
        <f>ROUND(Source!O601,O603)</f>
        <v>6235.31</v>
      </c>
      <c r="G603" s="4" t="s">
        <v>34</v>
      </c>
      <c r="H603" s="4" t="s">
        <v>35</v>
      </c>
      <c r="I603" s="4"/>
      <c r="J603" s="4"/>
      <c r="K603" s="4">
        <v>201</v>
      </c>
      <c r="L603" s="4">
        <v>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6235.31</v>
      </c>
      <c r="X603" s="4">
        <v>1</v>
      </c>
      <c r="Y603" s="4">
        <v>6235.31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202</v>
      </c>
      <c r="F604" s="4">
        <f>ROUND(Source!P601,O604)</f>
        <v>126.63</v>
      </c>
      <c r="G604" s="4" t="s">
        <v>36</v>
      </c>
      <c r="H604" s="4" t="s">
        <v>37</v>
      </c>
      <c r="I604" s="4"/>
      <c r="J604" s="4"/>
      <c r="K604" s="4">
        <v>202</v>
      </c>
      <c r="L604" s="4">
        <v>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126.63</v>
      </c>
      <c r="X604" s="4">
        <v>1</v>
      </c>
      <c r="Y604" s="4">
        <v>126.63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222</v>
      </c>
      <c r="F605" s="4">
        <f>ROUND(Source!AO601,O605)</f>
        <v>0</v>
      </c>
      <c r="G605" s="4" t="s">
        <v>38</v>
      </c>
      <c r="H605" s="4" t="s">
        <v>39</v>
      </c>
      <c r="I605" s="4"/>
      <c r="J605" s="4"/>
      <c r="K605" s="4">
        <v>222</v>
      </c>
      <c r="L605" s="4">
        <v>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225</v>
      </c>
      <c r="F606" s="4">
        <f>ROUND(Source!AV601,O606)</f>
        <v>126.63</v>
      </c>
      <c r="G606" s="4" t="s">
        <v>40</v>
      </c>
      <c r="H606" s="4" t="s">
        <v>41</v>
      </c>
      <c r="I606" s="4"/>
      <c r="J606" s="4"/>
      <c r="K606" s="4">
        <v>225</v>
      </c>
      <c r="L606" s="4">
        <v>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126.63</v>
      </c>
      <c r="X606" s="4">
        <v>1</v>
      </c>
      <c r="Y606" s="4">
        <v>126.63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226</v>
      </c>
      <c r="F607" s="4">
        <f>ROUND(Source!AW601,O607)</f>
        <v>126.63</v>
      </c>
      <c r="G607" s="4" t="s">
        <v>42</v>
      </c>
      <c r="H607" s="4" t="s">
        <v>43</v>
      </c>
      <c r="I607" s="4"/>
      <c r="J607" s="4"/>
      <c r="K607" s="4">
        <v>226</v>
      </c>
      <c r="L607" s="4">
        <v>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126.63</v>
      </c>
      <c r="X607" s="4">
        <v>1</v>
      </c>
      <c r="Y607" s="4">
        <v>126.63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227</v>
      </c>
      <c r="F608" s="4">
        <f>ROUND(Source!AX601,O608)</f>
        <v>0</v>
      </c>
      <c r="G608" s="4" t="s">
        <v>44</v>
      </c>
      <c r="H608" s="4" t="s">
        <v>45</v>
      </c>
      <c r="I608" s="4"/>
      <c r="J608" s="4"/>
      <c r="K608" s="4">
        <v>227</v>
      </c>
      <c r="L608" s="4">
        <v>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228</v>
      </c>
      <c r="F609" s="4">
        <f>ROUND(Source!AY601,O609)</f>
        <v>126.63</v>
      </c>
      <c r="G609" s="4" t="s">
        <v>46</v>
      </c>
      <c r="H609" s="4" t="s">
        <v>47</v>
      </c>
      <c r="I609" s="4"/>
      <c r="J609" s="4"/>
      <c r="K609" s="4">
        <v>228</v>
      </c>
      <c r="L609" s="4">
        <v>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126.63</v>
      </c>
      <c r="X609" s="4">
        <v>1</v>
      </c>
      <c r="Y609" s="4">
        <v>126.63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216</v>
      </c>
      <c r="F610" s="4">
        <f>ROUND(Source!AP601,O610)</f>
        <v>0</v>
      </c>
      <c r="G610" s="4" t="s">
        <v>48</v>
      </c>
      <c r="H610" s="4" t="s">
        <v>49</v>
      </c>
      <c r="I610" s="4"/>
      <c r="J610" s="4"/>
      <c r="K610" s="4">
        <v>216</v>
      </c>
      <c r="L610" s="4">
        <v>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223</v>
      </c>
      <c r="F611" s="4">
        <f>ROUND(Source!AQ601,O611)</f>
        <v>0</v>
      </c>
      <c r="G611" s="4" t="s">
        <v>50</v>
      </c>
      <c r="H611" s="4" t="s">
        <v>51</v>
      </c>
      <c r="I611" s="4"/>
      <c r="J611" s="4"/>
      <c r="K611" s="4">
        <v>223</v>
      </c>
      <c r="L611" s="4">
        <v>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229</v>
      </c>
      <c r="F612" s="4">
        <f>ROUND(Source!AZ601,O612)</f>
        <v>0</v>
      </c>
      <c r="G612" s="4" t="s">
        <v>52</v>
      </c>
      <c r="H612" s="4" t="s">
        <v>53</v>
      </c>
      <c r="I612" s="4"/>
      <c r="J612" s="4"/>
      <c r="K612" s="4">
        <v>229</v>
      </c>
      <c r="L612" s="4">
        <v>10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203</v>
      </c>
      <c r="F613" s="4">
        <f>ROUND(Source!Q601,O613)</f>
        <v>0</v>
      </c>
      <c r="G613" s="4" t="s">
        <v>54</v>
      </c>
      <c r="H613" s="4" t="s">
        <v>55</v>
      </c>
      <c r="I613" s="4"/>
      <c r="J613" s="4"/>
      <c r="K613" s="4">
        <v>203</v>
      </c>
      <c r="L613" s="4">
        <v>11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231</v>
      </c>
      <c r="F614" s="4">
        <f>ROUND(Source!BB601,O614)</f>
        <v>0</v>
      </c>
      <c r="G614" s="4" t="s">
        <v>56</v>
      </c>
      <c r="H614" s="4" t="s">
        <v>57</v>
      </c>
      <c r="I614" s="4"/>
      <c r="J614" s="4"/>
      <c r="K614" s="4">
        <v>231</v>
      </c>
      <c r="L614" s="4">
        <v>12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204</v>
      </c>
      <c r="F615" s="4">
        <f>ROUND(Source!R601,O615)</f>
        <v>0</v>
      </c>
      <c r="G615" s="4" t="s">
        <v>58</v>
      </c>
      <c r="H615" s="4" t="s">
        <v>59</v>
      </c>
      <c r="I615" s="4"/>
      <c r="J615" s="4"/>
      <c r="K615" s="4">
        <v>204</v>
      </c>
      <c r="L615" s="4">
        <v>13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205</v>
      </c>
      <c r="F616" s="4">
        <f>ROUND(Source!S601,O616)</f>
        <v>6108.68</v>
      </c>
      <c r="G616" s="4" t="s">
        <v>60</v>
      </c>
      <c r="H616" s="4" t="s">
        <v>61</v>
      </c>
      <c r="I616" s="4"/>
      <c r="J616" s="4"/>
      <c r="K616" s="4">
        <v>205</v>
      </c>
      <c r="L616" s="4">
        <v>14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6108.68</v>
      </c>
      <c r="X616" s="4">
        <v>1</v>
      </c>
      <c r="Y616" s="4">
        <v>6108.68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232</v>
      </c>
      <c r="F617" s="4">
        <f>ROUND(Source!BC601,O617)</f>
        <v>0</v>
      </c>
      <c r="G617" s="4" t="s">
        <v>62</v>
      </c>
      <c r="H617" s="4" t="s">
        <v>63</v>
      </c>
      <c r="I617" s="4"/>
      <c r="J617" s="4"/>
      <c r="K617" s="4">
        <v>232</v>
      </c>
      <c r="L617" s="4">
        <v>15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214</v>
      </c>
      <c r="F618" s="4">
        <f>ROUND(Source!AS601,O618)</f>
        <v>0</v>
      </c>
      <c r="G618" s="4" t="s">
        <v>64</v>
      </c>
      <c r="H618" s="4" t="s">
        <v>65</v>
      </c>
      <c r="I618" s="4"/>
      <c r="J618" s="4"/>
      <c r="K618" s="4">
        <v>214</v>
      </c>
      <c r="L618" s="4">
        <v>16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215</v>
      </c>
      <c r="F619" s="4">
        <f>ROUND(Source!AT601,O619)</f>
        <v>0</v>
      </c>
      <c r="G619" s="4" t="s">
        <v>66</v>
      </c>
      <c r="H619" s="4" t="s">
        <v>67</v>
      </c>
      <c r="I619" s="4"/>
      <c r="J619" s="4"/>
      <c r="K619" s="4">
        <v>215</v>
      </c>
      <c r="L619" s="4">
        <v>17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217</v>
      </c>
      <c r="F620" s="4">
        <f>ROUND(Source!AU601,O620)</f>
        <v>11122.26</v>
      </c>
      <c r="G620" s="4" t="s">
        <v>68</v>
      </c>
      <c r="H620" s="4" t="s">
        <v>69</v>
      </c>
      <c r="I620" s="4"/>
      <c r="J620" s="4"/>
      <c r="K620" s="4">
        <v>217</v>
      </c>
      <c r="L620" s="4">
        <v>18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11122.26</v>
      </c>
      <c r="X620" s="4">
        <v>1</v>
      </c>
      <c r="Y620" s="4">
        <v>11122.26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230</v>
      </c>
      <c r="F621" s="4">
        <f>ROUND(Source!BA601,O621)</f>
        <v>0</v>
      </c>
      <c r="G621" s="4" t="s">
        <v>70</v>
      </c>
      <c r="H621" s="4" t="s">
        <v>71</v>
      </c>
      <c r="I621" s="4"/>
      <c r="J621" s="4"/>
      <c r="K621" s="4">
        <v>230</v>
      </c>
      <c r="L621" s="4">
        <v>19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206</v>
      </c>
      <c r="F622" s="4">
        <f>ROUND(Source!T601,O622)</f>
        <v>0</v>
      </c>
      <c r="G622" s="4" t="s">
        <v>72</v>
      </c>
      <c r="H622" s="4" t="s">
        <v>73</v>
      </c>
      <c r="I622" s="4"/>
      <c r="J622" s="4"/>
      <c r="K622" s="4">
        <v>206</v>
      </c>
      <c r="L622" s="4">
        <v>20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207</v>
      </c>
      <c r="F623" s="4">
        <f>Source!U601</f>
        <v>21.834119999999999</v>
      </c>
      <c r="G623" s="4" t="s">
        <v>74</v>
      </c>
      <c r="H623" s="4" t="s">
        <v>75</v>
      </c>
      <c r="I623" s="4"/>
      <c r="J623" s="4"/>
      <c r="K623" s="4">
        <v>207</v>
      </c>
      <c r="L623" s="4">
        <v>21</v>
      </c>
      <c r="M623" s="4">
        <v>3</v>
      </c>
      <c r="N623" s="4" t="s">
        <v>3</v>
      </c>
      <c r="O623" s="4">
        <v>-1</v>
      </c>
      <c r="P623" s="4"/>
      <c r="Q623" s="4"/>
      <c r="R623" s="4"/>
      <c r="S623" s="4"/>
      <c r="T623" s="4"/>
      <c r="U623" s="4"/>
      <c r="V623" s="4"/>
      <c r="W623" s="4">
        <v>21.834119999999999</v>
      </c>
      <c r="X623" s="4">
        <v>1</v>
      </c>
      <c r="Y623" s="4">
        <v>21.834119999999999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208</v>
      </c>
      <c r="F624" s="4">
        <f>Source!V601</f>
        <v>0</v>
      </c>
      <c r="G624" s="4" t="s">
        <v>76</v>
      </c>
      <c r="H624" s="4" t="s">
        <v>77</v>
      </c>
      <c r="I624" s="4"/>
      <c r="J624" s="4"/>
      <c r="K624" s="4">
        <v>208</v>
      </c>
      <c r="L624" s="4">
        <v>22</v>
      </c>
      <c r="M624" s="4">
        <v>3</v>
      </c>
      <c r="N624" s="4" t="s">
        <v>3</v>
      </c>
      <c r="O624" s="4">
        <v>-1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209</v>
      </c>
      <c r="F625" s="4">
        <f>ROUND(Source!W601,O625)</f>
        <v>0</v>
      </c>
      <c r="G625" s="4" t="s">
        <v>78</v>
      </c>
      <c r="H625" s="4" t="s">
        <v>79</v>
      </c>
      <c r="I625" s="4"/>
      <c r="J625" s="4"/>
      <c r="K625" s="4">
        <v>209</v>
      </c>
      <c r="L625" s="4">
        <v>23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233</v>
      </c>
      <c r="F626" s="4">
        <f>ROUND(Source!BD601,O626)</f>
        <v>0</v>
      </c>
      <c r="G626" s="4" t="s">
        <v>80</v>
      </c>
      <c r="H626" s="4" t="s">
        <v>81</v>
      </c>
      <c r="I626" s="4"/>
      <c r="J626" s="4"/>
      <c r="K626" s="4">
        <v>233</v>
      </c>
      <c r="L626" s="4">
        <v>24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210</v>
      </c>
      <c r="F627" s="4">
        <f>ROUND(Source!X601,O627)</f>
        <v>4276.08</v>
      </c>
      <c r="G627" s="4" t="s">
        <v>82</v>
      </c>
      <c r="H627" s="4" t="s">
        <v>83</v>
      </c>
      <c r="I627" s="4"/>
      <c r="J627" s="4"/>
      <c r="K627" s="4">
        <v>210</v>
      </c>
      <c r="L627" s="4">
        <v>25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4276.08</v>
      </c>
      <c r="X627" s="4">
        <v>1</v>
      </c>
      <c r="Y627" s="4">
        <v>4276.08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211</v>
      </c>
      <c r="F628" s="4">
        <f>ROUND(Source!Y601,O628)</f>
        <v>610.87</v>
      </c>
      <c r="G628" s="4" t="s">
        <v>84</v>
      </c>
      <c r="H628" s="4" t="s">
        <v>85</v>
      </c>
      <c r="I628" s="4"/>
      <c r="J628" s="4"/>
      <c r="K628" s="4">
        <v>211</v>
      </c>
      <c r="L628" s="4">
        <v>26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610.87</v>
      </c>
      <c r="X628" s="4">
        <v>1</v>
      </c>
      <c r="Y628" s="4">
        <v>610.87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224</v>
      </c>
      <c r="F629" s="4">
        <f>ROUND(Source!AR601,O629)</f>
        <v>11122.26</v>
      </c>
      <c r="G629" s="4" t="s">
        <v>86</v>
      </c>
      <c r="H629" s="4" t="s">
        <v>87</v>
      </c>
      <c r="I629" s="4"/>
      <c r="J629" s="4"/>
      <c r="K629" s="4">
        <v>224</v>
      </c>
      <c r="L629" s="4">
        <v>27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11122.26</v>
      </c>
      <c r="X629" s="4">
        <v>1</v>
      </c>
      <c r="Y629" s="4">
        <v>11122.26</v>
      </c>
      <c r="Z629" s="4"/>
      <c r="AA629" s="4"/>
      <c r="AB629" s="4"/>
    </row>
    <row r="631" spans="1:245" x14ac:dyDescent="0.2">
      <c r="A631" s="1">
        <v>5</v>
      </c>
      <c r="B631" s="1">
        <v>1</v>
      </c>
      <c r="C631" s="1"/>
      <c r="D631" s="1">
        <f>ROW(A653)</f>
        <v>653</v>
      </c>
      <c r="E631" s="1"/>
      <c r="F631" s="1" t="s">
        <v>3</v>
      </c>
      <c r="G631" s="1" t="s">
        <v>95</v>
      </c>
      <c r="H631" s="1" t="s">
        <v>3</v>
      </c>
      <c r="I631" s="1">
        <v>0</v>
      </c>
      <c r="J631" s="1"/>
      <c r="K631" s="1">
        <v>-1</v>
      </c>
      <c r="L631" s="1"/>
      <c r="M631" s="1" t="s">
        <v>3</v>
      </c>
      <c r="N631" s="1"/>
      <c r="O631" s="1"/>
      <c r="P631" s="1"/>
      <c r="Q631" s="1"/>
      <c r="R631" s="1"/>
      <c r="S631" s="1">
        <v>0</v>
      </c>
      <c r="T631" s="1"/>
      <c r="U631" s="1" t="s">
        <v>3</v>
      </c>
      <c r="V631" s="1">
        <v>0</v>
      </c>
      <c r="W631" s="1"/>
      <c r="X631" s="1"/>
      <c r="Y631" s="1"/>
      <c r="Z631" s="1"/>
      <c r="AA631" s="1"/>
      <c r="AB631" s="1" t="s">
        <v>3</v>
      </c>
      <c r="AC631" s="1" t="s">
        <v>3</v>
      </c>
      <c r="AD631" s="1" t="s">
        <v>3</v>
      </c>
      <c r="AE631" s="1" t="s">
        <v>3</v>
      </c>
      <c r="AF631" s="1" t="s">
        <v>3</v>
      </c>
      <c r="AG631" s="1" t="s">
        <v>3</v>
      </c>
      <c r="AH631" s="1"/>
      <c r="AI631" s="1"/>
      <c r="AJ631" s="1"/>
      <c r="AK631" s="1"/>
      <c r="AL631" s="1"/>
      <c r="AM631" s="1"/>
      <c r="AN631" s="1"/>
      <c r="AO631" s="1"/>
      <c r="AP631" s="1" t="s">
        <v>3</v>
      </c>
      <c r="AQ631" s="1" t="s">
        <v>3</v>
      </c>
      <c r="AR631" s="1" t="s">
        <v>3</v>
      </c>
      <c r="AS631" s="1"/>
      <c r="AT631" s="1"/>
      <c r="AU631" s="1"/>
      <c r="AV631" s="1"/>
      <c r="AW631" s="1"/>
      <c r="AX631" s="1"/>
      <c r="AY631" s="1"/>
      <c r="AZ631" s="1" t="s">
        <v>3</v>
      </c>
      <c r="BA631" s="1"/>
      <c r="BB631" s="1" t="s">
        <v>3</v>
      </c>
      <c r="BC631" s="1" t="s">
        <v>3</v>
      </c>
      <c r="BD631" s="1" t="s">
        <v>3</v>
      </c>
      <c r="BE631" s="1" t="s">
        <v>3</v>
      </c>
      <c r="BF631" s="1" t="s">
        <v>3</v>
      </c>
      <c r="BG631" s="1" t="s">
        <v>3</v>
      </c>
      <c r="BH631" s="1" t="s">
        <v>3</v>
      </c>
      <c r="BI631" s="1" t="s">
        <v>3</v>
      </c>
      <c r="BJ631" s="1" t="s">
        <v>3</v>
      </c>
      <c r="BK631" s="1" t="s">
        <v>3</v>
      </c>
      <c r="BL631" s="1" t="s">
        <v>3</v>
      </c>
      <c r="BM631" s="1" t="s">
        <v>3</v>
      </c>
      <c r="BN631" s="1" t="s">
        <v>3</v>
      </c>
      <c r="BO631" s="1" t="s">
        <v>3</v>
      </c>
      <c r="BP631" s="1" t="s">
        <v>3</v>
      </c>
      <c r="BQ631" s="1"/>
      <c r="BR631" s="1"/>
      <c r="BS631" s="1"/>
      <c r="BT631" s="1"/>
      <c r="BU631" s="1"/>
      <c r="BV631" s="1"/>
      <c r="BW631" s="1"/>
      <c r="BX631" s="1">
        <v>0</v>
      </c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>
        <v>0</v>
      </c>
    </row>
    <row r="633" spans="1:245" x14ac:dyDescent="0.2">
      <c r="A633" s="2">
        <v>52</v>
      </c>
      <c r="B633" s="2">
        <f t="shared" ref="B633:G633" si="299">B653</f>
        <v>1</v>
      </c>
      <c r="C633" s="2">
        <f t="shared" si="299"/>
        <v>5</v>
      </c>
      <c r="D633" s="2">
        <f t="shared" si="299"/>
        <v>631</v>
      </c>
      <c r="E633" s="2">
        <f t="shared" si="299"/>
        <v>0</v>
      </c>
      <c r="F633" s="2" t="str">
        <f t="shared" si="299"/>
        <v/>
      </c>
      <c r="G633" s="2" t="str">
        <f t="shared" si="299"/>
        <v>Полы</v>
      </c>
      <c r="H633" s="2"/>
      <c r="I633" s="2"/>
      <c r="J633" s="2"/>
      <c r="K633" s="2"/>
      <c r="L633" s="2"/>
      <c r="M633" s="2"/>
      <c r="N633" s="2"/>
      <c r="O633" s="2">
        <f t="shared" ref="O633:AT633" si="300">O653</f>
        <v>58757.440000000002</v>
      </c>
      <c r="P633" s="2">
        <f t="shared" si="300"/>
        <v>8646.82</v>
      </c>
      <c r="Q633" s="2">
        <f t="shared" si="300"/>
        <v>690.42</v>
      </c>
      <c r="R633" s="2">
        <f t="shared" si="300"/>
        <v>10.54</v>
      </c>
      <c r="S633" s="2">
        <f t="shared" si="300"/>
        <v>49420.2</v>
      </c>
      <c r="T633" s="2">
        <f t="shared" si="300"/>
        <v>0</v>
      </c>
      <c r="U633" s="2">
        <f t="shared" si="300"/>
        <v>176.64043359999999</v>
      </c>
      <c r="V633" s="2">
        <f t="shared" si="300"/>
        <v>0</v>
      </c>
      <c r="W633" s="2">
        <f t="shared" si="300"/>
        <v>0</v>
      </c>
      <c r="X633" s="2">
        <f t="shared" si="300"/>
        <v>34594.15</v>
      </c>
      <c r="Y633" s="2">
        <f t="shared" si="300"/>
        <v>4942.03</v>
      </c>
      <c r="Z633" s="2">
        <f t="shared" si="300"/>
        <v>0</v>
      </c>
      <c r="AA633" s="2">
        <f t="shared" si="300"/>
        <v>0</v>
      </c>
      <c r="AB633" s="2">
        <f t="shared" si="300"/>
        <v>58757.440000000002</v>
      </c>
      <c r="AC633" s="2">
        <f t="shared" si="300"/>
        <v>8646.82</v>
      </c>
      <c r="AD633" s="2">
        <f t="shared" si="300"/>
        <v>690.42</v>
      </c>
      <c r="AE633" s="2">
        <f t="shared" si="300"/>
        <v>10.54</v>
      </c>
      <c r="AF633" s="2">
        <f t="shared" si="300"/>
        <v>49420.2</v>
      </c>
      <c r="AG633" s="2">
        <f t="shared" si="300"/>
        <v>0</v>
      </c>
      <c r="AH633" s="2">
        <f t="shared" si="300"/>
        <v>176.64043359999999</v>
      </c>
      <c r="AI633" s="2">
        <f t="shared" si="300"/>
        <v>0</v>
      </c>
      <c r="AJ633" s="2">
        <f t="shared" si="300"/>
        <v>0</v>
      </c>
      <c r="AK633" s="2">
        <f t="shared" si="300"/>
        <v>34594.15</v>
      </c>
      <c r="AL633" s="2">
        <f t="shared" si="300"/>
        <v>4942.03</v>
      </c>
      <c r="AM633" s="2">
        <f t="shared" si="300"/>
        <v>0</v>
      </c>
      <c r="AN633" s="2">
        <f t="shared" si="300"/>
        <v>0</v>
      </c>
      <c r="AO633" s="2">
        <f t="shared" si="300"/>
        <v>0</v>
      </c>
      <c r="AP633" s="2">
        <f t="shared" si="300"/>
        <v>0</v>
      </c>
      <c r="AQ633" s="2">
        <f t="shared" si="300"/>
        <v>0</v>
      </c>
      <c r="AR633" s="2">
        <f t="shared" si="300"/>
        <v>98305</v>
      </c>
      <c r="AS633" s="2">
        <f t="shared" si="300"/>
        <v>0</v>
      </c>
      <c r="AT633" s="2">
        <f t="shared" si="300"/>
        <v>0</v>
      </c>
      <c r="AU633" s="2">
        <f t="shared" ref="AU633:BZ633" si="301">AU653</f>
        <v>98305</v>
      </c>
      <c r="AV633" s="2">
        <f t="shared" si="301"/>
        <v>8646.82</v>
      </c>
      <c r="AW633" s="2">
        <f t="shared" si="301"/>
        <v>8646.82</v>
      </c>
      <c r="AX633" s="2">
        <f t="shared" si="301"/>
        <v>0</v>
      </c>
      <c r="AY633" s="2">
        <f t="shared" si="301"/>
        <v>8646.82</v>
      </c>
      <c r="AZ633" s="2">
        <f t="shared" si="301"/>
        <v>0</v>
      </c>
      <c r="BA633" s="2">
        <f t="shared" si="301"/>
        <v>0</v>
      </c>
      <c r="BB633" s="2">
        <f t="shared" si="301"/>
        <v>0</v>
      </c>
      <c r="BC633" s="2">
        <f t="shared" si="301"/>
        <v>0</v>
      </c>
      <c r="BD633" s="2">
        <f t="shared" si="301"/>
        <v>0</v>
      </c>
      <c r="BE633" s="2">
        <f t="shared" si="301"/>
        <v>0</v>
      </c>
      <c r="BF633" s="2">
        <f t="shared" si="301"/>
        <v>0</v>
      </c>
      <c r="BG633" s="2">
        <f t="shared" si="301"/>
        <v>0</v>
      </c>
      <c r="BH633" s="2">
        <f t="shared" si="301"/>
        <v>0</v>
      </c>
      <c r="BI633" s="2">
        <f t="shared" si="301"/>
        <v>0</v>
      </c>
      <c r="BJ633" s="2">
        <f t="shared" si="301"/>
        <v>0</v>
      </c>
      <c r="BK633" s="2">
        <f t="shared" si="301"/>
        <v>0</v>
      </c>
      <c r="BL633" s="2">
        <f t="shared" si="301"/>
        <v>0</v>
      </c>
      <c r="BM633" s="2">
        <f t="shared" si="301"/>
        <v>0</v>
      </c>
      <c r="BN633" s="2">
        <f t="shared" si="301"/>
        <v>0</v>
      </c>
      <c r="BO633" s="2">
        <f t="shared" si="301"/>
        <v>0</v>
      </c>
      <c r="BP633" s="2">
        <f t="shared" si="301"/>
        <v>0</v>
      </c>
      <c r="BQ633" s="2">
        <f t="shared" si="301"/>
        <v>0</v>
      </c>
      <c r="BR633" s="2">
        <f t="shared" si="301"/>
        <v>0</v>
      </c>
      <c r="BS633" s="2">
        <f t="shared" si="301"/>
        <v>0</v>
      </c>
      <c r="BT633" s="2">
        <f t="shared" si="301"/>
        <v>0</v>
      </c>
      <c r="BU633" s="2">
        <f t="shared" si="301"/>
        <v>0</v>
      </c>
      <c r="BV633" s="2">
        <f t="shared" si="301"/>
        <v>0</v>
      </c>
      <c r="BW633" s="2">
        <f t="shared" si="301"/>
        <v>0</v>
      </c>
      <c r="BX633" s="2">
        <f t="shared" si="301"/>
        <v>0</v>
      </c>
      <c r="BY633" s="2">
        <f t="shared" si="301"/>
        <v>0</v>
      </c>
      <c r="BZ633" s="2">
        <f t="shared" si="301"/>
        <v>0</v>
      </c>
      <c r="CA633" s="2">
        <f t="shared" ref="CA633:DF633" si="302">CA653</f>
        <v>98305</v>
      </c>
      <c r="CB633" s="2">
        <f t="shared" si="302"/>
        <v>0</v>
      </c>
      <c r="CC633" s="2">
        <f t="shared" si="302"/>
        <v>0</v>
      </c>
      <c r="CD633" s="2">
        <f t="shared" si="302"/>
        <v>98305</v>
      </c>
      <c r="CE633" s="2">
        <f t="shared" si="302"/>
        <v>8646.82</v>
      </c>
      <c r="CF633" s="2">
        <f t="shared" si="302"/>
        <v>8646.82</v>
      </c>
      <c r="CG633" s="2">
        <f t="shared" si="302"/>
        <v>0</v>
      </c>
      <c r="CH633" s="2">
        <f t="shared" si="302"/>
        <v>8646.82</v>
      </c>
      <c r="CI633" s="2">
        <f t="shared" si="302"/>
        <v>0</v>
      </c>
      <c r="CJ633" s="2">
        <f t="shared" si="302"/>
        <v>0</v>
      </c>
      <c r="CK633" s="2">
        <f t="shared" si="302"/>
        <v>0</v>
      </c>
      <c r="CL633" s="2">
        <f t="shared" si="302"/>
        <v>0</v>
      </c>
      <c r="CM633" s="2">
        <f t="shared" si="302"/>
        <v>0</v>
      </c>
      <c r="CN633" s="2">
        <f t="shared" si="302"/>
        <v>0</v>
      </c>
      <c r="CO633" s="2">
        <f t="shared" si="302"/>
        <v>0</v>
      </c>
      <c r="CP633" s="2">
        <f t="shared" si="302"/>
        <v>0</v>
      </c>
      <c r="CQ633" s="2">
        <f t="shared" si="302"/>
        <v>0</v>
      </c>
      <c r="CR633" s="2">
        <f t="shared" si="302"/>
        <v>0</v>
      </c>
      <c r="CS633" s="2">
        <f t="shared" si="302"/>
        <v>0</v>
      </c>
      <c r="CT633" s="2">
        <f t="shared" si="302"/>
        <v>0</v>
      </c>
      <c r="CU633" s="2">
        <f t="shared" si="302"/>
        <v>0</v>
      </c>
      <c r="CV633" s="2">
        <f t="shared" si="302"/>
        <v>0</v>
      </c>
      <c r="CW633" s="2">
        <f t="shared" si="302"/>
        <v>0</v>
      </c>
      <c r="CX633" s="2">
        <f t="shared" si="302"/>
        <v>0</v>
      </c>
      <c r="CY633" s="2">
        <f t="shared" si="302"/>
        <v>0</v>
      </c>
      <c r="CZ633" s="2">
        <f t="shared" si="302"/>
        <v>0</v>
      </c>
      <c r="DA633" s="2">
        <f t="shared" si="302"/>
        <v>0</v>
      </c>
      <c r="DB633" s="2">
        <f t="shared" si="302"/>
        <v>0</v>
      </c>
      <c r="DC633" s="2">
        <f t="shared" si="302"/>
        <v>0</v>
      </c>
      <c r="DD633" s="2">
        <f t="shared" si="302"/>
        <v>0</v>
      </c>
      <c r="DE633" s="2">
        <f t="shared" si="302"/>
        <v>0</v>
      </c>
      <c r="DF633" s="2">
        <f t="shared" si="302"/>
        <v>0</v>
      </c>
      <c r="DG633" s="3">
        <f t="shared" ref="DG633:EL633" si="303">DG653</f>
        <v>0</v>
      </c>
      <c r="DH633" s="3">
        <f t="shared" si="303"/>
        <v>0</v>
      </c>
      <c r="DI633" s="3">
        <f t="shared" si="303"/>
        <v>0</v>
      </c>
      <c r="DJ633" s="3">
        <f t="shared" si="303"/>
        <v>0</v>
      </c>
      <c r="DK633" s="3">
        <f t="shared" si="303"/>
        <v>0</v>
      </c>
      <c r="DL633" s="3">
        <f t="shared" si="303"/>
        <v>0</v>
      </c>
      <c r="DM633" s="3">
        <f t="shared" si="303"/>
        <v>0</v>
      </c>
      <c r="DN633" s="3">
        <f t="shared" si="303"/>
        <v>0</v>
      </c>
      <c r="DO633" s="3">
        <f t="shared" si="303"/>
        <v>0</v>
      </c>
      <c r="DP633" s="3">
        <f t="shared" si="303"/>
        <v>0</v>
      </c>
      <c r="DQ633" s="3">
        <f t="shared" si="303"/>
        <v>0</v>
      </c>
      <c r="DR633" s="3">
        <f t="shared" si="303"/>
        <v>0</v>
      </c>
      <c r="DS633" s="3">
        <f t="shared" si="303"/>
        <v>0</v>
      </c>
      <c r="DT633" s="3">
        <f t="shared" si="303"/>
        <v>0</v>
      </c>
      <c r="DU633" s="3">
        <f t="shared" si="303"/>
        <v>0</v>
      </c>
      <c r="DV633" s="3">
        <f t="shared" si="303"/>
        <v>0</v>
      </c>
      <c r="DW633" s="3">
        <f t="shared" si="303"/>
        <v>0</v>
      </c>
      <c r="DX633" s="3">
        <f t="shared" si="303"/>
        <v>0</v>
      </c>
      <c r="DY633" s="3">
        <f t="shared" si="303"/>
        <v>0</v>
      </c>
      <c r="DZ633" s="3">
        <f t="shared" si="303"/>
        <v>0</v>
      </c>
      <c r="EA633" s="3">
        <f t="shared" si="303"/>
        <v>0</v>
      </c>
      <c r="EB633" s="3">
        <f t="shared" si="303"/>
        <v>0</v>
      </c>
      <c r="EC633" s="3">
        <f t="shared" si="303"/>
        <v>0</v>
      </c>
      <c r="ED633" s="3">
        <f t="shared" si="303"/>
        <v>0</v>
      </c>
      <c r="EE633" s="3">
        <f t="shared" si="303"/>
        <v>0</v>
      </c>
      <c r="EF633" s="3">
        <f t="shared" si="303"/>
        <v>0</v>
      </c>
      <c r="EG633" s="3">
        <f t="shared" si="303"/>
        <v>0</v>
      </c>
      <c r="EH633" s="3">
        <f t="shared" si="303"/>
        <v>0</v>
      </c>
      <c r="EI633" s="3">
        <f t="shared" si="303"/>
        <v>0</v>
      </c>
      <c r="EJ633" s="3">
        <f t="shared" si="303"/>
        <v>0</v>
      </c>
      <c r="EK633" s="3">
        <f t="shared" si="303"/>
        <v>0</v>
      </c>
      <c r="EL633" s="3">
        <f t="shared" si="303"/>
        <v>0</v>
      </c>
      <c r="EM633" s="3">
        <f t="shared" ref="EM633:FR633" si="304">EM653</f>
        <v>0</v>
      </c>
      <c r="EN633" s="3">
        <f t="shared" si="304"/>
        <v>0</v>
      </c>
      <c r="EO633" s="3">
        <f t="shared" si="304"/>
        <v>0</v>
      </c>
      <c r="EP633" s="3">
        <f t="shared" si="304"/>
        <v>0</v>
      </c>
      <c r="EQ633" s="3">
        <f t="shared" si="304"/>
        <v>0</v>
      </c>
      <c r="ER633" s="3">
        <f t="shared" si="304"/>
        <v>0</v>
      </c>
      <c r="ES633" s="3">
        <f t="shared" si="304"/>
        <v>0</v>
      </c>
      <c r="ET633" s="3">
        <f t="shared" si="304"/>
        <v>0</v>
      </c>
      <c r="EU633" s="3">
        <f t="shared" si="304"/>
        <v>0</v>
      </c>
      <c r="EV633" s="3">
        <f t="shared" si="304"/>
        <v>0</v>
      </c>
      <c r="EW633" s="3">
        <f t="shared" si="304"/>
        <v>0</v>
      </c>
      <c r="EX633" s="3">
        <f t="shared" si="304"/>
        <v>0</v>
      </c>
      <c r="EY633" s="3">
        <f t="shared" si="304"/>
        <v>0</v>
      </c>
      <c r="EZ633" s="3">
        <f t="shared" si="304"/>
        <v>0</v>
      </c>
      <c r="FA633" s="3">
        <f t="shared" si="304"/>
        <v>0</v>
      </c>
      <c r="FB633" s="3">
        <f t="shared" si="304"/>
        <v>0</v>
      </c>
      <c r="FC633" s="3">
        <f t="shared" si="304"/>
        <v>0</v>
      </c>
      <c r="FD633" s="3">
        <f t="shared" si="304"/>
        <v>0</v>
      </c>
      <c r="FE633" s="3">
        <f t="shared" si="304"/>
        <v>0</v>
      </c>
      <c r="FF633" s="3">
        <f t="shared" si="304"/>
        <v>0</v>
      </c>
      <c r="FG633" s="3">
        <f t="shared" si="304"/>
        <v>0</v>
      </c>
      <c r="FH633" s="3">
        <f t="shared" si="304"/>
        <v>0</v>
      </c>
      <c r="FI633" s="3">
        <f t="shared" si="304"/>
        <v>0</v>
      </c>
      <c r="FJ633" s="3">
        <f t="shared" si="304"/>
        <v>0</v>
      </c>
      <c r="FK633" s="3">
        <f t="shared" si="304"/>
        <v>0</v>
      </c>
      <c r="FL633" s="3">
        <f t="shared" si="304"/>
        <v>0</v>
      </c>
      <c r="FM633" s="3">
        <f t="shared" si="304"/>
        <v>0</v>
      </c>
      <c r="FN633" s="3">
        <f t="shared" si="304"/>
        <v>0</v>
      </c>
      <c r="FO633" s="3">
        <f t="shared" si="304"/>
        <v>0</v>
      </c>
      <c r="FP633" s="3">
        <f t="shared" si="304"/>
        <v>0</v>
      </c>
      <c r="FQ633" s="3">
        <f t="shared" si="304"/>
        <v>0</v>
      </c>
      <c r="FR633" s="3">
        <f t="shared" si="304"/>
        <v>0</v>
      </c>
      <c r="FS633" s="3">
        <f t="shared" ref="FS633:GX633" si="305">FS653</f>
        <v>0</v>
      </c>
      <c r="FT633" s="3">
        <f t="shared" si="305"/>
        <v>0</v>
      </c>
      <c r="FU633" s="3">
        <f t="shared" si="305"/>
        <v>0</v>
      </c>
      <c r="FV633" s="3">
        <f t="shared" si="305"/>
        <v>0</v>
      </c>
      <c r="FW633" s="3">
        <f t="shared" si="305"/>
        <v>0</v>
      </c>
      <c r="FX633" s="3">
        <f t="shared" si="305"/>
        <v>0</v>
      </c>
      <c r="FY633" s="3">
        <f t="shared" si="305"/>
        <v>0</v>
      </c>
      <c r="FZ633" s="3">
        <f t="shared" si="305"/>
        <v>0</v>
      </c>
      <c r="GA633" s="3">
        <f t="shared" si="305"/>
        <v>0</v>
      </c>
      <c r="GB633" s="3">
        <f t="shared" si="305"/>
        <v>0</v>
      </c>
      <c r="GC633" s="3">
        <f t="shared" si="305"/>
        <v>0</v>
      </c>
      <c r="GD633" s="3">
        <f t="shared" si="305"/>
        <v>0</v>
      </c>
      <c r="GE633" s="3">
        <f t="shared" si="305"/>
        <v>0</v>
      </c>
      <c r="GF633" s="3">
        <f t="shared" si="305"/>
        <v>0</v>
      </c>
      <c r="GG633" s="3">
        <f t="shared" si="305"/>
        <v>0</v>
      </c>
      <c r="GH633" s="3">
        <f t="shared" si="305"/>
        <v>0</v>
      </c>
      <c r="GI633" s="3">
        <f t="shared" si="305"/>
        <v>0</v>
      </c>
      <c r="GJ633" s="3">
        <f t="shared" si="305"/>
        <v>0</v>
      </c>
      <c r="GK633" s="3">
        <f t="shared" si="305"/>
        <v>0</v>
      </c>
      <c r="GL633" s="3">
        <f t="shared" si="305"/>
        <v>0</v>
      </c>
      <c r="GM633" s="3">
        <f t="shared" si="305"/>
        <v>0</v>
      </c>
      <c r="GN633" s="3">
        <f t="shared" si="305"/>
        <v>0</v>
      </c>
      <c r="GO633" s="3">
        <f t="shared" si="305"/>
        <v>0</v>
      </c>
      <c r="GP633" s="3">
        <f t="shared" si="305"/>
        <v>0</v>
      </c>
      <c r="GQ633" s="3">
        <f t="shared" si="305"/>
        <v>0</v>
      </c>
      <c r="GR633" s="3">
        <f t="shared" si="305"/>
        <v>0</v>
      </c>
      <c r="GS633" s="3">
        <f t="shared" si="305"/>
        <v>0</v>
      </c>
      <c r="GT633" s="3">
        <f t="shared" si="305"/>
        <v>0</v>
      </c>
      <c r="GU633" s="3">
        <f t="shared" si="305"/>
        <v>0</v>
      </c>
      <c r="GV633" s="3">
        <f t="shared" si="305"/>
        <v>0</v>
      </c>
      <c r="GW633" s="3">
        <f t="shared" si="305"/>
        <v>0</v>
      </c>
      <c r="GX633" s="3">
        <f t="shared" si="305"/>
        <v>0</v>
      </c>
    </row>
    <row r="635" spans="1:245" x14ac:dyDescent="0.2">
      <c r="A635">
        <v>17</v>
      </c>
      <c r="B635">
        <v>1</v>
      </c>
      <c r="C635">
        <f>ROW(SmtRes!A120)</f>
        <v>120</v>
      </c>
      <c r="D635">
        <f>ROW(EtalonRes!A120)</f>
        <v>120</v>
      </c>
      <c r="E635" t="s">
        <v>243</v>
      </c>
      <c r="F635" t="s">
        <v>164</v>
      </c>
      <c r="G635" t="s">
        <v>165</v>
      </c>
      <c r="H635" t="s">
        <v>18</v>
      </c>
      <c r="I635">
        <f>ROUND(2005.59*0.7/100,9)</f>
        <v>14.03913</v>
      </c>
      <c r="J635">
        <v>0</v>
      </c>
      <c r="K635">
        <f>ROUND(2005.59*0.7/100,9)</f>
        <v>14.03913</v>
      </c>
      <c r="O635">
        <f t="shared" ref="O635:O651" si="306">ROUND(CP635,2)</f>
        <v>3541.23</v>
      </c>
      <c r="P635">
        <f t="shared" ref="P635:P651" si="307">ROUND(CQ635*I635,2)</f>
        <v>1410.09</v>
      </c>
      <c r="Q635">
        <f t="shared" ref="Q635:Q651" si="308">ROUND(CR635*I635,2)</f>
        <v>245.97</v>
      </c>
      <c r="R635">
        <f t="shared" ref="R635:R651" si="309">ROUND(CS635*I635,2)</f>
        <v>3.93</v>
      </c>
      <c r="S635">
        <f t="shared" ref="S635:S651" si="310">ROUND(CT635*I635,2)</f>
        <v>1885.17</v>
      </c>
      <c r="T635">
        <f t="shared" ref="T635:T651" si="311">ROUND(CU635*I635,2)</f>
        <v>0</v>
      </c>
      <c r="U635">
        <f t="shared" ref="U635:U651" si="312">CV635*I635</f>
        <v>6.7387823999999998</v>
      </c>
      <c r="V635">
        <f t="shared" ref="V635:V651" si="313">CW635*I635</f>
        <v>0</v>
      </c>
      <c r="W635">
        <f t="shared" ref="W635:W651" si="314">ROUND(CX635*I635,2)</f>
        <v>0</v>
      </c>
      <c r="X635">
        <f t="shared" ref="X635:X651" si="315">ROUND(CY635,2)</f>
        <v>1319.62</v>
      </c>
      <c r="Y635">
        <f t="shared" ref="Y635:Y651" si="316">ROUND(CZ635,2)</f>
        <v>188.52</v>
      </c>
      <c r="AA635">
        <v>75525569</v>
      </c>
      <c r="AB635">
        <f t="shared" ref="AB635:AB651" si="317">ROUND((AC635+AD635+AF635),6)</f>
        <v>252.24</v>
      </c>
      <c r="AC635">
        <f>ROUND(((ES635*4)),6)</f>
        <v>100.44</v>
      </c>
      <c r="AD635">
        <f>ROUND(((((ET635*4))-((EU635*4)))+AE635),6)</f>
        <v>17.52</v>
      </c>
      <c r="AE635">
        <f>ROUND(((EU635*4)),6)</f>
        <v>0.28000000000000003</v>
      </c>
      <c r="AF635">
        <f>ROUND(((EV635*4)),6)</f>
        <v>134.28</v>
      </c>
      <c r="AG635">
        <f t="shared" ref="AG635:AG651" si="318">ROUND((AP635),6)</f>
        <v>0</v>
      </c>
      <c r="AH635">
        <f>((EW635*4))</f>
        <v>0.48</v>
      </c>
      <c r="AI635">
        <f>((EX635*4))</f>
        <v>0</v>
      </c>
      <c r="AJ635">
        <f t="shared" ref="AJ635:AJ651" si="319">(AS635)</f>
        <v>0</v>
      </c>
      <c r="AK635">
        <v>63.06</v>
      </c>
      <c r="AL635">
        <v>25.11</v>
      </c>
      <c r="AM635">
        <v>4.38</v>
      </c>
      <c r="AN635">
        <v>7.0000000000000007E-2</v>
      </c>
      <c r="AO635">
        <v>33.57</v>
      </c>
      <c r="AP635">
        <v>0</v>
      </c>
      <c r="AQ635">
        <v>0.12</v>
      </c>
      <c r="AR635">
        <v>0</v>
      </c>
      <c r="AS635">
        <v>0</v>
      </c>
      <c r="AT635">
        <v>70</v>
      </c>
      <c r="AU635">
        <v>10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4</v>
      </c>
      <c r="BJ635" t="s">
        <v>166</v>
      </c>
      <c r="BM635">
        <v>0</v>
      </c>
      <c r="BN635">
        <v>0</v>
      </c>
      <c r="BO635" t="s">
        <v>3</v>
      </c>
      <c r="BP635">
        <v>0</v>
      </c>
      <c r="BQ635">
        <v>1</v>
      </c>
      <c r="BR635">
        <v>0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70</v>
      </c>
      <c r="CA635">
        <v>10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ref="CP635:CP651" si="320">(P635+Q635+S635)</f>
        <v>3541.23</v>
      </c>
      <c r="CQ635">
        <f t="shared" ref="CQ635:CQ651" si="321">(AC635*BC635*AW635)</f>
        <v>100.44</v>
      </c>
      <c r="CR635">
        <f>(((((ET635*4))*BB635-((EU635*4))*BS635)+AE635*BS635)*AV635)</f>
        <v>17.52</v>
      </c>
      <c r="CS635">
        <f t="shared" ref="CS635:CS651" si="322">(AE635*BS635*AV635)</f>
        <v>0.28000000000000003</v>
      </c>
      <c r="CT635">
        <f t="shared" ref="CT635:CT651" si="323">(AF635*BA635*AV635)</f>
        <v>134.28</v>
      </c>
      <c r="CU635">
        <f t="shared" ref="CU635:CU651" si="324">AG635</f>
        <v>0</v>
      </c>
      <c r="CV635">
        <f t="shared" ref="CV635:CV651" si="325">(AH635*AV635)</f>
        <v>0.48</v>
      </c>
      <c r="CW635">
        <f t="shared" ref="CW635:CW651" si="326">AI635</f>
        <v>0</v>
      </c>
      <c r="CX635">
        <f t="shared" ref="CX635:CX651" si="327">AJ635</f>
        <v>0</v>
      </c>
      <c r="CY635">
        <f t="shared" ref="CY635:CY651" si="328">((S635*BZ635)/100)</f>
        <v>1319.6189999999999</v>
      </c>
      <c r="CZ635">
        <f t="shared" ref="CZ635:CZ651" si="329">((S635*CA635)/100)</f>
        <v>188.517</v>
      </c>
      <c r="DC635" t="s">
        <v>3</v>
      </c>
      <c r="DD635" t="s">
        <v>235</v>
      </c>
      <c r="DE635" t="s">
        <v>235</v>
      </c>
      <c r="DF635" t="s">
        <v>235</v>
      </c>
      <c r="DG635" t="s">
        <v>235</v>
      </c>
      <c r="DH635" t="s">
        <v>3</v>
      </c>
      <c r="DI635" t="s">
        <v>235</v>
      </c>
      <c r="DJ635" t="s">
        <v>235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1005</v>
      </c>
      <c r="DV635" t="s">
        <v>18</v>
      </c>
      <c r="DW635" t="s">
        <v>18</v>
      </c>
      <c r="DX635">
        <v>100</v>
      </c>
      <c r="DZ635" t="s">
        <v>3</v>
      </c>
      <c r="EA635" t="s">
        <v>3</v>
      </c>
      <c r="EB635" t="s">
        <v>3</v>
      </c>
      <c r="EC635" t="s">
        <v>3</v>
      </c>
      <c r="EE635">
        <v>75226705</v>
      </c>
      <c r="EF635">
        <v>1</v>
      </c>
      <c r="EG635" t="s">
        <v>21</v>
      </c>
      <c r="EH635">
        <v>0</v>
      </c>
      <c r="EI635" t="s">
        <v>3</v>
      </c>
      <c r="EJ635">
        <v>4</v>
      </c>
      <c r="EK635">
        <v>0</v>
      </c>
      <c r="EL635" t="s">
        <v>22</v>
      </c>
      <c r="EM635" t="s">
        <v>23</v>
      </c>
      <c r="EO635" t="s">
        <v>3</v>
      </c>
      <c r="EQ635">
        <v>0</v>
      </c>
      <c r="ER635">
        <v>63.06</v>
      </c>
      <c r="ES635">
        <v>25.11</v>
      </c>
      <c r="ET635">
        <v>4.38</v>
      </c>
      <c r="EU635">
        <v>7.0000000000000007E-2</v>
      </c>
      <c r="EV635">
        <v>33.57</v>
      </c>
      <c r="EW635">
        <v>0.12</v>
      </c>
      <c r="EX635">
        <v>0</v>
      </c>
      <c r="EY635">
        <v>0</v>
      </c>
      <c r="FQ635">
        <v>0</v>
      </c>
      <c r="FR635">
        <f t="shared" ref="FR635:FR651" si="330">ROUND(IF(BI635=3,GM635,0),2)</f>
        <v>0</v>
      </c>
      <c r="FS635">
        <v>0</v>
      </c>
      <c r="FX635">
        <v>70</v>
      </c>
      <c r="FY635">
        <v>10</v>
      </c>
      <c r="GA635" t="s">
        <v>3</v>
      </c>
      <c r="GD635">
        <v>0</v>
      </c>
      <c r="GF635">
        <v>231769211</v>
      </c>
      <c r="GG635">
        <v>2</v>
      </c>
      <c r="GH635">
        <v>1</v>
      </c>
      <c r="GI635">
        <v>-2</v>
      </c>
      <c r="GJ635">
        <v>0</v>
      </c>
      <c r="GK635">
        <f>ROUND(R635*(R12)/100,2)</f>
        <v>4.24</v>
      </c>
      <c r="GL635">
        <f t="shared" ref="GL635:GL651" si="331">ROUND(IF(AND(BH635=3,BI635=3,FS635&lt;&gt;0),P635,0),2)</f>
        <v>0</v>
      </c>
      <c r="GM635">
        <f t="shared" ref="GM635:GM651" si="332">ROUND(O635+X635+Y635+GK635,2)+GX635</f>
        <v>5053.6099999999997</v>
      </c>
      <c r="GN635">
        <f t="shared" ref="GN635:GN651" si="333">IF(OR(BI635=0,BI635=1),GM635-GX635,0)</f>
        <v>0</v>
      </c>
      <c r="GO635">
        <f t="shared" ref="GO635:GO651" si="334">IF(BI635=2,GM635-GX635,0)</f>
        <v>0</v>
      </c>
      <c r="GP635">
        <f t="shared" ref="GP635:GP651" si="335">IF(BI635=4,GM635-GX635,0)</f>
        <v>5053.6099999999997</v>
      </c>
      <c r="GR635">
        <v>0</v>
      </c>
      <c r="GS635">
        <v>3</v>
      </c>
      <c r="GT635">
        <v>0</v>
      </c>
      <c r="GU635" t="s">
        <v>3</v>
      </c>
      <c r="GV635">
        <f t="shared" ref="GV635:GV651" si="336">ROUND((GT635),6)</f>
        <v>0</v>
      </c>
      <c r="GW635">
        <v>1</v>
      </c>
      <c r="GX635">
        <f t="shared" ref="GX635:GX651" si="337">ROUND(HC635*I635,2)</f>
        <v>0</v>
      </c>
      <c r="HA635">
        <v>0</v>
      </c>
      <c r="HB635">
        <v>0</v>
      </c>
      <c r="HC635">
        <f t="shared" ref="HC635:HC651" si="338">GV635*GW635</f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18</v>
      </c>
      <c r="B636">
        <v>1</v>
      </c>
      <c r="C636">
        <v>120</v>
      </c>
      <c r="E636" t="s">
        <v>244</v>
      </c>
      <c r="F636" t="s">
        <v>25</v>
      </c>
      <c r="G636" t="s">
        <v>26</v>
      </c>
      <c r="H636" t="s">
        <v>27</v>
      </c>
      <c r="I636">
        <f>I635*J636</f>
        <v>-0.74126606399999995</v>
      </c>
      <c r="J636">
        <v>-5.2799999999999993E-2</v>
      </c>
      <c r="K636">
        <v>-1.32E-2</v>
      </c>
      <c r="O636">
        <f t="shared" si="306"/>
        <v>-36.94</v>
      </c>
      <c r="P636">
        <f t="shared" si="307"/>
        <v>-36.94</v>
      </c>
      <c r="Q636">
        <f t="shared" si="308"/>
        <v>0</v>
      </c>
      <c r="R636">
        <f t="shared" si="309"/>
        <v>0</v>
      </c>
      <c r="S636">
        <f t="shared" si="310"/>
        <v>0</v>
      </c>
      <c r="T636">
        <f t="shared" si="311"/>
        <v>0</v>
      </c>
      <c r="U636">
        <f t="shared" si="312"/>
        <v>0</v>
      </c>
      <c r="V636">
        <f t="shared" si="313"/>
        <v>0</v>
      </c>
      <c r="W636">
        <f t="shared" si="314"/>
        <v>0</v>
      </c>
      <c r="X636">
        <f t="shared" si="315"/>
        <v>0</v>
      </c>
      <c r="Y636">
        <f t="shared" si="316"/>
        <v>0</v>
      </c>
      <c r="AA636">
        <v>75525569</v>
      </c>
      <c r="AB636">
        <f t="shared" si="317"/>
        <v>49.83</v>
      </c>
      <c r="AC636">
        <f>ROUND((ES636),6)</f>
        <v>49.83</v>
      </c>
      <c r="AD636">
        <f>ROUND((((ET636)-(EU636))+AE636),6)</f>
        <v>0</v>
      </c>
      <c r="AE636">
        <f>ROUND((EU636),6)</f>
        <v>0</v>
      </c>
      <c r="AF636">
        <f>ROUND((EV636),6)</f>
        <v>0</v>
      </c>
      <c r="AG636">
        <f t="shared" si="318"/>
        <v>0</v>
      </c>
      <c r="AH636">
        <f>(EW636)</f>
        <v>0</v>
      </c>
      <c r="AI636">
        <f>(EX636)</f>
        <v>0</v>
      </c>
      <c r="AJ636">
        <f t="shared" si="319"/>
        <v>0</v>
      </c>
      <c r="AK636">
        <v>49.83</v>
      </c>
      <c r="AL636">
        <v>49.83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70</v>
      </c>
      <c r="AU636">
        <v>10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4</v>
      </c>
      <c r="BJ636" t="s">
        <v>28</v>
      </c>
      <c r="BM636">
        <v>0</v>
      </c>
      <c r="BN636">
        <v>0</v>
      </c>
      <c r="BO636" t="s">
        <v>3</v>
      </c>
      <c r="BP636">
        <v>0</v>
      </c>
      <c r="BQ636">
        <v>1</v>
      </c>
      <c r="BR636">
        <v>1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70</v>
      </c>
      <c r="CA636">
        <v>10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320"/>
        <v>-36.94</v>
      </c>
      <c r="CQ636">
        <f t="shared" si="321"/>
        <v>49.83</v>
      </c>
      <c r="CR636">
        <f>((((ET636)*BB636-(EU636)*BS636)+AE636*BS636)*AV636)</f>
        <v>0</v>
      </c>
      <c r="CS636">
        <f t="shared" si="322"/>
        <v>0</v>
      </c>
      <c r="CT636">
        <f t="shared" si="323"/>
        <v>0</v>
      </c>
      <c r="CU636">
        <f t="shared" si="324"/>
        <v>0</v>
      </c>
      <c r="CV636">
        <f t="shared" si="325"/>
        <v>0</v>
      </c>
      <c r="CW636">
        <f t="shared" si="326"/>
        <v>0</v>
      </c>
      <c r="CX636">
        <f t="shared" si="327"/>
        <v>0</v>
      </c>
      <c r="CY636">
        <f t="shared" si="328"/>
        <v>0</v>
      </c>
      <c r="CZ636">
        <f t="shared" si="329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1007</v>
      </c>
      <c r="DV636" t="s">
        <v>27</v>
      </c>
      <c r="DW636" t="s">
        <v>27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75226705</v>
      </c>
      <c r="EF636">
        <v>1</v>
      </c>
      <c r="EG636" t="s">
        <v>21</v>
      </c>
      <c r="EH636">
        <v>0</v>
      </c>
      <c r="EI636" t="s">
        <v>3</v>
      </c>
      <c r="EJ636">
        <v>4</v>
      </c>
      <c r="EK636">
        <v>0</v>
      </c>
      <c r="EL636" t="s">
        <v>22</v>
      </c>
      <c r="EM636" t="s">
        <v>23</v>
      </c>
      <c r="EO636" t="s">
        <v>3</v>
      </c>
      <c r="EQ636">
        <v>0</v>
      </c>
      <c r="ER636">
        <v>49.83</v>
      </c>
      <c r="ES636">
        <v>49.83</v>
      </c>
      <c r="ET636">
        <v>0</v>
      </c>
      <c r="EU636">
        <v>0</v>
      </c>
      <c r="EV636">
        <v>0</v>
      </c>
      <c r="EW636">
        <v>0</v>
      </c>
      <c r="EX636">
        <v>0</v>
      </c>
      <c r="FQ636">
        <v>0</v>
      </c>
      <c r="FR636">
        <f t="shared" si="330"/>
        <v>0</v>
      </c>
      <c r="FS636">
        <v>0</v>
      </c>
      <c r="FX636">
        <v>70</v>
      </c>
      <c r="FY636">
        <v>10</v>
      </c>
      <c r="GA636" t="s">
        <v>3</v>
      </c>
      <c r="GD636">
        <v>0</v>
      </c>
      <c r="GF636">
        <v>973433911</v>
      </c>
      <c r="GG636">
        <v>2</v>
      </c>
      <c r="GH636">
        <v>1</v>
      </c>
      <c r="GI636">
        <v>-2</v>
      </c>
      <c r="GJ636">
        <v>0</v>
      </c>
      <c r="GK636">
        <f>ROUND(R636*(R12)/100,2)</f>
        <v>0</v>
      </c>
      <c r="GL636">
        <f t="shared" si="331"/>
        <v>0</v>
      </c>
      <c r="GM636">
        <f t="shared" si="332"/>
        <v>-36.94</v>
      </c>
      <c r="GN636">
        <f t="shared" si="333"/>
        <v>0</v>
      </c>
      <c r="GO636">
        <f t="shared" si="334"/>
        <v>0</v>
      </c>
      <c r="GP636">
        <f t="shared" si="335"/>
        <v>-36.94</v>
      </c>
      <c r="GR636">
        <v>0</v>
      </c>
      <c r="GS636">
        <v>3</v>
      </c>
      <c r="GT636">
        <v>0</v>
      </c>
      <c r="GU636" t="s">
        <v>3</v>
      </c>
      <c r="GV636">
        <f t="shared" si="336"/>
        <v>0</v>
      </c>
      <c r="GW636">
        <v>1</v>
      </c>
      <c r="GX636">
        <f t="shared" si="337"/>
        <v>0</v>
      </c>
      <c r="HA636">
        <v>0</v>
      </c>
      <c r="HB636">
        <v>0</v>
      </c>
      <c r="HC636">
        <f t="shared" si="338"/>
        <v>0</v>
      </c>
      <c r="HE636" t="s">
        <v>3</v>
      </c>
      <c r="HF636" t="s">
        <v>3</v>
      </c>
      <c r="HM636" t="s">
        <v>235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1</v>
      </c>
      <c r="C637">
        <f>ROW(SmtRes!A123)</f>
        <v>123</v>
      </c>
      <c r="D637">
        <f>ROW(EtalonRes!A123)</f>
        <v>123</v>
      </c>
      <c r="E637" t="s">
        <v>245</v>
      </c>
      <c r="F637" t="s">
        <v>103</v>
      </c>
      <c r="G637" t="s">
        <v>246</v>
      </c>
      <c r="H637" t="s">
        <v>18</v>
      </c>
      <c r="I637">
        <f>ROUND(2005.59*0.3/100,9)</f>
        <v>6.0167700000000002</v>
      </c>
      <c r="J637">
        <v>0</v>
      </c>
      <c r="K637">
        <f>ROUND(2005.59*0.3/100,9)</f>
        <v>6.0167700000000002</v>
      </c>
      <c r="O637">
        <f t="shared" si="306"/>
        <v>6862.97</v>
      </c>
      <c r="P637">
        <f t="shared" si="307"/>
        <v>668.1</v>
      </c>
      <c r="Q637">
        <f t="shared" si="308"/>
        <v>0</v>
      </c>
      <c r="R637">
        <f t="shared" si="309"/>
        <v>0</v>
      </c>
      <c r="S637">
        <f t="shared" si="310"/>
        <v>6194.87</v>
      </c>
      <c r="T637">
        <f t="shared" si="311"/>
        <v>0</v>
      </c>
      <c r="U637">
        <f t="shared" si="312"/>
        <v>22.141713600000003</v>
      </c>
      <c r="V637">
        <f t="shared" si="313"/>
        <v>0</v>
      </c>
      <c r="W637">
        <f t="shared" si="314"/>
        <v>0</v>
      </c>
      <c r="X637">
        <f t="shared" si="315"/>
        <v>4336.41</v>
      </c>
      <c r="Y637">
        <f t="shared" si="316"/>
        <v>619.49</v>
      </c>
      <c r="AA637">
        <v>75525569</v>
      </c>
      <c r="AB637">
        <f t="shared" si="317"/>
        <v>1140.6400000000001</v>
      </c>
      <c r="AC637">
        <f>ROUND(((ES637*4)),6)</f>
        <v>111.04</v>
      </c>
      <c r="AD637">
        <f>ROUND(((((ET637*4))-((EU637*4)))+AE637),6)</f>
        <v>0</v>
      </c>
      <c r="AE637">
        <f>ROUND(((EU637*4)),6)</f>
        <v>0</v>
      </c>
      <c r="AF637">
        <f>ROUND(((EV637*4)),6)</f>
        <v>1029.5999999999999</v>
      </c>
      <c r="AG637">
        <f t="shared" si="318"/>
        <v>0</v>
      </c>
      <c r="AH637">
        <f>((EW637*4))</f>
        <v>3.68</v>
      </c>
      <c r="AI637">
        <f>((EX637*4))</f>
        <v>0</v>
      </c>
      <c r="AJ637">
        <f t="shared" si="319"/>
        <v>0</v>
      </c>
      <c r="AK637">
        <v>285.16000000000003</v>
      </c>
      <c r="AL637">
        <v>27.76</v>
      </c>
      <c r="AM637">
        <v>0</v>
      </c>
      <c r="AN637">
        <v>0</v>
      </c>
      <c r="AO637">
        <v>257.39999999999998</v>
      </c>
      <c r="AP637">
        <v>0</v>
      </c>
      <c r="AQ637">
        <v>0.92</v>
      </c>
      <c r="AR637">
        <v>0</v>
      </c>
      <c r="AS637">
        <v>0</v>
      </c>
      <c r="AT637">
        <v>70</v>
      </c>
      <c r="AU637">
        <v>10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0</v>
      </c>
      <c r="BI637">
        <v>4</v>
      </c>
      <c r="BJ637" t="s">
        <v>105</v>
      </c>
      <c r="BM637">
        <v>0</v>
      </c>
      <c r="BN637">
        <v>0</v>
      </c>
      <c r="BO637" t="s">
        <v>3</v>
      </c>
      <c r="BP637">
        <v>0</v>
      </c>
      <c r="BQ637">
        <v>1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70</v>
      </c>
      <c r="CA637">
        <v>10</v>
      </c>
      <c r="CB637" t="s">
        <v>3</v>
      </c>
      <c r="CE637">
        <v>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320"/>
        <v>6862.97</v>
      </c>
      <c r="CQ637">
        <f t="shared" si="321"/>
        <v>111.04</v>
      </c>
      <c r="CR637">
        <f>(((((ET637*4))*BB637-((EU637*4))*BS637)+AE637*BS637)*AV637)</f>
        <v>0</v>
      </c>
      <c r="CS637">
        <f t="shared" si="322"/>
        <v>0</v>
      </c>
      <c r="CT637">
        <f t="shared" si="323"/>
        <v>1029.5999999999999</v>
      </c>
      <c r="CU637">
        <f t="shared" si="324"/>
        <v>0</v>
      </c>
      <c r="CV637">
        <f t="shared" si="325"/>
        <v>3.68</v>
      </c>
      <c r="CW637">
        <f t="shared" si="326"/>
        <v>0</v>
      </c>
      <c r="CX637">
        <f t="shared" si="327"/>
        <v>0</v>
      </c>
      <c r="CY637">
        <f t="shared" si="328"/>
        <v>4336.4089999999997</v>
      </c>
      <c r="CZ637">
        <f t="shared" si="329"/>
        <v>619.48699999999997</v>
      </c>
      <c r="DC637" t="s">
        <v>3</v>
      </c>
      <c r="DD637" t="s">
        <v>235</v>
      </c>
      <c r="DE637" t="s">
        <v>235</v>
      </c>
      <c r="DF637" t="s">
        <v>235</v>
      </c>
      <c r="DG637" t="s">
        <v>235</v>
      </c>
      <c r="DH637" t="s">
        <v>3</v>
      </c>
      <c r="DI637" t="s">
        <v>235</v>
      </c>
      <c r="DJ637" t="s">
        <v>235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1005</v>
      </c>
      <c r="DV637" t="s">
        <v>18</v>
      </c>
      <c r="DW637" t="s">
        <v>18</v>
      </c>
      <c r="DX637">
        <v>100</v>
      </c>
      <c r="DZ637" t="s">
        <v>3</v>
      </c>
      <c r="EA637" t="s">
        <v>3</v>
      </c>
      <c r="EB637" t="s">
        <v>3</v>
      </c>
      <c r="EC637" t="s">
        <v>3</v>
      </c>
      <c r="EE637">
        <v>75226705</v>
      </c>
      <c r="EF637">
        <v>1</v>
      </c>
      <c r="EG637" t="s">
        <v>21</v>
      </c>
      <c r="EH637">
        <v>0</v>
      </c>
      <c r="EI637" t="s">
        <v>3</v>
      </c>
      <c r="EJ637">
        <v>4</v>
      </c>
      <c r="EK637">
        <v>0</v>
      </c>
      <c r="EL637" t="s">
        <v>22</v>
      </c>
      <c r="EM637" t="s">
        <v>23</v>
      </c>
      <c r="EO637" t="s">
        <v>3</v>
      </c>
      <c r="EQ637">
        <v>0</v>
      </c>
      <c r="ER637">
        <v>285.16000000000003</v>
      </c>
      <c r="ES637">
        <v>27.76</v>
      </c>
      <c r="ET637">
        <v>0</v>
      </c>
      <c r="EU637">
        <v>0</v>
      </c>
      <c r="EV637">
        <v>257.39999999999998</v>
      </c>
      <c r="EW637">
        <v>0.92</v>
      </c>
      <c r="EX637">
        <v>0</v>
      </c>
      <c r="EY637">
        <v>0</v>
      </c>
      <c r="FQ637">
        <v>0</v>
      </c>
      <c r="FR637">
        <f t="shared" si="330"/>
        <v>0</v>
      </c>
      <c r="FS637">
        <v>0</v>
      </c>
      <c r="FX637">
        <v>70</v>
      </c>
      <c r="FY637">
        <v>10</v>
      </c>
      <c r="GA637" t="s">
        <v>3</v>
      </c>
      <c r="GD637">
        <v>0</v>
      </c>
      <c r="GF637">
        <v>1204499400</v>
      </c>
      <c r="GG637">
        <v>2</v>
      </c>
      <c r="GH637">
        <v>1</v>
      </c>
      <c r="GI637">
        <v>-2</v>
      </c>
      <c r="GJ637">
        <v>0</v>
      </c>
      <c r="GK637">
        <f>ROUND(R637*(R12)/100,2)</f>
        <v>0</v>
      </c>
      <c r="GL637">
        <f t="shared" si="331"/>
        <v>0</v>
      </c>
      <c r="GM637">
        <f t="shared" si="332"/>
        <v>11818.87</v>
      </c>
      <c r="GN637">
        <f t="shared" si="333"/>
        <v>0</v>
      </c>
      <c r="GO637">
        <f t="shared" si="334"/>
        <v>0</v>
      </c>
      <c r="GP637">
        <f t="shared" si="335"/>
        <v>11818.87</v>
      </c>
      <c r="GR637">
        <v>0</v>
      </c>
      <c r="GS637">
        <v>3</v>
      </c>
      <c r="GT637">
        <v>0</v>
      </c>
      <c r="GU637" t="s">
        <v>3</v>
      </c>
      <c r="GV637">
        <f t="shared" si="336"/>
        <v>0</v>
      </c>
      <c r="GW637">
        <v>1</v>
      </c>
      <c r="GX637">
        <f t="shared" si="337"/>
        <v>0</v>
      </c>
      <c r="HA637">
        <v>0</v>
      </c>
      <c r="HB637">
        <v>0</v>
      </c>
      <c r="HC637">
        <f t="shared" si="338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18</v>
      </c>
      <c r="B638">
        <v>1</v>
      </c>
      <c r="C638">
        <v>123</v>
      </c>
      <c r="E638" t="s">
        <v>247</v>
      </c>
      <c r="F638" t="s">
        <v>25</v>
      </c>
      <c r="G638" t="s">
        <v>26</v>
      </c>
      <c r="H638" t="s">
        <v>27</v>
      </c>
      <c r="I638">
        <f>I637*J638</f>
        <v>-0.24067080000000002</v>
      </c>
      <c r="J638">
        <v>-0.04</v>
      </c>
      <c r="K638">
        <v>-0.01</v>
      </c>
      <c r="O638">
        <f t="shared" si="306"/>
        <v>-11.99</v>
      </c>
      <c r="P638">
        <f t="shared" si="307"/>
        <v>-11.99</v>
      </c>
      <c r="Q638">
        <f t="shared" si="308"/>
        <v>0</v>
      </c>
      <c r="R638">
        <f t="shared" si="309"/>
        <v>0</v>
      </c>
      <c r="S638">
        <f t="shared" si="310"/>
        <v>0</v>
      </c>
      <c r="T638">
        <f t="shared" si="311"/>
        <v>0</v>
      </c>
      <c r="U638">
        <f t="shared" si="312"/>
        <v>0</v>
      </c>
      <c r="V638">
        <f t="shared" si="313"/>
        <v>0</v>
      </c>
      <c r="W638">
        <f t="shared" si="314"/>
        <v>0</v>
      </c>
      <c r="X638">
        <f t="shared" si="315"/>
        <v>0</v>
      </c>
      <c r="Y638">
        <f t="shared" si="316"/>
        <v>0</v>
      </c>
      <c r="AA638">
        <v>75525569</v>
      </c>
      <c r="AB638">
        <f t="shared" si="317"/>
        <v>49.83</v>
      </c>
      <c r="AC638">
        <f>ROUND((ES638),6)</f>
        <v>49.83</v>
      </c>
      <c r="AD638">
        <f>ROUND((((ET638)-(EU638))+AE638),6)</f>
        <v>0</v>
      </c>
      <c r="AE638">
        <f>ROUND((EU638),6)</f>
        <v>0</v>
      </c>
      <c r="AF638">
        <f>ROUND((EV638),6)</f>
        <v>0</v>
      </c>
      <c r="AG638">
        <f t="shared" si="318"/>
        <v>0</v>
      </c>
      <c r="AH638">
        <f>(EW638)</f>
        <v>0</v>
      </c>
      <c r="AI638">
        <f>(EX638)</f>
        <v>0</v>
      </c>
      <c r="AJ638">
        <f t="shared" si="319"/>
        <v>0</v>
      </c>
      <c r="AK638">
        <v>49.83</v>
      </c>
      <c r="AL638">
        <v>49.83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70</v>
      </c>
      <c r="AU638">
        <v>10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4</v>
      </c>
      <c r="BJ638" t="s">
        <v>28</v>
      </c>
      <c r="BM638">
        <v>0</v>
      </c>
      <c r="BN638">
        <v>0</v>
      </c>
      <c r="BO638" t="s">
        <v>3</v>
      </c>
      <c r="BP638">
        <v>0</v>
      </c>
      <c r="BQ638">
        <v>1</v>
      </c>
      <c r="BR638">
        <v>1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70</v>
      </c>
      <c r="CA638">
        <v>10</v>
      </c>
      <c r="CB638" t="s">
        <v>3</v>
      </c>
      <c r="CE638">
        <v>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320"/>
        <v>-11.99</v>
      </c>
      <c r="CQ638">
        <f t="shared" si="321"/>
        <v>49.83</v>
      </c>
      <c r="CR638">
        <f>((((ET638)*BB638-(EU638)*BS638)+AE638*BS638)*AV638)</f>
        <v>0</v>
      </c>
      <c r="CS638">
        <f t="shared" si="322"/>
        <v>0</v>
      </c>
      <c r="CT638">
        <f t="shared" si="323"/>
        <v>0</v>
      </c>
      <c r="CU638">
        <f t="shared" si="324"/>
        <v>0</v>
      </c>
      <c r="CV638">
        <f t="shared" si="325"/>
        <v>0</v>
      </c>
      <c r="CW638">
        <f t="shared" si="326"/>
        <v>0</v>
      </c>
      <c r="CX638">
        <f t="shared" si="327"/>
        <v>0</v>
      </c>
      <c r="CY638">
        <f t="shared" si="328"/>
        <v>0</v>
      </c>
      <c r="CZ638">
        <f t="shared" si="329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1007</v>
      </c>
      <c r="DV638" t="s">
        <v>27</v>
      </c>
      <c r="DW638" t="s">
        <v>27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75226705</v>
      </c>
      <c r="EF638">
        <v>1</v>
      </c>
      <c r="EG638" t="s">
        <v>21</v>
      </c>
      <c r="EH638">
        <v>0</v>
      </c>
      <c r="EI638" t="s">
        <v>3</v>
      </c>
      <c r="EJ638">
        <v>4</v>
      </c>
      <c r="EK638">
        <v>0</v>
      </c>
      <c r="EL638" t="s">
        <v>22</v>
      </c>
      <c r="EM638" t="s">
        <v>23</v>
      </c>
      <c r="EO638" t="s">
        <v>3</v>
      </c>
      <c r="EQ638">
        <v>0</v>
      </c>
      <c r="ER638">
        <v>49.83</v>
      </c>
      <c r="ES638">
        <v>49.83</v>
      </c>
      <c r="ET638">
        <v>0</v>
      </c>
      <c r="EU638">
        <v>0</v>
      </c>
      <c r="EV638">
        <v>0</v>
      </c>
      <c r="EW638">
        <v>0</v>
      </c>
      <c r="EX638">
        <v>0</v>
      </c>
      <c r="FQ638">
        <v>0</v>
      </c>
      <c r="FR638">
        <f t="shared" si="330"/>
        <v>0</v>
      </c>
      <c r="FS638">
        <v>0</v>
      </c>
      <c r="FX638">
        <v>70</v>
      </c>
      <c r="FY638">
        <v>10</v>
      </c>
      <c r="GA638" t="s">
        <v>3</v>
      </c>
      <c r="GD638">
        <v>0</v>
      </c>
      <c r="GF638">
        <v>973433911</v>
      </c>
      <c r="GG638">
        <v>2</v>
      </c>
      <c r="GH638">
        <v>1</v>
      </c>
      <c r="GI638">
        <v>-2</v>
      </c>
      <c r="GJ638">
        <v>0</v>
      </c>
      <c r="GK638">
        <f>ROUND(R638*(R12)/100,2)</f>
        <v>0</v>
      </c>
      <c r="GL638">
        <f t="shared" si="331"/>
        <v>0</v>
      </c>
      <c r="GM638">
        <f t="shared" si="332"/>
        <v>-11.99</v>
      </c>
      <c r="GN638">
        <f t="shared" si="333"/>
        <v>0</v>
      </c>
      <c r="GO638">
        <f t="shared" si="334"/>
        <v>0</v>
      </c>
      <c r="GP638">
        <f t="shared" si="335"/>
        <v>-11.99</v>
      </c>
      <c r="GR638">
        <v>0</v>
      </c>
      <c r="GS638">
        <v>3</v>
      </c>
      <c r="GT638">
        <v>0</v>
      </c>
      <c r="GU638" t="s">
        <v>3</v>
      </c>
      <c r="GV638">
        <f t="shared" si="336"/>
        <v>0</v>
      </c>
      <c r="GW638">
        <v>1</v>
      </c>
      <c r="GX638">
        <f t="shared" si="337"/>
        <v>0</v>
      </c>
      <c r="HA638">
        <v>0</v>
      </c>
      <c r="HB638">
        <v>0</v>
      </c>
      <c r="HC638">
        <f t="shared" si="338"/>
        <v>0</v>
      </c>
      <c r="HE638" t="s">
        <v>3</v>
      </c>
      <c r="HF638" t="s">
        <v>3</v>
      </c>
      <c r="HM638" t="s">
        <v>235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1</v>
      </c>
      <c r="C639">
        <f>ROW(SmtRes!A126)</f>
        <v>126</v>
      </c>
      <c r="D639">
        <f>ROW(EtalonRes!A126)</f>
        <v>126</v>
      </c>
      <c r="E639" t="s">
        <v>248</v>
      </c>
      <c r="F639" t="s">
        <v>108</v>
      </c>
      <c r="G639" t="s">
        <v>109</v>
      </c>
      <c r="H639" t="s">
        <v>18</v>
      </c>
      <c r="I639">
        <f>ROUND(326.24/100,9)</f>
        <v>3.2624</v>
      </c>
      <c r="J639">
        <v>0</v>
      </c>
      <c r="K639">
        <f>ROUND(326.24/100,9)</f>
        <v>3.2624</v>
      </c>
      <c r="O639">
        <f t="shared" si="306"/>
        <v>4489.33</v>
      </c>
      <c r="P639">
        <f t="shared" si="307"/>
        <v>217.67</v>
      </c>
      <c r="Q639">
        <f t="shared" si="308"/>
        <v>0</v>
      </c>
      <c r="R639">
        <f t="shared" si="309"/>
        <v>0</v>
      </c>
      <c r="S639">
        <f t="shared" si="310"/>
        <v>4271.66</v>
      </c>
      <c r="T639">
        <f t="shared" si="311"/>
        <v>0</v>
      </c>
      <c r="U639">
        <f t="shared" si="312"/>
        <v>15.268031999999998</v>
      </c>
      <c r="V639">
        <f t="shared" si="313"/>
        <v>0</v>
      </c>
      <c r="W639">
        <f t="shared" si="314"/>
        <v>0</v>
      </c>
      <c r="X639">
        <f t="shared" si="315"/>
        <v>2990.16</v>
      </c>
      <c r="Y639">
        <f t="shared" si="316"/>
        <v>427.17</v>
      </c>
      <c r="AA639">
        <v>75525569</v>
      </c>
      <c r="AB639">
        <f t="shared" si="317"/>
        <v>1376.08</v>
      </c>
      <c r="AC639">
        <f>ROUND(((ES639*4)),6)</f>
        <v>66.72</v>
      </c>
      <c r="AD639">
        <f>ROUND(((((ET639*4))-((EU639*4)))+AE639),6)</f>
        <v>0</v>
      </c>
      <c r="AE639">
        <f>ROUND(((EU639*4)),6)</f>
        <v>0</v>
      </c>
      <c r="AF639">
        <f>ROUND(((EV639*4)),6)</f>
        <v>1309.3599999999999</v>
      </c>
      <c r="AG639">
        <f t="shared" si="318"/>
        <v>0</v>
      </c>
      <c r="AH639">
        <f>((EW639*4))</f>
        <v>4.68</v>
      </c>
      <c r="AI639">
        <f>((EX639*4))</f>
        <v>0</v>
      </c>
      <c r="AJ639">
        <f t="shared" si="319"/>
        <v>0</v>
      </c>
      <c r="AK639">
        <v>344.02</v>
      </c>
      <c r="AL639">
        <v>16.68</v>
      </c>
      <c r="AM639">
        <v>0</v>
      </c>
      <c r="AN639">
        <v>0</v>
      </c>
      <c r="AO639">
        <v>327.33999999999997</v>
      </c>
      <c r="AP639">
        <v>0</v>
      </c>
      <c r="AQ639">
        <v>1.17</v>
      </c>
      <c r="AR639">
        <v>0</v>
      </c>
      <c r="AS639">
        <v>0</v>
      </c>
      <c r="AT639">
        <v>70</v>
      </c>
      <c r="AU639">
        <v>10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4</v>
      </c>
      <c r="BJ639" t="s">
        <v>110</v>
      </c>
      <c r="BM639">
        <v>0</v>
      </c>
      <c r="BN639">
        <v>0</v>
      </c>
      <c r="BO639" t="s">
        <v>3</v>
      </c>
      <c r="BP639">
        <v>0</v>
      </c>
      <c r="BQ639">
        <v>1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70</v>
      </c>
      <c r="CA639">
        <v>10</v>
      </c>
      <c r="CB639" t="s">
        <v>3</v>
      </c>
      <c r="CE639">
        <v>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320"/>
        <v>4489.33</v>
      </c>
      <c r="CQ639">
        <f t="shared" si="321"/>
        <v>66.72</v>
      </c>
      <c r="CR639">
        <f>(((((ET639*4))*BB639-((EU639*4))*BS639)+AE639*BS639)*AV639)</f>
        <v>0</v>
      </c>
      <c r="CS639">
        <f t="shared" si="322"/>
        <v>0</v>
      </c>
      <c r="CT639">
        <f t="shared" si="323"/>
        <v>1309.3599999999999</v>
      </c>
      <c r="CU639">
        <f t="shared" si="324"/>
        <v>0</v>
      </c>
      <c r="CV639">
        <f t="shared" si="325"/>
        <v>4.68</v>
      </c>
      <c r="CW639">
        <f t="shared" si="326"/>
        <v>0</v>
      </c>
      <c r="CX639">
        <f t="shared" si="327"/>
        <v>0</v>
      </c>
      <c r="CY639">
        <f t="shared" si="328"/>
        <v>2990.1620000000003</v>
      </c>
      <c r="CZ639">
        <f t="shared" si="329"/>
        <v>427.166</v>
      </c>
      <c r="DC639" t="s">
        <v>3</v>
      </c>
      <c r="DD639" t="s">
        <v>235</v>
      </c>
      <c r="DE639" t="s">
        <v>235</v>
      </c>
      <c r="DF639" t="s">
        <v>235</v>
      </c>
      <c r="DG639" t="s">
        <v>235</v>
      </c>
      <c r="DH639" t="s">
        <v>3</v>
      </c>
      <c r="DI639" t="s">
        <v>235</v>
      </c>
      <c r="DJ639" t="s">
        <v>235</v>
      </c>
      <c r="DK639" t="s">
        <v>3</v>
      </c>
      <c r="DL639" t="s">
        <v>3</v>
      </c>
      <c r="DM639" t="s">
        <v>3</v>
      </c>
      <c r="DN639">
        <v>0</v>
      </c>
      <c r="DO639">
        <v>0</v>
      </c>
      <c r="DP639">
        <v>1</v>
      </c>
      <c r="DQ639">
        <v>1</v>
      </c>
      <c r="DU639">
        <v>1005</v>
      </c>
      <c r="DV639" t="s">
        <v>18</v>
      </c>
      <c r="DW639" t="s">
        <v>18</v>
      </c>
      <c r="DX639">
        <v>100</v>
      </c>
      <c r="DZ639" t="s">
        <v>3</v>
      </c>
      <c r="EA639" t="s">
        <v>3</v>
      </c>
      <c r="EB639" t="s">
        <v>3</v>
      </c>
      <c r="EC639" t="s">
        <v>3</v>
      </c>
      <c r="EE639">
        <v>75226705</v>
      </c>
      <c r="EF639">
        <v>1</v>
      </c>
      <c r="EG639" t="s">
        <v>21</v>
      </c>
      <c r="EH639">
        <v>0</v>
      </c>
      <c r="EI639" t="s">
        <v>3</v>
      </c>
      <c r="EJ639">
        <v>4</v>
      </c>
      <c r="EK639">
        <v>0</v>
      </c>
      <c r="EL639" t="s">
        <v>22</v>
      </c>
      <c r="EM639" t="s">
        <v>23</v>
      </c>
      <c r="EO639" t="s">
        <v>3</v>
      </c>
      <c r="EQ639">
        <v>0</v>
      </c>
      <c r="ER639">
        <v>344.02</v>
      </c>
      <c r="ES639">
        <v>16.68</v>
      </c>
      <c r="ET639">
        <v>0</v>
      </c>
      <c r="EU639">
        <v>0</v>
      </c>
      <c r="EV639">
        <v>327.33999999999997</v>
      </c>
      <c r="EW639">
        <v>1.17</v>
      </c>
      <c r="EX639">
        <v>0</v>
      </c>
      <c r="EY639">
        <v>0</v>
      </c>
      <c r="FQ639">
        <v>0</v>
      </c>
      <c r="FR639">
        <f t="shared" si="330"/>
        <v>0</v>
      </c>
      <c r="FS639">
        <v>0</v>
      </c>
      <c r="FX639">
        <v>70</v>
      </c>
      <c r="FY639">
        <v>10</v>
      </c>
      <c r="GA639" t="s">
        <v>3</v>
      </c>
      <c r="GD639">
        <v>0</v>
      </c>
      <c r="GF639">
        <v>-445175077</v>
      </c>
      <c r="GG639">
        <v>2</v>
      </c>
      <c r="GH639">
        <v>1</v>
      </c>
      <c r="GI639">
        <v>-2</v>
      </c>
      <c r="GJ639">
        <v>0</v>
      </c>
      <c r="GK639">
        <f>ROUND(R639*(R12)/100,2)</f>
        <v>0</v>
      </c>
      <c r="GL639">
        <f t="shared" si="331"/>
        <v>0</v>
      </c>
      <c r="GM639">
        <f t="shared" si="332"/>
        <v>7906.66</v>
      </c>
      <c r="GN639">
        <f t="shared" si="333"/>
        <v>0</v>
      </c>
      <c r="GO639">
        <f t="shared" si="334"/>
        <v>0</v>
      </c>
      <c r="GP639">
        <f t="shared" si="335"/>
        <v>7906.66</v>
      </c>
      <c r="GR639">
        <v>0</v>
      </c>
      <c r="GS639">
        <v>3</v>
      </c>
      <c r="GT639">
        <v>0</v>
      </c>
      <c r="GU639" t="s">
        <v>3</v>
      </c>
      <c r="GV639">
        <f t="shared" si="336"/>
        <v>0</v>
      </c>
      <c r="GW639">
        <v>1</v>
      </c>
      <c r="GX639">
        <f t="shared" si="337"/>
        <v>0</v>
      </c>
      <c r="HA639">
        <v>0</v>
      </c>
      <c r="HB639">
        <v>0</v>
      </c>
      <c r="HC639">
        <f t="shared" si="338"/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18</v>
      </c>
      <c r="B640">
        <v>1</v>
      </c>
      <c r="C640">
        <v>126</v>
      </c>
      <c r="E640" t="s">
        <v>249</v>
      </c>
      <c r="F640" t="s">
        <v>25</v>
      </c>
      <c r="G640" t="s">
        <v>26</v>
      </c>
      <c r="H640" t="s">
        <v>27</v>
      </c>
      <c r="I640">
        <f>I639*J640</f>
        <v>-0.130496</v>
      </c>
      <c r="J640">
        <v>-0.04</v>
      </c>
      <c r="K640">
        <v>-0.01</v>
      </c>
      <c r="O640">
        <f t="shared" si="306"/>
        <v>-6.5</v>
      </c>
      <c r="P640">
        <f t="shared" si="307"/>
        <v>-6.5</v>
      </c>
      <c r="Q640">
        <f t="shared" si="308"/>
        <v>0</v>
      </c>
      <c r="R640">
        <f t="shared" si="309"/>
        <v>0</v>
      </c>
      <c r="S640">
        <f t="shared" si="310"/>
        <v>0</v>
      </c>
      <c r="T640">
        <f t="shared" si="311"/>
        <v>0</v>
      </c>
      <c r="U640">
        <f t="shared" si="312"/>
        <v>0</v>
      </c>
      <c r="V640">
        <f t="shared" si="313"/>
        <v>0</v>
      </c>
      <c r="W640">
        <f t="shared" si="314"/>
        <v>0</v>
      </c>
      <c r="X640">
        <f t="shared" si="315"/>
        <v>0</v>
      </c>
      <c r="Y640">
        <f t="shared" si="316"/>
        <v>0</v>
      </c>
      <c r="AA640">
        <v>75525569</v>
      </c>
      <c r="AB640">
        <f t="shared" si="317"/>
        <v>49.83</v>
      </c>
      <c r="AC640">
        <f>ROUND((ES640),6)</f>
        <v>49.83</v>
      </c>
      <c r="AD640">
        <f>ROUND((((ET640)-(EU640))+AE640),6)</f>
        <v>0</v>
      </c>
      <c r="AE640">
        <f>ROUND((EU640),6)</f>
        <v>0</v>
      </c>
      <c r="AF640">
        <f>ROUND((EV640),6)</f>
        <v>0</v>
      </c>
      <c r="AG640">
        <f t="shared" si="318"/>
        <v>0</v>
      </c>
      <c r="AH640">
        <f>(EW640)</f>
        <v>0</v>
      </c>
      <c r="AI640">
        <f>(EX640)</f>
        <v>0</v>
      </c>
      <c r="AJ640">
        <f t="shared" si="319"/>
        <v>0</v>
      </c>
      <c r="AK640">
        <v>49.83</v>
      </c>
      <c r="AL640">
        <v>49.83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70</v>
      </c>
      <c r="AU640">
        <v>10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3</v>
      </c>
      <c r="BI640">
        <v>4</v>
      </c>
      <c r="BJ640" t="s">
        <v>28</v>
      </c>
      <c r="BM640">
        <v>0</v>
      </c>
      <c r="BN640">
        <v>0</v>
      </c>
      <c r="BO640" t="s">
        <v>3</v>
      </c>
      <c r="BP640">
        <v>0</v>
      </c>
      <c r="BQ640">
        <v>1</v>
      </c>
      <c r="BR640">
        <v>1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70</v>
      </c>
      <c r="CA640">
        <v>10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320"/>
        <v>-6.5</v>
      </c>
      <c r="CQ640">
        <f t="shared" si="321"/>
        <v>49.83</v>
      </c>
      <c r="CR640">
        <f>((((ET640)*BB640-(EU640)*BS640)+AE640*BS640)*AV640)</f>
        <v>0</v>
      </c>
      <c r="CS640">
        <f t="shared" si="322"/>
        <v>0</v>
      </c>
      <c r="CT640">
        <f t="shared" si="323"/>
        <v>0</v>
      </c>
      <c r="CU640">
        <f t="shared" si="324"/>
        <v>0</v>
      </c>
      <c r="CV640">
        <f t="shared" si="325"/>
        <v>0</v>
      </c>
      <c r="CW640">
        <f t="shared" si="326"/>
        <v>0</v>
      </c>
      <c r="CX640">
        <f t="shared" si="327"/>
        <v>0</v>
      </c>
      <c r="CY640">
        <f t="shared" si="328"/>
        <v>0</v>
      </c>
      <c r="CZ640">
        <f t="shared" si="329"/>
        <v>0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0</v>
      </c>
      <c r="DO640">
        <v>0</v>
      </c>
      <c r="DP640">
        <v>1</v>
      </c>
      <c r="DQ640">
        <v>1</v>
      </c>
      <c r="DU640">
        <v>1007</v>
      </c>
      <c r="DV640" t="s">
        <v>27</v>
      </c>
      <c r="DW640" t="s">
        <v>27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75226705</v>
      </c>
      <c r="EF640">
        <v>1</v>
      </c>
      <c r="EG640" t="s">
        <v>21</v>
      </c>
      <c r="EH640">
        <v>0</v>
      </c>
      <c r="EI640" t="s">
        <v>3</v>
      </c>
      <c r="EJ640">
        <v>4</v>
      </c>
      <c r="EK640">
        <v>0</v>
      </c>
      <c r="EL640" t="s">
        <v>22</v>
      </c>
      <c r="EM640" t="s">
        <v>23</v>
      </c>
      <c r="EO640" t="s">
        <v>3</v>
      </c>
      <c r="EQ640">
        <v>0</v>
      </c>
      <c r="ER640">
        <v>49.83</v>
      </c>
      <c r="ES640">
        <v>49.83</v>
      </c>
      <c r="ET640">
        <v>0</v>
      </c>
      <c r="EU640">
        <v>0</v>
      </c>
      <c r="EV640">
        <v>0</v>
      </c>
      <c r="EW640">
        <v>0</v>
      </c>
      <c r="EX640">
        <v>0</v>
      </c>
      <c r="FQ640">
        <v>0</v>
      </c>
      <c r="FR640">
        <f t="shared" si="330"/>
        <v>0</v>
      </c>
      <c r="FS640">
        <v>0</v>
      </c>
      <c r="FX640">
        <v>70</v>
      </c>
      <c r="FY640">
        <v>10</v>
      </c>
      <c r="GA640" t="s">
        <v>3</v>
      </c>
      <c r="GD640">
        <v>0</v>
      </c>
      <c r="GF640">
        <v>973433911</v>
      </c>
      <c r="GG640">
        <v>2</v>
      </c>
      <c r="GH640">
        <v>1</v>
      </c>
      <c r="GI640">
        <v>-2</v>
      </c>
      <c r="GJ640">
        <v>0</v>
      </c>
      <c r="GK640">
        <f>ROUND(R640*(R12)/100,2)</f>
        <v>0</v>
      </c>
      <c r="GL640">
        <f t="shared" si="331"/>
        <v>0</v>
      </c>
      <c r="GM640">
        <f t="shared" si="332"/>
        <v>-6.5</v>
      </c>
      <c r="GN640">
        <f t="shared" si="333"/>
        <v>0</v>
      </c>
      <c r="GO640">
        <f t="shared" si="334"/>
        <v>0</v>
      </c>
      <c r="GP640">
        <f t="shared" si="335"/>
        <v>-6.5</v>
      </c>
      <c r="GR640">
        <v>0</v>
      </c>
      <c r="GS640">
        <v>3</v>
      </c>
      <c r="GT640">
        <v>0</v>
      </c>
      <c r="GU640" t="s">
        <v>3</v>
      </c>
      <c r="GV640">
        <f t="shared" si="336"/>
        <v>0</v>
      </c>
      <c r="GW640">
        <v>1</v>
      </c>
      <c r="GX640">
        <f t="shared" si="337"/>
        <v>0</v>
      </c>
      <c r="HA640">
        <v>0</v>
      </c>
      <c r="HB640">
        <v>0</v>
      </c>
      <c r="HC640">
        <f t="shared" si="338"/>
        <v>0</v>
      </c>
      <c r="HE640" t="s">
        <v>3</v>
      </c>
      <c r="HF640" t="s">
        <v>3</v>
      </c>
      <c r="HM640" t="s">
        <v>235</v>
      </c>
      <c r="HN640" t="s">
        <v>3</v>
      </c>
      <c r="HO640" t="s">
        <v>3</v>
      </c>
      <c r="HP640" t="s">
        <v>3</v>
      </c>
      <c r="HQ640" t="s">
        <v>3</v>
      </c>
      <c r="IK640">
        <v>0</v>
      </c>
    </row>
    <row r="641" spans="1:245" x14ac:dyDescent="0.2">
      <c r="A641">
        <v>17</v>
      </c>
      <c r="B641">
        <v>1</v>
      </c>
      <c r="C641">
        <f>ROW(SmtRes!A129)</f>
        <v>129</v>
      </c>
      <c r="D641">
        <f>ROW(EtalonRes!A129)</f>
        <v>129</v>
      </c>
      <c r="E641" t="s">
        <v>250</v>
      </c>
      <c r="F641" t="s">
        <v>113</v>
      </c>
      <c r="G641" t="s">
        <v>114</v>
      </c>
      <c r="H641" t="s">
        <v>18</v>
      </c>
      <c r="I641">
        <f>ROUND(1518.43/100,9)</f>
        <v>15.1843</v>
      </c>
      <c r="J641">
        <v>0</v>
      </c>
      <c r="K641">
        <f>ROUND(1518.43/100,9)</f>
        <v>15.1843</v>
      </c>
      <c r="O641">
        <f t="shared" si="306"/>
        <v>16414.22</v>
      </c>
      <c r="P641">
        <f t="shared" si="307"/>
        <v>2649.96</v>
      </c>
      <c r="Q641">
        <f t="shared" si="308"/>
        <v>0</v>
      </c>
      <c r="R641">
        <f t="shared" si="309"/>
        <v>0</v>
      </c>
      <c r="S641">
        <f t="shared" si="310"/>
        <v>13764.26</v>
      </c>
      <c r="T641">
        <f t="shared" si="311"/>
        <v>0</v>
      </c>
      <c r="U641">
        <f t="shared" si="312"/>
        <v>49.197132000000003</v>
      </c>
      <c r="V641">
        <f t="shared" si="313"/>
        <v>0</v>
      </c>
      <c r="W641">
        <f t="shared" si="314"/>
        <v>0</v>
      </c>
      <c r="X641">
        <f t="shared" si="315"/>
        <v>9634.98</v>
      </c>
      <c r="Y641">
        <f t="shared" si="316"/>
        <v>1376.43</v>
      </c>
      <c r="AA641">
        <v>75525569</v>
      </c>
      <c r="AB641">
        <f t="shared" si="317"/>
        <v>1081</v>
      </c>
      <c r="AC641">
        <f>ROUND(((ES641*4)),6)</f>
        <v>174.52</v>
      </c>
      <c r="AD641">
        <f>ROUND(((((ET641*4))-((EU641*4)))+AE641),6)</f>
        <v>0</v>
      </c>
      <c r="AE641">
        <f>ROUND(((EU641*4)),6)</f>
        <v>0</v>
      </c>
      <c r="AF641">
        <f>ROUND(((EV641*4)),6)</f>
        <v>906.48</v>
      </c>
      <c r="AG641">
        <f t="shared" si="318"/>
        <v>0</v>
      </c>
      <c r="AH641">
        <f>((EW641*4))</f>
        <v>3.24</v>
      </c>
      <c r="AI641">
        <f>((EX641*4))</f>
        <v>0</v>
      </c>
      <c r="AJ641">
        <f t="shared" si="319"/>
        <v>0</v>
      </c>
      <c r="AK641">
        <v>270.25</v>
      </c>
      <c r="AL641">
        <v>43.63</v>
      </c>
      <c r="AM641">
        <v>0</v>
      </c>
      <c r="AN641">
        <v>0</v>
      </c>
      <c r="AO641">
        <v>226.62</v>
      </c>
      <c r="AP641">
        <v>0</v>
      </c>
      <c r="AQ641">
        <v>0.81</v>
      </c>
      <c r="AR641">
        <v>0</v>
      </c>
      <c r="AS641">
        <v>0</v>
      </c>
      <c r="AT641">
        <v>70</v>
      </c>
      <c r="AU641">
        <v>10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4</v>
      </c>
      <c r="BJ641" t="s">
        <v>115</v>
      </c>
      <c r="BM641">
        <v>0</v>
      </c>
      <c r="BN641">
        <v>0</v>
      </c>
      <c r="BO641" t="s">
        <v>3</v>
      </c>
      <c r="BP641">
        <v>0</v>
      </c>
      <c r="BQ641">
        <v>1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70</v>
      </c>
      <c r="CA641">
        <v>10</v>
      </c>
      <c r="CB641" t="s">
        <v>3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320"/>
        <v>16414.22</v>
      </c>
      <c r="CQ641">
        <f t="shared" si="321"/>
        <v>174.52</v>
      </c>
      <c r="CR641">
        <f>(((((ET641*4))*BB641-((EU641*4))*BS641)+AE641*BS641)*AV641)</f>
        <v>0</v>
      </c>
      <c r="CS641">
        <f t="shared" si="322"/>
        <v>0</v>
      </c>
      <c r="CT641">
        <f t="shared" si="323"/>
        <v>906.48</v>
      </c>
      <c r="CU641">
        <f t="shared" si="324"/>
        <v>0</v>
      </c>
      <c r="CV641">
        <f t="shared" si="325"/>
        <v>3.24</v>
      </c>
      <c r="CW641">
        <f t="shared" si="326"/>
        <v>0</v>
      </c>
      <c r="CX641">
        <f t="shared" si="327"/>
        <v>0</v>
      </c>
      <c r="CY641">
        <f t="shared" si="328"/>
        <v>9634.982</v>
      </c>
      <c r="CZ641">
        <f t="shared" si="329"/>
        <v>1376.4260000000002</v>
      </c>
      <c r="DC641" t="s">
        <v>3</v>
      </c>
      <c r="DD641" t="s">
        <v>235</v>
      </c>
      <c r="DE641" t="s">
        <v>235</v>
      </c>
      <c r="DF641" t="s">
        <v>235</v>
      </c>
      <c r="DG641" t="s">
        <v>235</v>
      </c>
      <c r="DH641" t="s">
        <v>3</v>
      </c>
      <c r="DI641" t="s">
        <v>235</v>
      </c>
      <c r="DJ641" t="s">
        <v>235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1005</v>
      </c>
      <c r="DV641" t="s">
        <v>18</v>
      </c>
      <c r="DW641" t="s">
        <v>18</v>
      </c>
      <c r="DX641">
        <v>100</v>
      </c>
      <c r="DZ641" t="s">
        <v>3</v>
      </c>
      <c r="EA641" t="s">
        <v>3</v>
      </c>
      <c r="EB641" t="s">
        <v>3</v>
      </c>
      <c r="EC641" t="s">
        <v>3</v>
      </c>
      <c r="EE641">
        <v>75226705</v>
      </c>
      <c r="EF641">
        <v>1</v>
      </c>
      <c r="EG641" t="s">
        <v>21</v>
      </c>
      <c r="EH641">
        <v>0</v>
      </c>
      <c r="EI641" t="s">
        <v>3</v>
      </c>
      <c r="EJ641">
        <v>4</v>
      </c>
      <c r="EK641">
        <v>0</v>
      </c>
      <c r="EL641" t="s">
        <v>22</v>
      </c>
      <c r="EM641" t="s">
        <v>23</v>
      </c>
      <c r="EO641" t="s">
        <v>3</v>
      </c>
      <c r="EQ641">
        <v>0</v>
      </c>
      <c r="ER641">
        <v>270.25</v>
      </c>
      <c r="ES641">
        <v>43.63</v>
      </c>
      <c r="ET641">
        <v>0</v>
      </c>
      <c r="EU641">
        <v>0</v>
      </c>
      <c r="EV641">
        <v>226.62</v>
      </c>
      <c r="EW641">
        <v>0.81</v>
      </c>
      <c r="EX641">
        <v>0</v>
      </c>
      <c r="EY641">
        <v>0</v>
      </c>
      <c r="FQ641">
        <v>0</v>
      </c>
      <c r="FR641">
        <f t="shared" si="330"/>
        <v>0</v>
      </c>
      <c r="FS641">
        <v>0</v>
      </c>
      <c r="FX641">
        <v>70</v>
      </c>
      <c r="FY641">
        <v>10</v>
      </c>
      <c r="GA641" t="s">
        <v>3</v>
      </c>
      <c r="GD641">
        <v>0</v>
      </c>
      <c r="GF641">
        <v>-1148644166</v>
      </c>
      <c r="GG641">
        <v>2</v>
      </c>
      <c r="GH641">
        <v>1</v>
      </c>
      <c r="GI641">
        <v>-2</v>
      </c>
      <c r="GJ641">
        <v>0</v>
      </c>
      <c r="GK641">
        <f>ROUND(R641*(R12)/100,2)</f>
        <v>0</v>
      </c>
      <c r="GL641">
        <f t="shared" si="331"/>
        <v>0</v>
      </c>
      <c r="GM641">
        <f t="shared" si="332"/>
        <v>27425.63</v>
      </c>
      <c r="GN641">
        <f t="shared" si="333"/>
        <v>0</v>
      </c>
      <c r="GO641">
        <f t="shared" si="334"/>
        <v>0</v>
      </c>
      <c r="GP641">
        <f t="shared" si="335"/>
        <v>27425.63</v>
      </c>
      <c r="GR641">
        <v>0</v>
      </c>
      <c r="GS641">
        <v>3</v>
      </c>
      <c r="GT641">
        <v>0</v>
      </c>
      <c r="GU641" t="s">
        <v>3</v>
      </c>
      <c r="GV641">
        <f t="shared" si="336"/>
        <v>0</v>
      </c>
      <c r="GW641">
        <v>1</v>
      </c>
      <c r="GX641">
        <f t="shared" si="337"/>
        <v>0</v>
      </c>
      <c r="HA641">
        <v>0</v>
      </c>
      <c r="HB641">
        <v>0</v>
      </c>
      <c r="HC641">
        <f t="shared" si="338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18</v>
      </c>
      <c r="B642">
        <v>1</v>
      </c>
      <c r="C642">
        <v>129</v>
      </c>
      <c r="E642" t="s">
        <v>251</v>
      </c>
      <c r="F642" t="s">
        <v>25</v>
      </c>
      <c r="G642" t="s">
        <v>26</v>
      </c>
      <c r="H642" t="s">
        <v>27</v>
      </c>
      <c r="I642">
        <f>I641*J642</f>
        <v>-0.60737200000000002</v>
      </c>
      <c r="J642">
        <v>-0.04</v>
      </c>
      <c r="K642">
        <v>-0.01</v>
      </c>
      <c r="O642">
        <f t="shared" si="306"/>
        <v>-30.27</v>
      </c>
      <c r="P642">
        <f t="shared" si="307"/>
        <v>-30.27</v>
      </c>
      <c r="Q642">
        <f t="shared" si="308"/>
        <v>0</v>
      </c>
      <c r="R642">
        <f t="shared" si="309"/>
        <v>0</v>
      </c>
      <c r="S642">
        <f t="shared" si="310"/>
        <v>0</v>
      </c>
      <c r="T642">
        <f t="shared" si="311"/>
        <v>0</v>
      </c>
      <c r="U642">
        <f t="shared" si="312"/>
        <v>0</v>
      </c>
      <c r="V642">
        <f t="shared" si="313"/>
        <v>0</v>
      </c>
      <c r="W642">
        <f t="shared" si="314"/>
        <v>0</v>
      </c>
      <c r="X642">
        <f t="shared" si="315"/>
        <v>0</v>
      </c>
      <c r="Y642">
        <f t="shared" si="316"/>
        <v>0</v>
      </c>
      <c r="AA642">
        <v>75525569</v>
      </c>
      <c r="AB642">
        <f t="shared" si="317"/>
        <v>49.83</v>
      </c>
      <c r="AC642">
        <f>ROUND((ES642),6)</f>
        <v>49.83</v>
      </c>
      <c r="AD642">
        <f>ROUND((((ET642)-(EU642))+AE642),6)</f>
        <v>0</v>
      </c>
      <c r="AE642">
        <f>ROUND((EU642),6)</f>
        <v>0</v>
      </c>
      <c r="AF642">
        <f>ROUND((EV642),6)</f>
        <v>0</v>
      </c>
      <c r="AG642">
        <f t="shared" si="318"/>
        <v>0</v>
      </c>
      <c r="AH642">
        <f>(EW642)</f>
        <v>0</v>
      </c>
      <c r="AI642">
        <f>(EX642)</f>
        <v>0</v>
      </c>
      <c r="AJ642">
        <f t="shared" si="319"/>
        <v>0</v>
      </c>
      <c r="AK642">
        <v>49.83</v>
      </c>
      <c r="AL642">
        <v>49.83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70</v>
      </c>
      <c r="AU642">
        <v>10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4</v>
      </c>
      <c r="BJ642" t="s">
        <v>28</v>
      </c>
      <c r="BM642">
        <v>0</v>
      </c>
      <c r="BN642">
        <v>0</v>
      </c>
      <c r="BO642" t="s">
        <v>3</v>
      </c>
      <c r="BP642">
        <v>0</v>
      </c>
      <c r="BQ642">
        <v>1</v>
      </c>
      <c r="BR642">
        <v>1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70</v>
      </c>
      <c r="CA642">
        <v>10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320"/>
        <v>-30.27</v>
      </c>
      <c r="CQ642">
        <f t="shared" si="321"/>
        <v>49.83</v>
      </c>
      <c r="CR642">
        <f>((((ET642)*BB642-(EU642)*BS642)+AE642*BS642)*AV642)</f>
        <v>0</v>
      </c>
      <c r="CS642">
        <f t="shared" si="322"/>
        <v>0</v>
      </c>
      <c r="CT642">
        <f t="shared" si="323"/>
        <v>0</v>
      </c>
      <c r="CU642">
        <f t="shared" si="324"/>
        <v>0</v>
      </c>
      <c r="CV642">
        <f t="shared" si="325"/>
        <v>0</v>
      </c>
      <c r="CW642">
        <f t="shared" si="326"/>
        <v>0</v>
      </c>
      <c r="CX642">
        <f t="shared" si="327"/>
        <v>0</v>
      </c>
      <c r="CY642">
        <f t="shared" si="328"/>
        <v>0</v>
      </c>
      <c r="CZ642">
        <f t="shared" si="329"/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1007</v>
      </c>
      <c r="DV642" t="s">
        <v>27</v>
      </c>
      <c r="DW642" t="s">
        <v>27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75226705</v>
      </c>
      <c r="EF642">
        <v>1</v>
      </c>
      <c r="EG642" t="s">
        <v>21</v>
      </c>
      <c r="EH642">
        <v>0</v>
      </c>
      <c r="EI642" t="s">
        <v>3</v>
      </c>
      <c r="EJ642">
        <v>4</v>
      </c>
      <c r="EK642">
        <v>0</v>
      </c>
      <c r="EL642" t="s">
        <v>22</v>
      </c>
      <c r="EM642" t="s">
        <v>23</v>
      </c>
      <c r="EO642" t="s">
        <v>3</v>
      </c>
      <c r="EQ642">
        <v>0</v>
      </c>
      <c r="ER642">
        <v>49.83</v>
      </c>
      <c r="ES642">
        <v>49.83</v>
      </c>
      <c r="ET642">
        <v>0</v>
      </c>
      <c r="EU642">
        <v>0</v>
      </c>
      <c r="EV642">
        <v>0</v>
      </c>
      <c r="EW642">
        <v>0</v>
      </c>
      <c r="EX642">
        <v>0</v>
      </c>
      <c r="FQ642">
        <v>0</v>
      </c>
      <c r="FR642">
        <f t="shared" si="330"/>
        <v>0</v>
      </c>
      <c r="FS642">
        <v>0</v>
      </c>
      <c r="FX642">
        <v>70</v>
      </c>
      <c r="FY642">
        <v>10</v>
      </c>
      <c r="GA642" t="s">
        <v>3</v>
      </c>
      <c r="GD642">
        <v>0</v>
      </c>
      <c r="GF642">
        <v>973433911</v>
      </c>
      <c r="GG642">
        <v>2</v>
      </c>
      <c r="GH642">
        <v>1</v>
      </c>
      <c r="GI642">
        <v>-2</v>
      </c>
      <c r="GJ642">
        <v>0</v>
      </c>
      <c r="GK642">
        <f>ROUND(R642*(R12)/100,2)</f>
        <v>0</v>
      </c>
      <c r="GL642">
        <f t="shared" si="331"/>
        <v>0</v>
      </c>
      <c r="GM642">
        <f t="shared" si="332"/>
        <v>-30.27</v>
      </c>
      <c r="GN642">
        <f t="shared" si="333"/>
        <v>0</v>
      </c>
      <c r="GO642">
        <f t="shared" si="334"/>
        <v>0</v>
      </c>
      <c r="GP642">
        <f t="shared" si="335"/>
        <v>-30.27</v>
      </c>
      <c r="GR642">
        <v>0</v>
      </c>
      <c r="GS642">
        <v>3</v>
      </c>
      <c r="GT642">
        <v>0</v>
      </c>
      <c r="GU642" t="s">
        <v>3</v>
      </c>
      <c r="GV642">
        <f t="shared" si="336"/>
        <v>0</v>
      </c>
      <c r="GW642">
        <v>1</v>
      </c>
      <c r="GX642">
        <f t="shared" si="337"/>
        <v>0</v>
      </c>
      <c r="HA642">
        <v>0</v>
      </c>
      <c r="HB642">
        <v>0</v>
      </c>
      <c r="HC642">
        <f t="shared" si="338"/>
        <v>0</v>
      </c>
      <c r="HE642" t="s">
        <v>3</v>
      </c>
      <c r="HF642" t="s">
        <v>3</v>
      </c>
      <c r="HM642" t="s">
        <v>235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1</v>
      </c>
      <c r="C643">
        <f>ROW(SmtRes!A133)</f>
        <v>133</v>
      </c>
      <c r="D643">
        <f>ROW(EtalonRes!A133)</f>
        <v>133</v>
      </c>
      <c r="E643" t="s">
        <v>252</v>
      </c>
      <c r="F643" t="s">
        <v>164</v>
      </c>
      <c r="G643" t="s">
        <v>253</v>
      </c>
      <c r="H643" t="s">
        <v>18</v>
      </c>
      <c r="I643">
        <f>ROUND(1597.42*0.7/100,9)</f>
        <v>11.181940000000001</v>
      </c>
      <c r="J643">
        <v>0</v>
      </c>
      <c r="K643">
        <f>ROUND(1597.42*0.7/100,9)</f>
        <v>11.181940000000001</v>
      </c>
      <c r="O643">
        <f t="shared" si="306"/>
        <v>2820.53</v>
      </c>
      <c r="P643">
        <f t="shared" si="307"/>
        <v>1123.1099999999999</v>
      </c>
      <c r="Q643">
        <f t="shared" si="308"/>
        <v>195.91</v>
      </c>
      <c r="R643">
        <f t="shared" si="309"/>
        <v>3.13</v>
      </c>
      <c r="S643">
        <f t="shared" si="310"/>
        <v>1501.51</v>
      </c>
      <c r="T643">
        <f t="shared" si="311"/>
        <v>0</v>
      </c>
      <c r="U643">
        <f t="shared" si="312"/>
        <v>5.3673312000000006</v>
      </c>
      <c r="V643">
        <f t="shared" si="313"/>
        <v>0</v>
      </c>
      <c r="W643">
        <f t="shared" si="314"/>
        <v>0</v>
      </c>
      <c r="X643">
        <f t="shared" si="315"/>
        <v>1051.06</v>
      </c>
      <c r="Y643">
        <f t="shared" si="316"/>
        <v>150.15</v>
      </c>
      <c r="AA643">
        <v>75525569</v>
      </c>
      <c r="AB643">
        <f t="shared" si="317"/>
        <v>252.24</v>
      </c>
      <c r="AC643">
        <f>ROUND(((ES643*4)),6)</f>
        <v>100.44</v>
      </c>
      <c r="AD643">
        <f>ROUND(((((ET643*4))-((EU643*4)))+AE643),6)</f>
        <v>17.52</v>
      </c>
      <c r="AE643">
        <f>ROUND(((EU643*4)),6)</f>
        <v>0.28000000000000003</v>
      </c>
      <c r="AF643">
        <f>ROUND(((EV643*4)),6)</f>
        <v>134.28</v>
      </c>
      <c r="AG643">
        <f t="shared" si="318"/>
        <v>0</v>
      </c>
      <c r="AH643">
        <f>((EW643*4))</f>
        <v>0.48</v>
      </c>
      <c r="AI643">
        <f>((EX643*4))</f>
        <v>0</v>
      </c>
      <c r="AJ643">
        <f t="shared" si="319"/>
        <v>0</v>
      </c>
      <c r="AK643">
        <v>63.06</v>
      </c>
      <c r="AL643">
        <v>25.11</v>
      </c>
      <c r="AM643">
        <v>4.38</v>
      </c>
      <c r="AN643">
        <v>7.0000000000000007E-2</v>
      </c>
      <c r="AO643">
        <v>33.57</v>
      </c>
      <c r="AP643">
        <v>0</v>
      </c>
      <c r="AQ643">
        <v>0.12</v>
      </c>
      <c r="AR643">
        <v>0</v>
      </c>
      <c r="AS643">
        <v>0</v>
      </c>
      <c r="AT643">
        <v>70</v>
      </c>
      <c r="AU643">
        <v>10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0</v>
      </c>
      <c r="BI643">
        <v>4</v>
      </c>
      <c r="BJ643" t="s">
        <v>166</v>
      </c>
      <c r="BM643">
        <v>0</v>
      </c>
      <c r="BN643">
        <v>0</v>
      </c>
      <c r="BO643" t="s">
        <v>3</v>
      </c>
      <c r="BP643">
        <v>0</v>
      </c>
      <c r="BQ643">
        <v>1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70</v>
      </c>
      <c r="CA643">
        <v>10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320"/>
        <v>2820.5299999999997</v>
      </c>
      <c r="CQ643">
        <f t="shared" si="321"/>
        <v>100.44</v>
      </c>
      <c r="CR643">
        <f>(((((ET643*4))*BB643-((EU643*4))*BS643)+AE643*BS643)*AV643)</f>
        <v>17.52</v>
      </c>
      <c r="CS643">
        <f t="shared" si="322"/>
        <v>0.28000000000000003</v>
      </c>
      <c r="CT643">
        <f t="shared" si="323"/>
        <v>134.28</v>
      </c>
      <c r="CU643">
        <f t="shared" si="324"/>
        <v>0</v>
      </c>
      <c r="CV643">
        <f t="shared" si="325"/>
        <v>0.48</v>
      </c>
      <c r="CW643">
        <f t="shared" si="326"/>
        <v>0</v>
      </c>
      <c r="CX643">
        <f t="shared" si="327"/>
        <v>0</v>
      </c>
      <c r="CY643">
        <f t="shared" si="328"/>
        <v>1051.057</v>
      </c>
      <c r="CZ643">
        <f t="shared" si="329"/>
        <v>150.15100000000001</v>
      </c>
      <c r="DC643" t="s">
        <v>3</v>
      </c>
      <c r="DD643" t="s">
        <v>235</v>
      </c>
      <c r="DE643" t="s">
        <v>235</v>
      </c>
      <c r="DF643" t="s">
        <v>235</v>
      </c>
      <c r="DG643" t="s">
        <v>235</v>
      </c>
      <c r="DH643" t="s">
        <v>3</v>
      </c>
      <c r="DI643" t="s">
        <v>235</v>
      </c>
      <c r="DJ643" t="s">
        <v>235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1005</v>
      </c>
      <c r="DV643" t="s">
        <v>18</v>
      </c>
      <c r="DW643" t="s">
        <v>18</v>
      </c>
      <c r="DX643">
        <v>100</v>
      </c>
      <c r="DZ643" t="s">
        <v>3</v>
      </c>
      <c r="EA643" t="s">
        <v>3</v>
      </c>
      <c r="EB643" t="s">
        <v>3</v>
      </c>
      <c r="EC643" t="s">
        <v>3</v>
      </c>
      <c r="EE643">
        <v>75226705</v>
      </c>
      <c r="EF643">
        <v>1</v>
      </c>
      <c r="EG643" t="s">
        <v>21</v>
      </c>
      <c r="EH643">
        <v>0</v>
      </c>
      <c r="EI643" t="s">
        <v>3</v>
      </c>
      <c r="EJ643">
        <v>4</v>
      </c>
      <c r="EK643">
        <v>0</v>
      </c>
      <c r="EL643" t="s">
        <v>22</v>
      </c>
      <c r="EM643" t="s">
        <v>23</v>
      </c>
      <c r="EO643" t="s">
        <v>3</v>
      </c>
      <c r="EQ643">
        <v>0</v>
      </c>
      <c r="ER643">
        <v>63.06</v>
      </c>
      <c r="ES643">
        <v>25.11</v>
      </c>
      <c r="ET643">
        <v>4.38</v>
      </c>
      <c r="EU643">
        <v>7.0000000000000007E-2</v>
      </c>
      <c r="EV643">
        <v>33.57</v>
      </c>
      <c r="EW643">
        <v>0.12</v>
      </c>
      <c r="EX643">
        <v>0</v>
      </c>
      <c r="EY643">
        <v>0</v>
      </c>
      <c r="FQ643">
        <v>0</v>
      </c>
      <c r="FR643">
        <f t="shared" si="330"/>
        <v>0</v>
      </c>
      <c r="FS643">
        <v>0</v>
      </c>
      <c r="FX643">
        <v>70</v>
      </c>
      <c r="FY643">
        <v>10</v>
      </c>
      <c r="GA643" t="s">
        <v>3</v>
      </c>
      <c r="GD643">
        <v>0</v>
      </c>
      <c r="GF643">
        <v>1957635722</v>
      </c>
      <c r="GG643">
        <v>2</v>
      </c>
      <c r="GH643">
        <v>1</v>
      </c>
      <c r="GI643">
        <v>-2</v>
      </c>
      <c r="GJ643">
        <v>0</v>
      </c>
      <c r="GK643">
        <f>ROUND(R643*(R12)/100,2)</f>
        <v>3.38</v>
      </c>
      <c r="GL643">
        <f t="shared" si="331"/>
        <v>0</v>
      </c>
      <c r="GM643">
        <f t="shared" si="332"/>
        <v>4025.12</v>
      </c>
      <c r="GN643">
        <f t="shared" si="333"/>
        <v>0</v>
      </c>
      <c r="GO643">
        <f t="shared" si="334"/>
        <v>0</v>
      </c>
      <c r="GP643">
        <f t="shared" si="335"/>
        <v>4025.12</v>
      </c>
      <c r="GR643">
        <v>0</v>
      </c>
      <c r="GS643">
        <v>3</v>
      </c>
      <c r="GT643">
        <v>0</v>
      </c>
      <c r="GU643" t="s">
        <v>3</v>
      </c>
      <c r="GV643">
        <f t="shared" si="336"/>
        <v>0</v>
      </c>
      <c r="GW643">
        <v>1</v>
      </c>
      <c r="GX643">
        <f t="shared" si="337"/>
        <v>0</v>
      </c>
      <c r="HA643">
        <v>0</v>
      </c>
      <c r="HB643">
        <v>0</v>
      </c>
      <c r="HC643">
        <f t="shared" si="338"/>
        <v>0</v>
      </c>
      <c r="HE643" t="s">
        <v>3</v>
      </c>
      <c r="HF643" t="s">
        <v>3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18</v>
      </c>
      <c r="B644">
        <v>1</v>
      </c>
      <c r="C644">
        <v>133</v>
      </c>
      <c r="E644" t="s">
        <v>254</v>
      </c>
      <c r="F644" t="s">
        <v>25</v>
      </c>
      <c r="G644" t="s">
        <v>26</v>
      </c>
      <c r="H644" t="s">
        <v>27</v>
      </c>
      <c r="I644">
        <f>I643*J644</f>
        <v>-0.59040643200000009</v>
      </c>
      <c r="J644">
        <v>-5.2800000000000007E-2</v>
      </c>
      <c r="K644">
        <v>-1.32E-2</v>
      </c>
      <c r="O644">
        <f t="shared" si="306"/>
        <v>-29.42</v>
      </c>
      <c r="P644">
        <f t="shared" si="307"/>
        <v>-29.42</v>
      </c>
      <c r="Q644">
        <f t="shared" si="308"/>
        <v>0</v>
      </c>
      <c r="R644">
        <f t="shared" si="309"/>
        <v>0</v>
      </c>
      <c r="S644">
        <f t="shared" si="310"/>
        <v>0</v>
      </c>
      <c r="T644">
        <f t="shared" si="311"/>
        <v>0</v>
      </c>
      <c r="U644">
        <f t="shared" si="312"/>
        <v>0</v>
      </c>
      <c r="V644">
        <f t="shared" si="313"/>
        <v>0</v>
      </c>
      <c r="W644">
        <f t="shared" si="314"/>
        <v>0</v>
      </c>
      <c r="X644">
        <f t="shared" si="315"/>
        <v>0</v>
      </c>
      <c r="Y644">
        <f t="shared" si="316"/>
        <v>0</v>
      </c>
      <c r="AA644">
        <v>75525569</v>
      </c>
      <c r="AB644">
        <f t="shared" si="317"/>
        <v>49.83</v>
      </c>
      <c r="AC644">
        <f>ROUND((ES644),6)</f>
        <v>49.83</v>
      </c>
      <c r="AD644">
        <f>ROUND((((ET644)-(EU644))+AE644),6)</f>
        <v>0</v>
      </c>
      <c r="AE644">
        <f>ROUND((EU644),6)</f>
        <v>0</v>
      </c>
      <c r="AF644">
        <f>ROUND((EV644),6)</f>
        <v>0</v>
      </c>
      <c r="AG644">
        <f t="shared" si="318"/>
        <v>0</v>
      </c>
      <c r="AH644">
        <f>(EW644)</f>
        <v>0</v>
      </c>
      <c r="AI644">
        <f>(EX644)</f>
        <v>0</v>
      </c>
      <c r="AJ644">
        <f t="shared" si="319"/>
        <v>0</v>
      </c>
      <c r="AK644">
        <v>49.83</v>
      </c>
      <c r="AL644">
        <v>49.83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70</v>
      </c>
      <c r="AU644">
        <v>10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4</v>
      </c>
      <c r="BJ644" t="s">
        <v>28</v>
      </c>
      <c r="BM644">
        <v>0</v>
      </c>
      <c r="BN644">
        <v>0</v>
      </c>
      <c r="BO644" t="s">
        <v>3</v>
      </c>
      <c r="BP644">
        <v>0</v>
      </c>
      <c r="BQ644">
        <v>1</v>
      </c>
      <c r="BR644">
        <v>1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70</v>
      </c>
      <c r="CA644">
        <v>10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320"/>
        <v>-29.42</v>
      </c>
      <c r="CQ644">
        <f t="shared" si="321"/>
        <v>49.83</v>
      </c>
      <c r="CR644">
        <f>((((ET644)*BB644-(EU644)*BS644)+AE644*BS644)*AV644)</f>
        <v>0</v>
      </c>
      <c r="CS644">
        <f t="shared" si="322"/>
        <v>0</v>
      </c>
      <c r="CT644">
        <f t="shared" si="323"/>
        <v>0</v>
      </c>
      <c r="CU644">
        <f t="shared" si="324"/>
        <v>0</v>
      </c>
      <c r="CV644">
        <f t="shared" si="325"/>
        <v>0</v>
      </c>
      <c r="CW644">
        <f t="shared" si="326"/>
        <v>0</v>
      </c>
      <c r="CX644">
        <f t="shared" si="327"/>
        <v>0</v>
      </c>
      <c r="CY644">
        <f t="shared" si="328"/>
        <v>0</v>
      </c>
      <c r="CZ644">
        <f t="shared" si="329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1007</v>
      </c>
      <c r="DV644" t="s">
        <v>27</v>
      </c>
      <c r="DW644" t="s">
        <v>27</v>
      </c>
      <c r="DX644">
        <v>1</v>
      </c>
      <c r="DZ644" t="s">
        <v>3</v>
      </c>
      <c r="EA644" t="s">
        <v>3</v>
      </c>
      <c r="EB644" t="s">
        <v>3</v>
      </c>
      <c r="EC644" t="s">
        <v>3</v>
      </c>
      <c r="EE644">
        <v>75226705</v>
      </c>
      <c r="EF644">
        <v>1</v>
      </c>
      <c r="EG644" t="s">
        <v>21</v>
      </c>
      <c r="EH644">
        <v>0</v>
      </c>
      <c r="EI644" t="s">
        <v>3</v>
      </c>
      <c r="EJ644">
        <v>4</v>
      </c>
      <c r="EK644">
        <v>0</v>
      </c>
      <c r="EL644" t="s">
        <v>22</v>
      </c>
      <c r="EM644" t="s">
        <v>23</v>
      </c>
      <c r="EO644" t="s">
        <v>3</v>
      </c>
      <c r="EQ644">
        <v>0</v>
      </c>
      <c r="ER644">
        <v>49.83</v>
      </c>
      <c r="ES644">
        <v>49.83</v>
      </c>
      <c r="ET644">
        <v>0</v>
      </c>
      <c r="EU644">
        <v>0</v>
      </c>
      <c r="EV644">
        <v>0</v>
      </c>
      <c r="EW644">
        <v>0</v>
      </c>
      <c r="EX644">
        <v>0</v>
      </c>
      <c r="FQ644">
        <v>0</v>
      </c>
      <c r="FR644">
        <f t="shared" si="330"/>
        <v>0</v>
      </c>
      <c r="FS644">
        <v>0</v>
      </c>
      <c r="FX644">
        <v>70</v>
      </c>
      <c r="FY644">
        <v>10</v>
      </c>
      <c r="GA644" t="s">
        <v>3</v>
      </c>
      <c r="GD644">
        <v>0</v>
      </c>
      <c r="GF644">
        <v>973433911</v>
      </c>
      <c r="GG644">
        <v>2</v>
      </c>
      <c r="GH644">
        <v>1</v>
      </c>
      <c r="GI644">
        <v>-2</v>
      </c>
      <c r="GJ644">
        <v>0</v>
      </c>
      <c r="GK644">
        <f>ROUND(R644*(R12)/100,2)</f>
        <v>0</v>
      </c>
      <c r="GL644">
        <f t="shared" si="331"/>
        <v>0</v>
      </c>
      <c r="GM644">
        <f t="shared" si="332"/>
        <v>-29.42</v>
      </c>
      <c r="GN644">
        <f t="shared" si="333"/>
        <v>0</v>
      </c>
      <c r="GO644">
        <f t="shared" si="334"/>
        <v>0</v>
      </c>
      <c r="GP644">
        <f t="shared" si="335"/>
        <v>-29.42</v>
      </c>
      <c r="GR644">
        <v>0</v>
      </c>
      <c r="GS644">
        <v>3</v>
      </c>
      <c r="GT644">
        <v>0</v>
      </c>
      <c r="GU644" t="s">
        <v>3</v>
      </c>
      <c r="GV644">
        <f t="shared" si="336"/>
        <v>0</v>
      </c>
      <c r="GW644">
        <v>1</v>
      </c>
      <c r="GX644">
        <f t="shared" si="337"/>
        <v>0</v>
      </c>
      <c r="HA644">
        <v>0</v>
      </c>
      <c r="HB644">
        <v>0</v>
      </c>
      <c r="HC644">
        <f t="shared" si="338"/>
        <v>0</v>
      </c>
      <c r="HE644" t="s">
        <v>3</v>
      </c>
      <c r="HF644" t="s">
        <v>3</v>
      </c>
      <c r="HM644" t="s">
        <v>235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1</v>
      </c>
      <c r="C645">
        <f>ROW(SmtRes!A136)</f>
        <v>136</v>
      </c>
      <c r="D645">
        <f>ROW(EtalonRes!A136)</f>
        <v>136</v>
      </c>
      <c r="E645" t="s">
        <v>255</v>
      </c>
      <c r="F645" t="s">
        <v>121</v>
      </c>
      <c r="G645" t="s">
        <v>256</v>
      </c>
      <c r="H645" t="s">
        <v>18</v>
      </c>
      <c r="I645">
        <f>ROUND(1597.42*0.3/100,9)</f>
        <v>4.7922599999999997</v>
      </c>
      <c r="J645">
        <v>0</v>
      </c>
      <c r="K645">
        <f>ROUND(1597.42*0.3/100,9)</f>
        <v>4.7922599999999997</v>
      </c>
      <c r="O645">
        <f t="shared" si="306"/>
        <v>5480.43</v>
      </c>
      <c r="P645">
        <f t="shared" si="307"/>
        <v>1672.69</v>
      </c>
      <c r="Q645">
        <f t="shared" si="308"/>
        <v>0</v>
      </c>
      <c r="R645">
        <f t="shared" si="309"/>
        <v>0</v>
      </c>
      <c r="S645">
        <f t="shared" si="310"/>
        <v>3807.74</v>
      </c>
      <c r="T645">
        <f t="shared" si="311"/>
        <v>0</v>
      </c>
      <c r="U645">
        <f t="shared" si="312"/>
        <v>13.610018399999998</v>
      </c>
      <c r="V645">
        <f t="shared" si="313"/>
        <v>0</v>
      </c>
      <c r="W645">
        <f t="shared" si="314"/>
        <v>0</v>
      </c>
      <c r="X645">
        <f t="shared" si="315"/>
        <v>2665.42</v>
      </c>
      <c r="Y645">
        <f t="shared" si="316"/>
        <v>380.77</v>
      </c>
      <c r="AA645">
        <v>75525569</v>
      </c>
      <c r="AB645">
        <f t="shared" si="317"/>
        <v>1143.5999999999999</v>
      </c>
      <c r="AC645">
        <f>ROUND(((ES645*4)),6)</f>
        <v>349.04</v>
      </c>
      <c r="AD645">
        <f>ROUND(((((ET645*4))-((EU645*4)))+AE645),6)</f>
        <v>0</v>
      </c>
      <c r="AE645">
        <f>ROUND(((EU645*4)),6)</f>
        <v>0</v>
      </c>
      <c r="AF645">
        <f>ROUND(((EV645*4)),6)</f>
        <v>794.56</v>
      </c>
      <c r="AG645">
        <f t="shared" si="318"/>
        <v>0</v>
      </c>
      <c r="AH645">
        <f>((EW645*4))</f>
        <v>2.84</v>
      </c>
      <c r="AI645">
        <f>((EX645*4))</f>
        <v>0</v>
      </c>
      <c r="AJ645">
        <f t="shared" si="319"/>
        <v>0</v>
      </c>
      <c r="AK645">
        <v>285.89999999999998</v>
      </c>
      <c r="AL645">
        <v>87.26</v>
      </c>
      <c r="AM645">
        <v>0</v>
      </c>
      <c r="AN645">
        <v>0</v>
      </c>
      <c r="AO645">
        <v>198.64</v>
      </c>
      <c r="AP645">
        <v>0</v>
      </c>
      <c r="AQ645">
        <v>0.71</v>
      </c>
      <c r="AR645">
        <v>0</v>
      </c>
      <c r="AS645">
        <v>0</v>
      </c>
      <c r="AT645">
        <v>70</v>
      </c>
      <c r="AU645">
        <v>10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0</v>
      </c>
      <c r="BI645">
        <v>4</v>
      </c>
      <c r="BJ645" t="s">
        <v>123</v>
      </c>
      <c r="BM645">
        <v>0</v>
      </c>
      <c r="BN645">
        <v>0</v>
      </c>
      <c r="BO645" t="s">
        <v>3</v>
      </c>
      <c r="BP645">
        <v>0</v>
      </c>
      <c r="BQ645">
        <v>1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70</v>
      </c>
      <c r="CA645">
        <v>10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320"/>
        <v>5480.43</v>
      </c>
      <c r="CQ645">
        <f t="shared" si="321"/>
        <v>349.04</v>
      </c>
      <c r="CR645">
        <f>(((((ET645*4))*BB645-((EU645*4))*BS645)+AE645*BS645)*AV645)</f>
        <v>0</v>
      </c>
      <c r="CS645">
        <f t="shared" si="322"/>
        <v>0</v>
      </c>
      <c r="CT645">
        <f t="shared" si="323"/>
        <v>794.56</v>
      </c>
      <c r="CU645">
        <f t="shared" si="324"/>
        <v>0</v>
      </c>
      <c r="CV645">
        <f t="shared" si="325"/>
        <v>2.84</v>
      </c>
      <c r="CW645">
        <f t="shared" si="326"/>
        <v>0</v>
      </c>
      <c r="CX645">
        <f t="shared" si="327"/>
        <v>0</v>
      </c>
      <c r="CY645">
        <f t="shared" si="328"/>
        <v>2665.4179999999997</v>
      </c>
      <c r="CZ645">
        <f t="shared" si="329"/>
        <v>380.77399999999994</v>
      </c>
      <c r="DC645" t="s">
        <v>3</v>
      </c>
      <c r="DD645" t="s">
        <v>235</v>
      </c>
      <c r="DE645" t="s">
        <v>235</v>
      </c>
      <c r="DF645" t="s">
        <v>235</v>
      </c>
      <c r="DG645" t="s">
        <v>235</v>
      </c>
      <c r="DH645" t="s">
        <v>3</v>
      </c>
      <c r="DI645" t="s">
        <v>235</v>
      </c>
      <c r="DJ645" t="s">
        <v>235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1005</v>
      </c>
      <c r="DV645" t="s">
        <v>18</v>
      </c>
      <c r="DW645" t="s">
        <v>18</v>
      </c>
      <c r="DX645">
        <v>100</v>
      </c>
      <c r="DZ645" t="s">
        <v>3</v>
      </c>
      <c r="EA645" t="s">
        <v>3</v>
      </c>
      <c r="EB645" t="s">
        <v>3</v>
      </c>
      <c r="EC645" t="s">
        <v>3</v>
      </c>
      <c r="EE645">
        <v>75226705</v>
      </c>
      <c r="EF645">
        <v>1</v>
      </c>
      <c r="EG645" t="s">
        <v>21</v>
      </c>
      <c r="EH645">
        <v>0</v>
      </c>
      <c r="EI645" t="s">
        <v>3</v>
      </c>
      <c r="EJ645">
        <v>4</v>
      </c>
      <c r="EK645">
        <v>0</v>
      </c>
      <c r="EL645" t="s">
        <v>22</v>
      </c>
      <c r="EM645" t="s">
        <v>23</v>
      </c>
      <c r="EO645" t="s">
        <v>3</v>
      </c>
      <c r="EQ645">
        <v>0</v>
      </c>
      <c r="ER645">
        <v>285.89999999999998</v>
      </c>
      <c r="ES645">
        <v>87.26</v>
      </c>
      <c r="ET645">
        <v>0</v>
      </c>
      <c r="EU645">
        <v>0</v>
      </c>
      <c r="EV645">
        <v>198.64</v>
      </c>
      <c r="EW645">
        <v>0.71</v>
      </c>
      <c r="EX645">
        <v>0</v>
      </c>
      <c r="EY645">
        <v>0</v>
      </c>
      <c r="FQ645">
        <v>0</v>
      </c>
      <c r="FR645">
        <f t="shared" si="330"/>
        <v>0</v>
      </c>
      <c r="FS645">
        <v>0</v>
      </c>
      <c r="FX645">
        <v>70</v>
      </c>
      <c r="FY645">
        <v>10</v>
      </c>
      <c r="GA645" t="s">
        <v>3</v>
      </c>
      <c r="GD645">
        <v>0</v>
      </c>
      <c r="GF645">
        <v>-2012142195</v>
      </c>
      <c r="GG645">
        <v>2</v>
      </c>
      <c r="GH645">
        <v>1</v>
      </c>
      <c r="GI645">
        <v>-2</v>
      </c>
      <c r="GJ645">
        <v>0</v>
      </c>
      <c r="GK645">
        <f>ROUND(R645*(R12)/100,2)</f>
        <v>0</v>
      </c>
      <c r="GL645">
        <f t="shared" si="331"/>
        <v>0</v>
      </c>
      <c r="GM645">
        <f t="shared" si="332"/>
        <v>8526.6200000000008</v>
      </c>
      <c r="GN645">
        <f t="shared" si="333"/>
        <v>0</v>
      </c>
      <c r="GO645">
        <f t="shared" si="334"/>
        <v>0</v>
      </c>
      <c r="GP645">
        <f t="shared" si="335"/>
        <v>8526.6200000000008</v>
      </c>
      <c r="GR645">
        <v>0</v>
      </c>
      <c r="GS645">
        <v>3</v>
      </c>
      <c r="GT645">
        <v>0</v>
      </c>
      <c r="GU645" t="s">
        <v>3</v>
      </c>
      <c r="GV645">
        <f t="shared" si="336"/>
        <v>0</v>
      </c>
      <c r="GW645">
        <v>1</v>
      </c>
      <c r="GX645">
        <f t="shared" si="337"/>
        <v>0</v>
      </c>
      <c r="HA645">
        <v>0</v>
      </c>
      <c r="HB645">
        <v>0</v>
      </c>
      <c r="HC645">
        <f t="shared" si="338"/>
        <v>0</v>
      </c>
      <c r="HE645" t="s">
        <v>3</v>
      </c>
      <c r="HF645" t="s">
        <v>3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18</v>
      </c>
      <c r="B646">
        <v>1</v>
      </c>
      <c r="C646">
        <v>136</v>
      </c>
      <c r="E646" t="s">
        <v>257</v>
      </c>
      <c r="F646" t="s">
        <v>25</v>
      </c>
      <c r="G646" t="s">
        <v>26</v>
      </c>
      <c r="H646" t="s">
        <v>27</v>
      </c>
      <c r="I646">
        <f>I645*J646</f>
        <v>-0.38338079999999997</v>
      </c>
      <c r="J646">
        <v>-0.08</v>
      </c>
      <c r="K646">
        <v>-0.02</v>
      </c>
      <c r="O646">
        <f t="shared" si="306"/>
        <v>-19.100000000000001</v>
      </c>
      <c r="P646">
        <f t="shared" si="307"/>
        <v>-19.100000000000001</v>
      </c>
      <c r="Q646">
        <f t="shared" si="308"/>
        <v>0</v>
      </c>
      <c r="R646">
        <f t="shared" si="309"/>
        <v>0</v>
      </c>
      <c r="S646">
        <f t="shared" si="310"/>
        <v>0</v>
      </c>
      <c r="T646">
        <f t="shared" si="311"/>
        <v>0</v>
      </c>
      <c r="U646">
        <f t="shared" si="312"/>
        <v>0</v>
      </c>
      <c r="V646">
        <f t="shared" si="313"/>
        <v>0</v>
      </c>
      <c r="W646">
        <f t="shared" si="314"/>
        <v>0</v>
      </c>
      <c r="X646">
        <f t="shared" si="315"/>
        <v>0</v>
      </c>
      <c r="Y646">
        <f t="shared" si="316"/>
        <v>0</v>
      </c>
      <c r="AA646">
        <v>75525569</v>
      </c>
      <c r="AB646">
        <f t="shared" si="317"/>
        <v>49.83</v>
      </c>
      <c r="AC646">
        <f>ROUND((ES646),6)</f>
        <v>49.83</v>
      </c>
      <c r="AD646">
        <f>ROUND((((ET646)-(EU646))+AE646),6)</f>
        <v>0</v>
      </c>
      <c r="AE646">
        <f>ROUND((EU646),6)</f>
        <v>0</v>
      </c>
      <c r="AF646">
        <f>ROUND((EV646),6)</f>
        <v>0</v>
      </c>
      <c r="AG646">
        <f t="shared" si="318"/>
        <v>0</v>
      </c>
      <c r="AH646">
        <f>(EW646)</f>
        <v>0</v>
      </c>
      <c r="AI646">
        <f>(EX646)</f>
        <v>0</v>
      </c>
      <c r="AJ646">
        <f t="shared" si="319"/>
        <v>0</v>
      </c>
      <c r="AK646">
        <v>49.83</v>
      </c>
      <c r="AL646">
        <v>49.83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70</v>
      </c>
      <c r="AU646">
        <v>10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1</v>
      </c>
      <c r="BD646" t="s">
        <v>3</v>
      </c>
      <c r="BE646" t="s">
        <v>3</v>
      </c>
      <c r="BF646" t="s">
        <v>3</v>
      </c>
      <c r="BG646" t="s">
        <v>3</v>
      </c>
      <c r="BH646">
        <v>3</v>
      </c>
      <c r="BI646">
        <v>4</v>
      </c>
      <c r="BJ646" t="s">
        <v>28</v>
      </c>
      <c r="BM646">
        <v>0</v>
      </c>
      <c r="BN646">
        <v>0</v>
      </c>
      <c r="BO646" t="s">
        <v>3</v>
      </c>
      <c r="BP646">
        <v>0</v>
      </c>
      <c r="BQ646">
        <v>1</v>
      </c>
      <c r="BR646">
        <v>1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70</v>
      </c>
      <c r="CA646">
        <v>10</v>
      </c>
      <c r="CB646" t="s">
        <v>3</v>
      </c>
      <c r="CE646">
        <v>0</v>
      </c>
      <c r="CF646">
        <v>0</v>
      </c>
      <c r="CG646">
        <v>0</v>
      </c>
      <c r="CM646">
        <v>0</v>
      </c>
      <c r="CN646" t="s">
        <v>3</v>
      </c>
      <c r="CO646">
        <v>0</v>
      </c>
      <c r="CP646">
        <f t="shared" si="320"/>
        <v>-19.100000000000001</v>
      </c>
      <c r="CQ646">
        <f t="shared" si="321"/>
        <v>49.83</v>
      </c>
      <c r="CR646">
        <f>((((ET646)*BB646-(EU646)*BS646)+AE646*BS646)*AV646)</f>
        <v>0</v>
      </c>
      <c r="CS646">
        <f t="shared" si="322"/>
        <v>0</v>
      </c>
      <c r="CT646">
        <f t="shared" si="323"/>
        <v>0</v>
      </c>
      <c r="CU646">
        <f t="shared" si="324"/>
        <v>0</v>
      </c>
      <c r="CV646">
        <f t="shared" si="325"/>
        <v>0</v>
      </c>
      <c r="CW646">
        <f t="shared" si="326"/>
        <v>0</v>
      </c>
      <c r="CX646">
        <f t="shared" si="327"/>
        <v>0</v>
      </c>
      <c r="CY646">
        <f t="shared" si="328"/>
        <v>0</v>
      </c>
      <c r="CZ646">
        <f t="shared" si="329"/>
        <v>0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0</v>
      </c>
      <c r="DO646">
        <v>0</v>
      </c>
      <c r="DP646">
        <v>1</v>
      </c>
      <c r="DQ646">
        <v>1</v>
      </c>
      <c r="DU646">
        <v>1007</v>
      </c>
      <c r="DV646" t="s">
        <v>27</v>
      </c>
      <c r="DW646" t="s">
        <v>27</v>
      </c>
      <c r="DX646">
        <v>1</v>
      </c>
      <c r="DZ646" t="s">
        <v>3</v>
      </c>
      <c r="EA646" t="s">
        <v>3</v>
      </c>
      <c r="EB646" t="s">
        <v>3</v>
      </c>
      <c r="EC646" t="s">
        <v>3</v>
      </c>
      <c r="EE646">
        <v>75226705</v>
      </c>
      <c r="EF646">
        <v>1</v>
      </c>
      <c r="EG646" t="s">
        <v>21</v>
      </c>
      <c r="EH646">
        <v>0</v>
      </c>
      <c r="EI646" t="s">
        <v>3</v>
      </c>
      <c r="EJ646">
        <v>4</v>
      </c>
      <c r="EK646">
        <v>0</v>
      </c>
      <c r="EL646" t="s">
        <v>22</v>
      </c>
      <c r="EM646" t="s">
        <v>23</v>
      </c>
      <c r="EO646" t="s">
        <v>3</v>
      </c>
      <c r="EQ646">
        <v>0</v>
      </c>
      <c r="ER646">
        <v>49.83</v>
      </c>
      <c r="ES646">
        <v>49.83</v>
      </c>
      <c r="ET646">
        <v>0</v>
      </c>
      <c r="EU646">
        <v>0</v>
      </c>
      <c r="EV646">
        <v>0</v>
      </c>
      <c r="EW646">
        <v>0</v>
      </c>
      <c r="EX646">
        <v>0</v>
      </c>
      <c r="FQ646">
        <v>0</v>
      </c>
      <c r="FR646">
        <f t="shared" si="330"/>
        <v>0</v>
      </c>
      <c r="FS646">
        <v>0</v>
      </c>
      <c r="FX646">
        <v>70</v>
      </c>
      <c r="FY646">
        <v>10</v>
      </c>
      <c r="GA646" t="s">
        <v>3</v>
      </c>
      <c r="GD646">
        <v>0</v>
      </c>
      <c r="GF646">
        <v>973433911</v>
      </c>
      <c r="GG646">
        <v>2</v>
      </c>
      <c r="GH646">
        <v>1</v>
      </c>
      <c r="GI646">
        <v>-2</v>
      </c>
      <c r="GJ646">
        <v>0</v>
      </c>
      <c r="GK646">
        <f>ROUND(R646*(R12)/100,2)</f>
        <v>0</v>
      </c>
      <c r="GL646">
        <f t="shared" si="331"/>
        <v>0</v>
      </c>
      <c r="GM646">
        <f t="shared" si="332"/>
        <v>-19.100000000000001</v>
      </c>
      <c r="GN646">
        <f t="shared" si="333"/>
        <v>0</v>
      </c>
      <c r="GO646">
        <f t="shared" si="334"/>
        <v>0</v>
      </c>
      <c r="GP646">
        <f t="shared" si="335"/>
        <v>-19.100000000000001</v>
      </c>
      <c r="GR646">
        <v>0</v>
      </c>
      <c r="GS646">
        <v>3</v>
      </c>
      <c r="GT646">
        <v>0</v>
      </c>
      <c r="GU646" t="s">
        <v>3</v>
      </c>
      <c r="GV646">
        <f t="shared" si="336"/>
        <v>0</v>
      </c>
      <c r="GW646">
        <v>1</v>
      </c>
      <c r="GX646">
        <f t="shared" si="337"/>
        <v>0</v>
      </c>
      <c r="HA646">
        <v>0</v>
      </c>
      <c r="HB646">
        <v>0</v>
      </c>
      <c r="HC646">
        <f t="shared" si="338"/>
        <v>0</v>
      </c>
      <c r="HE646" t="s">
        <v>3</v>
      </c>
      <c r="HF646" t="s">
        <v>3</v>
      </c>
      <c r="HM646" t="s">
        <v>235</v>
      </c>
      <c r="HN646" t="s">
        <v>3</v>
      </c>
      <c r="HO646" t="s">
        <v>3</v>
      </c>
      <c r="HP646" t="s">
        <v>3</v>
      </c>
      <c r="HQ646" t="s">
        <v>3</v>
      </c>
      <c r="IK646">
        <v>0</v>
      </c>
    </row>
    <row r="647" spans="1:245" x14ac:dyDescent="0.2">
      <c r="A647">
        <v>17</v>
      </c>
      <c r="B647">
        <v>1</v>
      </c>
      <c r="C647">
        <f>ROW(SmtRes!A138)</f>
        <v>138</v>
      </c>
      <c r="D647">
        <f>ROW(EtalonRes!A138)</f>
        <v>138</v>
      </c>
      <c r="E647" t="s">
        <v>258</v>
      </c>
      <c r="F647" t="s">
        <v>126</v>
      </c>
      <c r="G647" t="s">
        <v>127</v>
      </c>
      <c r="H647" t="s">
        <v>18</v>
      </c>
      <c r="I647">
        <f>ROUND(870.25/100,9)</f>
        <v>8.7025000000000006</v>
      </c>
      <c r="J647">
        <v>0</v>
      </c>
      <c r="K647">
        <f>ROUND(870.25/100,9)</f>
        <v>8.7025000000000006</v>
      </c>
      <c r="O647">
        <f t="shared" si="306"/>
        <v>8429.59</v>
      </c>
      <c r="P647">
        <f t="shared" si="307"/>
        <v>0</v>
      </c>
      <c r="Q647">
        <f t="shared" si="308"/>
        <v>248.54</v>
      </c>
      <c r="R647">
        <f t="shared" si="309"/>
        <v>3.48</v>
      </c>
      <c r="S647">
        <f t="shared" si="310"/>
        <v>8181.05</v>
      </c>
      <c r="T647">
        <f t="shared" si="311"/>
        <v>0</v>
      </c>
      <c r="U647">
        <f t="shared" si="312"/>
        <v>29.240400000000001</v>
      </c>
      <c r="V647">
        <f t="shared" si="313"/>
        <v>0</v>
      </c>
      <c r="W647">
        <f t="shared" si="314"/>
        <v>0</v>
      </c>
      <c r="X647">
        <f t="shared" si="315"/>
        <v>5726.74</v>
      </c>
      <c r="Y647">
        <f t="shared" si="316"/>
        <v>818.11</v>
      </c>
      <c r="AA647">
        <v>75525569</v>
      </c>
      <c r="AB647">
        <f t="shared" si="317"/>
        <v>968.64</v>
      </c>
      <c r="AC647">
        <f>ROUND(((ES647*4)),6)</f>
        <v>0</v>
      </c>
      <c r="AD647">
        <f>ROUND(((((ET647*4))-((EU647*4)))+AE647),6)</f>
        <v>28.56</v>
      </c>
      <c r="AE647">
        <f>ROUND(((EU647*4)),6)</f>
        <v>0.4</v>
      </c>
      <c r="AF647">
        <f>ROUND(((EV647*4)),6)</f>
        <v>940.08</v>
      </c>
      <c r="AG647">
        <f t="shared" si="318"/>
        <v>0</v>
      </c>
      <c r="AH647">
        <f>((EW647*4))</f>
        <v>3.36</v>
      </c>
      <c r="AI647">
        <f>((EX647*4))</f>
        <v>0</v>
      </c>
      <c r="AJ647">
        <f t="shared" si="319"/>
        <v>0</v>
      </c>
      <c r="AK647">
        <v>242.16</v>
      </c>
      <c r="AL647">
        <v>0</v>
      </c>
      <c r="AM647">
        <v>7.14</v>
      </c>
      <c r="AN647">
        <v>0.1</v>
      </c>
      <c r="AO647">
        <v>235.02</v>
      </c>
      <c r="AP647">
        <v>0</v>
      </c>
      <c r="AQ647">
        <v>0.84</v>
      </c>
      <c r="AR647">
        <v>0</v>
      </c>
      <c r="AS647">
        <v>0</v>
      </c>
      <c r="AT647">
        <v>70</v>
      </c>
      <c r="AU647">
        <v>10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</v>
      </c>
      <c r="BD647" t="s">
        <v>3</v>
      </c>
      <c r="BE647" t="s">
        <v>3</v>
      </c>
      <c r="BF647" t="s">
        <v>3</v>
      </c>
      <c r="BG647" t="s">
        <v>3</v>
      </c>
      <c r="BH647">
        <v>0</v>
      </c>
      <c r="BI647">
        <v>4</v>
      </c>
      <c r="BJ647" t="s">
        <v>128</v>
      </c>
      <c r="BM647">
        <v>0</v>
      </c>
      <c r="BN647">
        <v>0</v>
      </c>
      <c r="BO647" t="s">
        <v>3</v>
      </c>
      <c r="BP647">
        <v>0</v>
      </c>
      <c r="BQ647">
        <v>1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70</v>
      </c>
      <c r="CA647">
        <v>10</v>
      </c>
      <c r="CB647" t="s">
        <v>3</v>
      </c>
      <c r="CE647">
        <v>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si="320"/>
        <v>8429.59</v>
      </c>
      <c r="CQ647">
        <f t="shared" si="321"/>
        <v>0</v>
      </c>
      <c r="CR647">
        <f>(((((ET647*4))*BB647-((EU647*4))*BS647)+AE647*BS647)*AV647)</f>
        <v>28.56</v>
      </c>
      <c r="CS647">
        <f t="shared" si="322"/>
        <v>0.4</v>
      </c>
      <c r="CT647">
        <f t="shared" si="323"/>
        <v>940.08</v>
      </c>
      <c r="CU647">
        <f t="shared" si="324"/>
        <v>0</v>
      </c>
      <c r="CV647">
        <f t="shared" si="325"/>
        <v>3.36</v>
      </c>
      <c r="CW647">
        <f t="shared" si="326"/>
        <v>0</v>
      </c>
      <c r="CX647">
        <f t="shared" si="327"/>
        <v>0</v>
      </c>
      <c r="CY647">
        <f t="shared" si="328"/>
        <v>5726.7349999999997</v>
      </c>
      <c r="CZ647">
        <f t="shared" si="329"/>
        <v>818.10500000000002</v>
      </c>
      <c r="DC647" t="s">
        <v>3</v>
      </c>
      <c r="DD647" t="s">
        <v>235</v>
      </c>
      <c r="DE647" t="s">
        <v>235</v>
      </c>
      <c r="DF647" t="s">
        <v>235</v>
      </c>
      <c r="DG647" t="s">
        <v>235</v>
      </c>
      <c r="DH647" t="s">
        <v>3</v>
      </c>
      <c r="DI647" t="s">
        <v>235</v>
      </c>
      <c r="DJ647" t="s">
        <v>235</v>
      </c>
      <c r="DK647" t="s">
        <v>3</v>
      </c>
      <c r="DL647" t="s">
        <v>3</v>
      </c>
      <c r="DM647" t="s">
        <v>3</v>
      </c>
      <c r="DN647">
        <v>0</v>
      </c>
      <c r="DO647">
        <v>0</v>
      </c>
      <c r="DP647">
        <v>1</v>
      </c>
      <c r="DQ647">
        <v>1</v>
      </c>
      <c r="DU647">
        <v>1005</v>
      </c>
      <c r="DV647" t="s">
        <v>18</v>
      </c>
      <c r="DW647" t="s">
        <v>18</v>
      </c>
      <c r="DX647">
        <v>100</v>
      </c>
      <c r="DZ647" t="s">
        <v>3</v>
      </c>
      <c r="EA647" t="s">
        <v>3</v>
      </c>
      <c r="EB647" t="s">
        <v>3</v>
      </c>
      <c r="EC647" t="s">
        <v>3</v>
      </c>
      <c r="EE647">
        <v>75226705</v>
      </c>
      <c r="EF647">
        <v>1</v>
      </c>
      <c r="EG647" t="s">
        <v>21</v>
      </c>
      <c r="EH647">
        <v>0</v>
      </c>
      <c r="EI647" t="s">
        <v>3</v>
      </c>
      <c r="EJ647">
        <v>4</v>
      </c>
      <c r="EK647">
        <v>0</v>
      </c>
      <c r="EL647" t="s">
        <v>22</v>
      </c>
      <c r="EM647" t="s">
        <v>23</v>
      </c>
      <c r="EO647" t="s">
        <v>3</v>
      </c>
      <c r="EQ647">
        <v>0</v>
      </c>
      <c r="ER647">
        <v>242.16</v>
      </c>
      <c r="ES647">
        <v>0</v>
      </c>
      <c r="ET647">
        <v>7.14</v>
      </c>
      <c r="EU647">
        <v>0.1</v>
      </c>
      <c r="EV647">
        <v>235.02</v>
      </c>
      <c r="EW647">
        <v>0.84</v>
      </c>
      <c r="EX647">
        <v>0</v>
      </c>
      <c r="EY647">
        <v>0</v>
      </c>
      <c r="FQ647">
        <v>0</v>
      </c>
      <c r="FR647">
        <f t="shared" si="330"/>
        <v>0</v>
      </c>
      <c r="FS647">
        <v>0</v>
      </c>
      <c r="FX647">
        <v>70</v>
      </c>
      <c r="FY647">
        <v>10</v>
      </c>
      <c r="GA647" t="s">
        <v>3</v>
      </c>
      <c r="GD647">
        <v>0</v>
      </c>
      <c r="GF647">
        <v>917427591</v>
      </c>
      <c r="GG647">
        <v>2</v>
      </c>
      <c r="GH647">
        <v>1</v>
      </c>
      <c r="GI647">
        <v>-2</v>
      </c>
      <c r="GJ647">
        <v>0</v>
      </c>
      <c r="GK647">
        <f>ROUND(R647*(R12)/100,2)</f>
        <v>3.76</v>
      </c>
      <c r="GL647">
        <f t="shared" si="331"/>
        <v>0</v>
      </c>
      <c r="GM647">
        <f t="shared" si="332"/>
        <v>14978.2</v>
      </c>
      <c r="GN647">
        <f t="shared" si="333"/>
        <v>0</v>
      </c>
      <c r="GO647">
        <f t="shared" si="334"/>
        <v>0</v>
      </c>
      <c r="GP647">
        <f t="shared" si="335"/>
        <v>14978.2</v>
      </c>
      <c r="GR647">
        <v>0</v>
      </c>
      <c r="GS647">
        <v>3</v>
      </c>
      <c r="GT647">
        <v>0</v>
      </c>
      <c r="GU647" t="s">
        <v>3</v>
      </c>
      <c r="GV647">
        <f t="shared" si="336"/>
        <v>0</v>
      </c>
      <c r="GW647">
        <v>1</v>
      </c>
      <c r="GX647">
        <f t="shared" si="337"/>
        <v>0</v>
      </c>
      <c r="HA647">
        <v>0</v>
      </c>
      <c r="HB647">
        <v>0</v>
      </c>
      <c r="HC647">
        <f t="shared" si="338"/>
        <v>0</v>
      </c>
      <c r="HE647" t="s">
        <v>3</v>
      </c>
      <c r="HF647" t="s">
        <v>3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45" x14ac:dyDescent="0.2">
      <c r="A648">
        <v>17</v>
      </c>
      <c r="B648">
        <v>1</v>
      </c>
      <c r="C648">
        <f>ROW(SmtRes!A141)</f>
        <v>141</v>
      </c>
      <c r="D648">
        <f>ROW(EtalonRes!A141)</f>
        <v>141</v>
      </c>
      <c r="E648" t="s">
        <v>259</v>
      </c>
      <c r="F648" t="s">
        <v>103</v>
      </c>
      <c r="G648" t="s">
        <v>181</v>
      </c>
      <c r="H648" t="s">
        <v>18</v>
      </c>
      <c r="I648">
        <f>ROUND(380.21/100,9)</f>
        <v>3.8020999999999998</v>
      </c>
      <c r="J648">
        <v>0</v>
      </c>
      <c r="K648">
        <f>ROUND(380.21/100,9)</f>
        <v>3.8020999999999998</v>
      </c>
      <c r="O648">
        <f t="shared" si="306"/>
        <v>4336.83</v>
      </c>
      <c r="P648">
        <f t="shared" si="307"/>
        <v>422.19</v>
      </c>
      <c r="Q648">
        <f t="shared" si="308"/>
        <v>0</v>
      </c>
      <c r="R648">
        <f t="shared" si="309"/>
        <v>0</v>
      </c>
      <c r="S648">
        <f t="shared" si="310"/>
        <v>3914.64</v>
      </c>
      <c r="T648">
        <f t="shared" si="311"/>
        <v>0</v>
      </c>
      <c r="U648">
        <f t="shared" si="312"/>
        <v>13.991728</v>
      </c>
      <c r="V648">
        <f t="shared" si="313"/>
        <v>0</v>
      </c>
      <c r="W648">
        <f t="shared" si="314"/>
        <v>0</v>
      </c>
      <c r="X648">
        <f t="shared" si="315"/>
        <v>2740.25</v>
      </c>
      <c r="Y648">
        <f t="shared" si="316"/>
        <v>391.46</v>
      </c>
      <c r="AA648">
        <v>75525569</v>
      </c>
      <c r="AB648">
        <f t="shared" si="317"/>
        <v>1140.6400000000001</v>
      </c>
      <c r="AC648">
        <f>ROUND(((ES648*4)),6)</f>
        <v>111.04</v>
      </c>
      <c r="AD648">
        <f>ROUND(((((ET648*4))-((EU648*4)))+AE648),6)</f>
        <v>0</v>
      </c>
      <c r="AE648">
        <f>ROUND(((EU648*4)),6)</f>
        <v>0</v>
      </c>
      <c r="AF648">
        <f>ROUND(((EV648*4)),6)</f>
        <v>1029.5999999999999</v>
      </c>
      <c r="AG648">
        <f t="shared" si="318"/>
        <v>0</v>
      </c>
      <c r="AH648">
        <f>((EW648*4))</f>
        <v>3.68</v>
      </c>
      <c r="AI648">
        <f>((EX648*4))</f>
        <v>0</v>
      </c>
      <c r="AJ648">
        <f t="shared" si="319"/>
        <v>0</v>
      </c>
      <c r="AK648">
        <v>285.16000000000003</v>
      </c>
      <c r="AL648">
        <v>27.76</v>
      </c>
      <c r="AM648">
        <v>0</v>
      </c>
      <c r="AN648">
        <v>0</v>
      </c>
      <c r="AO648">
        <v>257.39999999999998</v>
      </c>
      <c r="AP648">
        <v>0</v>
      </c>
      <c r="AQ648">
        <v>0.92</v>
      </c>
      <c r="AR648">
        <v>0</v>
      </c>
      <c r="AS648">
        <v>0</v>
      </c>
      <c r="AT648">
        <v>70</v>
      </c>
      <c r="AU648">
        <v>10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3</v>
      </c>
      <c r="BE648" t="s">
        <v>3</v>
      </c>
      <c r="BF648" t="s">
        <v>3</v>
      </c>
      <c r="BG648" t="s">
        <v>3</v>
      </c>
      <c r="BH648">
        <v>0</v>
      </c>
      <c r="BI648">
        <v>4</v>
      </c>
      <c r="BJ648" t="s">
        <v>105</v>
      </c>
      <c r="BM648">
        <v>0</v>
      </c>
      <c r="BN648">
        <v>0</v>
      </c>
      <c r="BO648" t="s">
        <v>3</v>
      </c>
      <c r="BP648">
        <v>0</v>
      </c>
      <c r="BQ648">
        <v>1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70</v>
      </c>
      <c r="CA648">
        <v>10</v>
      </c>
      <c r="CB648" t="s">
        <v>3</v>
      </c>
      <c r="CE648">
        <v>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320"/>
        <v>4336.83</v>
      </c>
      <c r="CQ648">
        <f t="shared" si="321"/>
        <v>111.04</v>
      </c>
      <c r="CR648">
        <f>(((((ET648*4))*BB648-((EU648*4))*BS648)+AE648*BS648)*AV648)</f>
        <v>0</v>
      </c>
      <c r="CS648">
        <f t="shared" si="322"/>
        <v>0</v>
      </c>
      <c r="CT648">
        <f t="shared" si="323"/>
        <v>1029.5999999999999</v>
      </c>
      <c r="CU648">
        <f t="shared" si="324"/>
        <v>0</v>
      </c>
      <c r="CV648">
        <f t="shared" si="325"/>
        <v>3.68</v>
      </c>
      <c r="CW648">
        <f t="shared" si="326"/>
        <v>0</v>
      </c>
      <c r="CX648">
        <f t="shared" si="327"/>
        <v>0</v>
      </c>
      <c r="CY648">
        <f t="shared" si="328"/>
        <v>2740.248</v>
      </c>
      <c r="CZ648">
        <f t="shared" si="329"/>
        <v>391.464</v>
      </c>
      <c r="DC648" t="s">
        <v>3</v>
      </c>
      <c r="DD648" t="s">
        <v>235</v>
      </c>
      <c r="DE648" t="s">
        <v>235</v>
      </c>
      <c r="DF648" t="s">
        <v>235</v>
      </c>
      <c r="DG648" t="s">
        <v>235</v>
      </c>
      <c r="DH648" t="s">
        <v>3</v>
      </c>
      <c r="DI648" t="s">
        <v>235</v>
      </c>
      <c r="DJ648" t="s">
        <v>235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1005</v>
      </c>
      <c r="DV648" t="s">
        <v>18</v>
      </c>
      <c r="DW648" t="s">
        <v>18</v>
      </c>
      <c r="DX648">
        <v>100</v>
      </c>
      <c r="DZ648" t="s">
        <v>3</v>
      </c>
      <c r="EA648" t="s">
        <v>3</v>
      </c>
      <c r="EB648" t="s">
        <v>3</v>
      </c>
      <c r="EC648" t="s">
        <v>3</v>
      </c>
      <c r="EE648">
        <v>75226705</v>
      </c>
      <c r="EF648">
        <v>1</v>
      </c>
      <c r="EG648" t="s">
        <v>21</v>
      </c>
      <c r="EH648">
        <v>0</v>
      </c>
      <c r="EI648" t="s">
        <v>3</v>
      </c>
      <c r="EJ648">
        <v>4</v>
      </c>
      <c r="EK648">
        <v>0</v>
      </c>
      <c r="EL648" t="s">
        <v>22</v>
      </c>
      <c r="EM648" t="s">
        <v>23</v>
      </c>
      <c r="EO648" t="s">
        <v>3</v>
      </c>
      <c r="EQ648">
        <v>0</v>
      </c>
      <c r="ER648">
        <v>285.16000000000003</v>
      </c>
      <c r="ES648">
        <v>27.76</v>
      </c>
      <c r="ET648">
        <v>0</v>
      </c>
      <c r="EU648">
        <v>0</v>
      </c>
      <c r="EV648">
        <v>257.39999999999998</v>
      </c>
      <c r="EW648">
        <v>0.92</v>
      </c>
      <c r="EX648">
        <v>0</v>
      </c>
      <c r="EY648">
        <v>0</v>
      </c>
      <c r="FQ648">
        <v>0</v>
      </c>
      <c r="FR648">
        <f t="shared" si="330"/>
        <v>0</v>
      </c>
      <c r="FS648">
        <v>0</v>
      </c>
      <c r="FX648">
        <v>70</v>
      </c>
      <c r="FY648">
        <v>10</v>
      </c>
      <c r="GA648" t="s">
        <v>3</v>
      </c>
      <c r="GD648">
        <v>0</v>
      </c>
      <c r="GF648">
        <v>-1266288256</v>
      </c>
      <c r="GG648">
        <v>2</v>
      </c>
      <c r="GH648">
        <v>1</v>
      </c>
      <c r="GI648">
        <v>-2</v>
      </c>
      <c r="GJ648">
        <v>0</v>
      </c>
      <c r="GK648">
        <f>ROUND(R648*(R12)/100,2)</f>
        <v>0</v>
      </c>
      <c r="GL648">
        <f t="shared" si="331"/>
        <v>0</v>
      </c>
      <c r="GM648">
        <f t="shared" si="332"/>
        <v>7468.54</v>
      </c>
      <c r="GN648">
        <f t="shared" si="333"/>
        <v>0</v>
      </c>
      <c r="GO648">
        <f t="shared" si="334"/>
        <v>0</v>
      </c>
      <c r="GP648">
        <f t="shared" si="335"/>
        <v>7468.54</v>
      </c>
      <c r="GR648">
        <v>0</v>
      </c>
      <c r="GS648">
        <v>3</v>
      </c>
      <c r="GT648">
        <v>0</v>
      </c>
      <c r="GU648" t="s">
        <v>3</v>
      </c>
      <c r="GV648">
        <f t="shared" si="336"/>
        <v>0</v>
      </c>
      <c r="GW648">
        <v>1</v>
      </c>
      <c r="GX648">
        <f t="shared" si="337"/>
        <v>0</v>
      </c>
      <c r="HA648">
        <v>0</v>
      </c>
      <c r="HB648">
        <v>0</v>
      </c>
      <c r="HC648">
        <f t="shared" si="338"/>
        <v>0</v>
      </c>
      <c r="HE648" t="s">
        <v>3</v>
      </c>
      <c r="HF648" t="s">
        <v>3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45" x14ac:dyDescent="0.2">
      <c r="A649">
        <v>18</v>
      </c>
      <c r="B649">
        <v>1</v>
      </c>
      <c r="C649">
        <v>141</v>
      </c>
      <c r="E649" t="s">
        <v>260</v>
      </c>
      <c r="F649" t="s">
        <v>25</v>
      </c>
      <c r="G649" t="s">
        <v>26</v>
      </c>
      <c r="H649" t="s">
        <v>27</v>
      </c>
      <c r="I649">
        <f>I648*J649</f>
        <v>-0.152084</v>
      </c>
      <c r="J649">
        <v>-0.04</v>
      </c>
      <c r="K649">
        <v>-0.01</v>
      </c>
      <c r="O649">
        <f t="shared" si="306"/>
        <v>-7.58</v>
      </c>
      <c r="P649">
        <f t="shared" si="307"/>
        <v>-7.58</v>
      </c>
      <c r="Q649">
        <f t="shared" si="308"/>
        <v>0</v>
      </c>
      <c r="R649">
        <f t="shared" si="309"/>
        <v>0</v>
      </c>
      <c r="S649">
        <f t="shared" si="310"/>
        <v>0</v>
      </c>
      <c r="T649">
        <f t="shared" si="311"/>
        <v>0</v>
      </c>
      <c r="U649">
        <f t="shared" si="312"/>
        <v>0</v>
      </c>
      <c r="V649">
        <f t="shared" si="313"/>
        <v>0</v>
      </c>
      <c r="W649">
        <f t="shared" si="314"/>
        <v>0</v>
      </c>
      <c r="X649">
        <f t="shared" si="315"/>
        <v>0</v>
      </c>
      <c r="Y649">
        <f t="shared" si="316"/>
        <v>0</v>
      </c>
      <c r="AA649">
        <v>75525569</v>
      </c>
      <c r="AB649">
        <f t="shared" si="317"/>
        <v>49.83</v>
      </c>
      <c r="AC649">
        <f>ROUND((ES649),6)</f>
        <v>49.83</v>
      </c>
      <c r="AD649">
        <f>ROUND((((ET649)-(EU649))+AE649),6)</f>
        <v>0</v>
      </c>
      <c r="AE649">
        <f>ROUND((EU649),6)</f>
        <v>0</v>
      </c>
      <c r="AF649">
        <f>ROUND((EV649),6)</f>
        <v>0</v>
      </c>
      <c r="AG649">
        <f t="shared" si="318"/>
        <v>0</v>
      </c>
      <c r="AH649">
        <f>(EW649)</f>
        <v>0</v>
      </c>
      <c r="AI649">
        <f>(EX649)</f>
        <v>0</v>
      </c>
      <c r="AJ649">
        <f t="shared" si="319"/>
        <v>0</v>
      </c>
      <c r="AK649">
        <v>49.83</v>
      </c>
      <c r="AL649">
        <v>49.83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70</v>
      </c>
      <c r="AU649">
        <v>10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</v>
      </c>
      <c r="BD649" t="s">
        <v>3</v>
      </c>
      <c r="BE649" t="s">
        <v>3</v>
      </c>
      <c r="BF649" t="s">
        <v>3</v>
      </c>
      <c r="BG649" t="s">
        <v>3</v>
      </c>
      <c r="BH649">
        <v>3</v>
      </c>
      <c r="BI649">
        <v>4</v>
      </c>
      <c r="BJ649" t="s">
        <v>28</v>
      </c>
      <c r="BM649">
        <v>0</v>
      </c>
      <c r="BN649">
        <v>0</v>
      </c>
      <c r="BO649" t="s">
        <v>3</v>
      </c>
      <c r="BP649">
        <v>0</v>
      </c>
      <c r="BQ649">
        <v>1</v>
      </c>
      <c r="BR649">
        <v>1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70</v>
      </c>
      <c r="CA649">
        <v>10</v>
      </c>
      <c r="CB649" t="s">
        <v>3</v>
      </c>
      <c r="CE649">
        <v>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320"/>
        <v>-7.58</v>
      </c>
      <c r="CQ649">
        <f t="shared" si="321"/>
        <v>49.83</v>
      </c>
      <c r="CR649">
        <f>((((ET649)*BB649-(EU649)*BS649)+AE649*BS649)*AV649)</f>
        <v>0</v>
      </c>
      <c r="CS649">
        <f t="shared" si="322"/>
        <v>0</v>
      </c>
      <c r="CT649">
        <f t="shared" si="323"/>
        <v>0</v>
      </c>
      <c r="CU649">
        <f t="shared" si="324"/>
        <v>0</v>
      </c>
      <c r="CV649">
        <f t="shared" si="325"/>
        <v>0</v>
      </c>
      <c r="CW649">
        <f t="shared" si="326"/>
        <v>0</v>
      </c>
      <c r="CX649">
        <f t="shared" si="327"/>
        <v>0</v>
      </c>
      <c r="CY649">
        <f t="shared" si="328"/>
        <v>0</v>
      </c>
      <c r="CZ649">
        <f t="shared" si="329"/>
        <v>0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0</v>
      </c>
      <c r="DO649">
        <v>0</v>
      </c>
      <c r="DP649">
        <v>1</v>
      </c>
      <c r="DQ649">
        <v>1</v>
      </c>
      <c r="DU649">
        <v>1007</v>
      </c>
      <c r="DV649" t="s">
        <v>27</v>
      </c>
      <c r="DW649" t="s">
        <v>27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75226705</v>
      </c>
      <c r="EF649">
        <v>1</v>
      </c>
      <c r="EG649" t="s">
        <v>21</v>
      </c>
      <c r="EH649">
        <v>0</v>
      </c>
      <c r="EI649" t="s">
        <v>3</v>
      </c>
      <c r="EJ649">
        <v>4</v>
      </c>
      <c r="EK649">
        <v>0</v>
      </c>
      <c r="EL649" t="s">
        <v>22</v>
      </c>
      <c r="EM649" t="s">
        <v>23</v>
      </c>
      <c r="EO649" t="s">
        <v>3</v>
      </c>
      <c r="EQ649">
        <v>0</v>
      </c>
      <c r="ER649">
        <v>49.83</v>
      </c>
      <c r="ES649">
        <v>49.83</v>
      </c>
      <c r="ET649">
        <v>0</v>
      </c>
      <c r="EU649">
        <v>0</v>
      </c>
      <c r="EV649">
        <v>0</v>
      </c>
      <c r="EW649">
        <v>0</v>
      </c>
      <c r="EX649">
        <v>0</v>
      </c>
      <c r="FQ649">
        <v>0</v>
      </c>
      <c r="FR649">
        <f t="shared" si="330"/>
        <v>0</v>
      </c>
      <c r="FS649">
        <v>0</v>
      </c>
      <c r="FX649">
        <v>70</v>
      </c>
      <c r="FY649">
        <v>10</v>
      </c>
      <c r="GA649" t="s">
        <v>3</v>
      </c>
      <c r="GD649">
        <v>0</v>
      </c>
      <c r="GF649">
        <v>973433911</v>
      </c>
      <c r="GG649">
        <v>2</v>
      </c>
      <c r="GH649">
        <v>1</v>
      </c>
      <c r="GI649">
        <v>-2</v>
      </c>
      <c r="GJ649">
        <v>0</v>
      </c>
      <c r="GK649">
        <f>ROUND(R649*(R12)/100,2)</f>
        <v>0</v>
      </c>
      <c r="GL649">
        <f t="shared" si="331"/>
        <v>0</v>
      </c>
      <c r="GM649">
        <f t="shared" si="332"/>
        <v>-7.58</v>
      </c>
      <c r="GN649">
        <f t="shared" si="333"/>
        <v>0</v>
      </c>
      <c r="GO649">
        <f t="shared" si="334"/>
        <v>0</v>
      </c>
      <c r="GP649">
        <f t="shared" si="335"/>
        <v>-7.58</v>
      </c>
      <c r="GR649">
        <v>0</v>
      </c>
      <c r="GS649">
        <v>3</v>
      </c>
      <c r="GT649">
        <v>0</v>
      </c>
      <c r="GU649" t="s">
        <v>3</v>
      </c>
      <c r="GV649">
        <f t="shared" si="336"/>
        <v>0</v>
      </c>
      <c r="GW649">
        <v>1</v>
      </c>
      <c r="GX649">
        <f t="shared" si="337"/>
        <v>0</v>
      </c>
      <c r="HA649">
        <v>0</v>
      </c>
      <c r="HB649">
        <v>0</v>
      </c>
      <c r="HC649">
        <f t="shared" si="338"/>
        <v>0</v>
      </c>
      <c r="HE649" t="s">
        <v>3</v>
      </c>
      <c r="HF649" t="s">
        <v>3</v>
      </c>
      <c r="HM649" t="s">
        <v>235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45" x14ac:dyDescent="0.2">
      <c r="A650">
        <v>17</v>
      </c>
      <c r="B650">
        <v>1</v>
      </c>
      <c r="C650">
        <f>ROW(SmtRes!A144)</f>
        <v>144</v>
      </c>
      <c r="D650">
        <f>ROW(EtalonRes!A144)</f>
        <v>144</v>
      </c>
      <c r="E650" t="s">
        <v>261</v>
      </c>
      <c r="F650" t="s">
        <v>103</v>
      </c>
      <c r="G650" t="s">
        <v>185</v>
      </c>
      <c r="H650" t="s">
        <v>18</v>
      </c>
      <c r="I650">
        <f>ROUND(572.97/100,9)</f>
        <v>5.7297000000000002</v>
      </c>
      <c r="J650">
        <v>0</v>
      </c>
      <c r="K650">
        <f>ROUND(572.97/100,9)</f>
        <v>5.7297000000000002</v>
      </c>
      <c r="O650">
        <f t="shared" si="306"/>
        <v>6535.53</v>
      </c>
      <c r="P650">
        <f t="shared" si="307"/>
        <v>636.23</v>
      </c>
      <c r="Q650">
        <f t="shared" si="308"/>
        <v>0</v>
      </c>
      <c r="R650">
        <f t="shared" si="309"/>
        <v>0</v>
      </c>
      <c r="S650">
        <f t="shared" si="310"/>
        <v>5899.3</v>
      </c>
      <c r="T650">
        <f t="shared" si="311"/>
        <v>0</v>
      </c>
      <c r="U650">
        <f t="shared" si="312"/>
        <v>21.085296000000003</v>
      </c>
      <c r="V650">
        <f t="shared" si="313"/>
        <v>0</v>
      </c>
      <c r="W650">
        <f t="shared" si="314"/>
        <v>0</v>
      </c>
      <c r="X650">
        <f t="shared" si="315"/>
        <v>4129.51</v>
      </c>
      <c r="Y650">
        <f t="shared" si="316"/>
        <v>589.92999999999995</v>
      </c>
      <c r="AA650">
        <v>75525569</v>
      </c>
      <c r="AB650">
        <f t="shared" si="317"/>
        <v>1140.6400000000001</v>
      </c>
      <c r="AC650">
        <f>ROUND(((ES650*4)),6)</f>
        <v>111.04</v>
      </c>
      <c r="AD650">
        <f>ROUND(((((ET650*4))-((EU650*4)))+AE650),6)</f>
        <v>0</v>
      </c>
      <c r="AE650">
        <f>ROUND(((EU650*4)),6)</f>
        <v>0</v>
      </c>
      <c r="AF650">
        <f>ROUND(((EV650*4)),6)</f>
        <v>1029.5999999999999</v>
      </c>
      <c r="AG650">
        <f t="shared" si="318"/>
        <v>0</v>
      </c>
      <c r="AH650">
        <f>((EW650*4))</f>
        <v>3.68</v>
      </c>
      <c r="AI650">
        <f>((EX650*4))</f>
        <v>0</v>
      </c>
      <c r="AJ650">
        <f t="shared" si="319"/>
        <v>0</v>
      </c>
      <c r="AK650">
        <v>285.16000000000003</v>
      </c>
      <c r="AL650">
        <v>27.76</v>
      </c>
      <c r="AM650">
        <v>0</v>
      </c>
      <c r="AN650">
        <v>0</v>
      </c>
      <c r="AO650">
        <v>257.39999999999998</v>
      </c>
      <c r="AP650">
        <v>0</v>
      </c>
      <c r="AQ650">
        <v>0.92</v>
      </c>
      <c r="AR650">
        <v>0</v>
      </c>
      <c r="AS650">
        <v>0</v>
      </c>
      <c r="AT650">
        <v>70</v>
      </c>
      <c r="AU650">
        <v>10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3</v>
      </c>
      <c r="BE650" t="s">
        <v>3</v>
      </c>
      <c r="BF650" t="s">
        <v>3</v>
      </c>
      <c r="BG650" t="s">
        <v>3</v>
      </c>
      <c r="BH650">
        <v>0</v>
      </c>
      <c r="BI650">
        <v>4</v>
      </c>
      <c r="BJ650" t="s">
        <v>105</v>
      </c>
      <c r="BM650">
        <v>0</v>
      </c>
      <c r="BN650">
        <v>0</v>
      </c>
      <c r="BO650" t="s">
        <v>3</v>
      </c>
      <c r="BP650">
        <v>0</v>
      </c>
      <c r="BQ650">
        <v>1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70</v>
      </c>
      <c r="CA650">
        <v>10</v>
      </c>
      <c r="CB650" t="s">
        <v>3</v>
      </c>
      <c r="CE650">
        <v>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320"/>
        <v>6535.5300000000007</v>
      </c>
      <c r="CQ650">
        <f t="shared" si="321"/>
        <v>111.04</v>
      </c>
      <c r="CR650">
        <f>(((((ET650*4))*BB650-((EU650*4))*BS650)+AE650*BS650)*AV650)</f>
        <v>0</v>
      </c>
      <c r="CS650">
        <f t="shared" si="322"/>
        <v>0</v>
      </c>
      <c r="CT650">
        <f t="shared" si="323"/>
        <v>1029.5999999999999</v>
      </c>
      <c r="CU650">
        <f t="shared" si="324"/>
        <v>0</v>
      </c>
      <c r="CV650">
        <f t="shared" si="325"/>
        <v>3.68</v>
      </c>
      <c r="CW650">
        <f t="shared" si="326"/>
        <v>0</v>
      </c>
      <c r="CX650">
        <f t="shared" si="327"/>
        <v>0</v>
      </c>
      <c r="CY650">
        <f t="shared" si="328"/>
        <v>4129.51</v>
      </c>
      <c r="CZ650">
        <f t="shared" si="329"/>
        <v>589.92999999999995</v>
      </c>
      <c r="DC650" t="s">
        <v>3</v>
      </c>
      <c r="DD650" t="s">
        <v>235</v>
      </c>
      <c r="DE650" t="s">
        <v>235</v>
      </c>
      <c r="DF650" t="s">
        <v>235</v>
      </c>
      <c r="DG650" t="s">
        <v>235</v>
      </c>
      <c r="DH650" t="s">
        <v>3</v>
      </c>
      <c r="DI650" t="s">
        <v>235</v>
      </c>
      <c r="DJ650" t="s">
        <v>235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1005</v>
      </c>
      <c r="DV650" t="s">
        <v>18</v>
      </c>
      <c r="DW650" t="s">
        <v>18</v>
      </c>
      <c r="DX650">
        <v>100</v>
      </c>
      <c r="DZ650" t="s">
        <v>3</v>
      </c>
      <c r="EA650" t="s">
        <v>3</v>
      </c>
      <c r="EB650" t="s">
        <v>3</v>
      </c>
      <c r="EC650" t="s">
        <v>3</v>
      </c>
      <c r="EE650">
        <v>75226705</v>
      </c>
      <c r="EF650">
        <v>1</v>
      </c>
      <c r="EG650" t="s">
        <v>21</v>
      </c>
      <c r="EH650">
        <v>0</v>
      </c>
      <c r="EI650" t="s">
        <v>3</v>
      </c>
      <c r="EJ650">
        <v>4</v>
      </c>
      <c r="EK650">
        <v>0</v>
      </c>
      <c r="EL650" t="s">
        <v>22</v>
      </c>
      <c r="EM650" t="s">
        <v>23</v>
      </c>
      <c r="EO650" t="s">
        <v>3</v>
      </c>
      <c r="EQ650">
        <v>0</v>
      </c>
      <c r="ER650">
        <v>285.16000000000003</v>
      </c>
      <c r="ES650">
        <v>27.76</v>
      </c>
      <c r="ET650">
        <v>0</v>
      </c>
      <c r="EU650">
        <v>0</v>
      </c>
      <c r="EV650">
        <v>257.39999999999998</v>
      </c>
      <c r="EW650">
        <v>0.92</v>
      </c>
      <c r="EX650">
        <v>0</v>
      </c>
      <c r="EY650">
        <v>0</v>
      </c>
      <c r="FQ650">
        <v>0</v>
      </c>
      <c r="FR650">
        <f t="shared" si="330"/>
        <v>0</v>
      </c>
      <c r="FS650">
        <v>0</v>
      </c>
      <c r="FX650">
        <v>70</v>
      </c>
      <c r="FY650">
        <v>10</v>
      </c>
      <c r="GA650" t="s">
        <v>3</v>
      </c>
      <c r="GD650">
        <v>0</v>
      </c>
      <c r="GF650">
        <v>1532380101</v>
      </c>
      <c r="GG650">
        <v>2</v>
      </c>
      <c r="GH650">
        <v>1</v>
      </c>
      <c r="GI650">
        <v>-2</v>
      </c>
      <c r="GJ650">
        <v>0</v>
      </c>
      <c r="GK650">
        <f>ROUND(R650*(R12)/100,2)</f>
        <v>0</v>
      </c>
      <c r="GL650">
        <f t="shared" si="331"/>
        <v>0</v>
      </c>
      <c r="GM650">
        <f t="shared" si="332"/>
        <v>11254.97</v>
      </c>
      <c r="GN650">
        <f t="shared" si="333"/>
        <v>0</v>
      </c>
      <c r="GO650">
        <f t="shared" si="334"/>
        <v>0</v>
      </c>
      <c r="GP650">
        <f t="shared" si="335"/>
        <v>11254.97</v>
      </c>
      <c r="GR650">
        <v>0</v>
      </c>
      <c r="GS650">
        <v>3</v>
      </c>
      <c r="GT650">
        <v>0</v>
      </c>
      <c r="GU650" t="s">
        <v>3</v>
      </c>
      <c r="GV650">
        <f t="shared" si="336"/>
        <v>0</v>
      </c>
      <c r="GW650">
        <v>1</v>
      </c>
      <c r="GX650">
        <f t="shared" si="337"/>
        <v>0</v>
      </c>
      <c r="HA650">
        <v>0</v>
      </c>
      <c r="HB650">
        <v>0</v>
      </c>
      <c r="HC650">
        <f t="shared" si="338"/>
        <v>0</v>
      </c>
      <c r="HE650" t="s">
        <v>3</v>
      </c>
      <c r="HF650" t="s">
        <v>3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45" x14ac:dyDescent="0.2">
      <c r="A651">
        <v>18</v>
      </c>
      <c r="B651">
        <v>1</v>
      </c>
      <c r="C651">
        <v>144</v>
      </c>
      <c r="E651" t="s">
        <v>262</v>
      </c>
      <c r="F651" t="s">
        <v>25</v>
      </c>
      <c r="G651" t="s">
        <v>26</v>
      </c>
      <c r="H651" t="s">
        <v>27</v>
      </c>
      <c r="I651">
        <f>I650*J651</f>
        <v>-0.229188</v>
      </c>
      <c r="J651">
        <v>-0.04</v>
      </c>
      <c r="K651">
        <v>-0.01</v>
      </c>
      <c r="O651">
        <f t="shared" si="306"/>
        <v>-11.42</v>
      </c>
      <c r="P651">
        <f t="shared" si="307"/>
        <v>-11.42</v>
      </c>
      <c r="Q651">
        <f t="shared" si="308"/>
        <v>0</v>
      </c>
      <c r="R651">
        <f t="shared" si="309"/>
        <v>0</v>
      </c>
      <c r="S651">
        <f t="shared" si="310"/>
        <v>0</v>
      </c>
      <c r="T651">
        <f t="shared" si="311"/>
        <v>0</v>
      </c>
      <c r="U651">
        <f t="shared" si="312"/>
        <v>0</v>
      </c>
      <c r="V651">
        <f t="shared" si="313"/>
        <v>0</v>
      </c>
      <c r="W651">
        <f t="shared" si="314"/>
        <v>0</v>
      </c>
      <c r="X651">
        <f t="shared" si="315"/>
        <v>0</v>
      </c>
      <c r="Y651">
        <f t="shared" si="316"/>
        <v>0</v>
      </c>
      <c r="AA651">
        <v>75525569</v>
      </c>
      <c r="AB651">
        <f t="shared" si="317"/>
        <v>49.83</v>
      </c>
      <c r="AC651">
        <f>ROUND((ES651),6)</f>
        <v>49.83</v>
      </c>
      <c r="AD651">
        <f>ROUND((((ET651)-(EU651))+AE651),6)</f>
        <v>0</v>
      </c>
      <c r="AE651">
        <f>ROUND((EU651),6)</f>
        <v>0</v>
      </c>
      <c r="AF651">
        <f>ROUND((EV651),6)</f>
        <v>0</v>
      </c>
      <c r="AG651">
        <f t="shared" si="318"/>
        <v>0</v>
      </c>
      <c r="AH651">
        <f>(EW651)</f>
        <v>0</v>
      </c>
      <c r="AI651">
        <f>(EX651)</f>
        <v>0</v>
      </c>
      <c r="AJ651">
        <f t="shared" si="319"/>
        <v>0</v>
      </c>
      <c r="AK651">
        <v>49.83</v>
      </c>
      <c r="AL651">
        <v>49.83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70</v>
      </c>
      <c r="AU651">
        <v>10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1</v>
      </c>
      <c r="BD651" t="s">
        <v>3</v>
      </c>
      <c r="BE651" t="s">
        <v>3</v>
      </c>
      <c r="BF651" t="s">
        <v>3</v>
      </c>
      <c r="BG651" t="s">
        <v>3</v>
      </c>
      <c r="BH651">
        <v>3</v>
      </c>
      <c r="BI651">
        <v>4</v>
      </c>
      <c r="BJ651" t="s">
        <v>28</v>
      </c>
      <c r="BM651">
        <v>0</v>
      </c>
      <c r="BN651">
        <v>0</v>
      </c>
      <c r="BO651" t="s">
        <v>3</v>
      </c>
      <c r="BP651">
        <v>0</v>
      </c>
      <c r="BQ651">
        <v>1</v>
      </c>
      <c r="BR651">
        <v>1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70</v>
      </c>
      <c r="CA651">
        <v>10</v>
      </c>
      <c r="CB651" t="s">
        <v>3</v>
      </c>
      <c r="CE651">
        <v>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320"/>
        <v>-11.42</v>
      </c>
      <c r="CQ651">
        <f t="shared" si="321"/>
        <v>49.83</v>
      </c>
      <c r="CR651">
        <f>((((ET651)*BB651-(EU651)*BS651)+AE651*BS651)*AV651)</f>
        <v>0</v>
      </c>
      <c r="CS651">
        <f t="shared" si="322"/>
        <v>0</v>
      </c>
      <c r="CT651">
        <f t="shared" si="323"/>
        <v>0</v>
      </c>
      <c r="CU651">
        <f t="shared" si="324"/>
        <v>0</v>
      </c>
      <c r="CV651">
        <f t="shared" si="325"/>
        <v>0</v>
      </c>
      <c r="CW651">
        <f t="shared" si="326"/>
        <v>0</v>
      </c>
      <c r="CX651">
        <f t="shared" si="327"/>
        <v>0</v>
      </c>
      <c r="CY651">
        <f t="shared" si="328"/>
        <v>0</v>
      </c>
      <c r="CZ651">
        <f t="shared" si="329"/>
        <v>0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0</v>
      </c>
      <c r="DO651">
        <v>0</v>
      </c>
      <c r="DP651">
        <v>1</v>
      </c>
      <c r="DQ651">
        <v>1</v>
      </c>
      <c r="DU651">
        <v>1007</v>
      </c>
      <c r="DV651" t="s">
        <v>27</v>
      </c>
      <c r="DW651" t="s">
        <v>27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75226705</v>
      </c>
      <c r="EF651">
        <v>1</v>
      </c>
      <c r="EG651" t="s">
        <v>21</v>
      </c>
      <c r="EH651">
        <v>0</v>
      </c>
      <c r="EI651" t="s">
        <v>3</v>
      </c>
      <c r="EJ651">
        <v>4</v>
      </c>
      <c r="EK651">
        <v>0</v>
      </c>
      <c r="EL651" t="s">
        <v>22</v>
      </c>
      <c r="EM651" t="s">
        <v>23</v>
      </c>
      <c r="EO651" t="s">
        <v>3</v>
      </c>
      <c r="EQ651">
        <v>0</v>
      </c>
      <c r="ER651">
        <v>49.83</v>
      </c>
      <c r="ES651">
        <v>49.83</v>
      </c>
      <c r="ET651">
        <v>0</v>
      </c>
      <c r="EU651">
        <v>0</v>
      </c>
      <c r="EV651">
        <v>0</v>
      </c>
      <c r="EW651">
        <v>0</v>
      </c>
      <c r="EX651">
        <v>0</v>
      </c>
      <c r="FQ651">
        <v>0</v>
      </c>
      <c r="FR651">
        <f t="shared" si="330"/>
        <v>0</v>
      </c>
      <c r="FS651">
        <v>0</v>
      </c>
      <c r="FX651">
        <v>70</v>
      </c>
      <c r="FY651">
        <v>10</v>
      </c>
      <c r="GA651" t="s">
        <v>3</v>
      </c>
      <c r="GD651">
        <v>0</v>
      </c>
      <c r="GF651">
        <v>973433911</v>
      </c>
      <c r="GG651">
        <v>2</v>
      </c>
      <c r="GH651">
        <v>1</v>
      </c>
      <c r="GI651">
        <v>-2</v>
      </c>
      <c r="GJ651">
        <v>0</v>
      </c>
      <c r="GK651">
        <f>ROUND(R651*(R12)/100,2)</f>
        <v>0</v>
      </c>
      <c r="GL651">
        <f t="shared" si="331"/>
        <v>0</v>
      </c>
      <c r="GM651">
        <f t="shared" si="332"/>
        <v>-11.42</v>
      </c>
      <c r="GN651">
        <f t="shared" si="333"/>
        <v>0</v>
      </c>
      <c r="GO651">
        <f t="shared" si="334"/>
        <v>0</v>
      </c>
      <c r="GP651">
        <f t="shared" si="335"/>
        <v>-11.42</v>
      </c>
      <c r="GR651">
        <v>0</v>
      </c>
      <c r="GS651">
        <v>3</v>
      </c>
      <c r="GT651">
        <v>0</v>
      </c>
      <c r="GU651" t="s">
        <v>3</v>
      </c>
      <c r="GV651">
        <f t="shared" si="336"/>
        <v>0</v>
      </c>
      <c r="GW651">
        <v>1</v>
      </c>
      <c r="GX651">
        <f t="shared" si="337"/>
        <v>0</v>
      </c>
      <c r="HA651">
        <v>0</v>
      </c>
      <c r="HB651">
        <v>0</v>
      </c>
      <c r="HC651">
        <f t="shared" si="338"/>
        <v>0</v>
      </c>
      <c r="HE651" t="s">
        <v>3</v>
      </c>
      <c r="HF651" t="s">
        <v>3</v>
      </c>
      <c r="HM651" t="s">
        <v>235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3" spans="1:245" x14ac:dyDescent="0.2">
      <c r="A653" s="2">
        <v>51</v>
      </c>
      <c r="B653" s="2">
        <f>B631</f>
        <v>1</v>
      </c>
      <c r="C653" s="2">
        <f>A631</f>
        <v>5</v>
      </c>
      <c r="D653" s="2">
        <f>ROW(A631)</f>
        <v>631</v>
      </c>
      <c r="E653" s="2"/>
      <c r="F653" s="2" t="str">
        <f>IF(F631&lt;&gt;"",F631,"")</f>
        <v/>
      </c>
      <c r="G653" s="2" t="str">
        <f>IF(G631&lt;&gt;"",G631,"")</f>
        <v>Полы</v>
      </c>
      <c r="H653" s="2">
        <v>0</v>
      </c>
      <c r="I653" s="2"/>
      <c r="J653" s="2"/>
      <c r="K653" s="2"/>
      <c r="L653" s="2"/>
      <c r="M653" s="2"/>
      <c r="N653" s="2"/>
      <c r="O653" s="2">
        <f t="shared" ref="O653:T653" si="339">ROUND(AB653,2)</f>
        <v>58757.440000000002</v>
      </c>
      <c r="P653" s="2">
        <f t="shared" si="339"/>
        <v>8646.82</v>
      </c>
      <c r="Q653" s="2">
        <f t="shared" si="339"/>
        <v>690.42</v>
      </c>
      <c r="R653" s="2">
        <f t="shared" si="339"/>
        <v>10.54</v>
      </c>
      <c r="S653" s="2">
        <f t="shared" si="339"/>
        <v>49420.2</v>
      </c>
      <c r="T653" s="2">
        <f t="shared" si="339"/>
        <v>0</v>
      </c>
      <c r="U653" s="2">
        <f>AH653</f>
        <v>176.64043359999999</v>
      </c>
      <c r="V653" s="2">
        <f>AI653</f>
        <v>0</v>
      </c>
      <c r="W653" s="2">
        <f>ROUND(AJ653,2)</f>
        <v>0</v>
      </c>
      <c r="X653" s="2">
        <f>ROUND(AK653,2)</f>
        <v>34594.15</v>
      </c>
      <c r="Y653" s="2">
        <f>ROUND(AL653,2)</f>
        <v>4942.03</v>
      </c>
      <c r="Z653" s="2"/>
      <c r="AA653" s="2"/>
      <c r="AB653" s="2">
        <f>ROUND(SUMIF(AA635:AA651,"=75525569",O635:O651),2)</f>
        <v>58757.440000000002</v>
      </c>
      <c r="AC653" s="2">
        <f>ROUND(SUMIF(AA635:AA651,"=75525569",P635:P651),2)</f>
        <v>8646.82</v>
      </c>
      <c r="AD653" s="2">
        <f>ROUND(SUMIF(AA635:AA651,"=75525569",Q635:Q651),2)</f>
        <v>690.42</v>
      </c>
      <c r="AE653" s="2">
        <f>ROUND(SUMIF(AA635:AA651,"=75525569",R635:R651),2)</f>
        <v>10.54</v>
      </c>
      <c r="AF653" s="2">
        <f>ROUND(SUMIF(AA635:AA651,"=75525569",S635:S651),2)</f>
        <v>49420.2</v>
      </c>
      <c r="AG653" s="2">
        <f>ROUND(SUMIF(AA635:AA651,"=75525569",T635:T651),2)</f>
        <v>0</v>
      </c>
      <c r="AH653" s="2">
        <f>SUMIF(AA635:AA651,"=75525569",U635:U651)</f>
        <v>176.64043359999999</v>
      </c>
      <c r="AI653" s="2">
        <f>SUMIF(AA635:AA651,"=75525569",V635:V651)</f>
        <v>0</v>
      </c>
      <c r="AJ653" s="2">
        <f>ROUND(SUMIF(AA635:AA651,"=75525569",W635:W651),2)</f>
        <v>0</v>
      </c>
      <c r="AK653" s="2">
        <f>ROUND(SUMIF(AA635:AA651,"=75525569",X635:X651),2)</f>
        <v>34594.15</v>
      </c>
      <c r="AL653" s="2">
        <f>ROUND(SUMIF(AA635:AA651,"=75525569",Y635:Y651),2)</f>
        <v>4942.03</v>
      </c>
      <c r="AM653" s="2"/>
      <c r="AN653" s="2"/>
      <c r="AO653" s="2">
        <f t="shared" ref="AO653:BD653" si="340">ROUND(BX653,2)</f>
        <v>0</v>
      </c>
      <c r="AP653" s="2">
        <f t="shared" si="340"/>
        <v>0</v>
      </c>
      <c r="AQ653" s="2">
        <f t="shared" si="340"/>
        <v>0</v>
      </c>
      <c r="AR653" s="2">
        <f t="shared" si="340"/>
        <v>98305</v>
      </c>
      <c r="AS653" s="2">
        <f t="shared" si="340"/>
        <v>0</v>
      </c>
      <c r="AT653" s="2">
        <f t="shared" si="340"/>
        <v>0</v>
      </c>
      <c r="AU653" s="2">
        <f t="shared" si="340"/>
        <v>98305</v>
      </c>
      <c r="AV653" s="2">
        <f t="shared" si="340"/>
        <v>8646.82</v>
      </c>
      <c r="AW653" s="2">
        <f t="shared" si="340"/>
        <v>8646.82</v>
      </c>
      <c r="AX653" s="2">
        <f t="shared" si="340"/>
        <v>0</v>
      </c>
      <c r="AY653" s="2">
        <f t="shared" si="340"/>
        <v>8646.82</v>
      </c>
      <c r="AZ653" s="2">
        <f t="shared" si="340"/>
        <v>0</v>
      </c>
      <c r="BA653" s="2">
        <f t="shared" si="340"/>
        <v>0</v>
      </c>
      <c r="BB653" s="2">
        <f t="shared" si="340"/>
        <v>0</v>
      </c>
      <c r="BC653" s="2">
        <f t="shared" si="340"/>
        <v>0</v>
      </c>
      <c r="BD653" s="2">
        <f t="shared" si="340"/>
        <v>0</v>
      </c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>
        <f>ROUND(SUMIF(AA635:AA651,"=75525569",FQ635:FQ651),2)</f>
        <v>0</v>
      </c>
      <c r="BY653" s="2">
        <f>ROUND(SUMIF(AA635:AA651,"=75525569",FR635:FR651),2)</f>
        <v>0</v>
      </c>
      <c r="BZ653" s="2">
        <f>ROUND(SUMIF(AA635:AA651,"=75525569",GL635:GL651),2)</f>
        <v>0</v>
      </c>
      <c r="CA653" s="2">
        <f>ROUND(SUMIF(AA635:AA651,"=75525569",GM635:GM651),2)</f>
        <v>98305</v>
      </c>
      <c r="CB653" s="2">
        <f>ROUND(SUMIF(AA635:AA651,"=75525569",GN635:GN651),2)</f>
        <v>0</v>
      </c>
      <c r="CC653" s="2">
        <f>ROUND(SUMIF(AA635:AA651,"=75525569",GO635:GO651),2)</f>
        <v>0</v>
      </c>
      <c r="CD653" s="2">
        <f>ROUND(SUMIF(AA635:AA651,"=75525569",GP635:GP651),2)</f>
        <v>98305</v>
      </c>
      <c r="CE653" s="2">
        <f>AC653-BX653</f>
        <v>8646.82</v>
      </c>
      <c r="CF653" s="2">
        <f>AC653-BY653</f>
        <v>8646.82</v>
      </c>
      <c r="CG653" s="2">
        <f>BX653-BZ653</f>
        <v>0</v>
      </c>
      <c r="CH653" s="2">
        <f>AC653-BX653-BY653+BZ653</f>
        <v>8646.82</v>
      </c>
      <c r="CI653" s="2">
        <f>BY653-BZ653</f>
        <v>0</v>
      </c>
      <c r="CJ653" s="2">
        <f>ROUND(SUMIF(AA635:AA651,"=75525569",GX635:GX651),2)</f>
        <v>0</v>
      </c>
      <c r="CK653" s="2">
        <f>ROUND(SUMIF(AA635:AA651,"=75525569",GY635:GY651),2)</f>
        <v>0</v>
      </c>
      <c r="CL653" s="2">
        <f>ROUND(SUMIF(AA635:AA651,"=75525569",GZ635:GZ651),2)</f>
        <v>0</v>
      </c>
      <c r="CM653" s="2">
        <f>ROUND(SUMIF(AA635:AA651,"=75525569",HD635:HD651),2)</f>
        <v>0</v>
      </c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>
        <v>0</v>
      </c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201</v>
      </c>
      <c r="F655" s="4">
        <f>ROUND(Source!O653,O655)</f>
        <v>58757.440000000002</v>
      </c>
      <c r="G655" s="4" t="s">
        <v>34</v>
      </c>
      <c r="H655" s="4" t="s">
        <v>35</v>
      </c>
      <c r="I655" s="4"/>
      <c r="J655" s="4"/>
      <c r="K655" s="4">
        <v>201</v>
      </c>
      <c r="L655" s="4">
        <v>1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58757.440000000002</v>
      </c>
      <c r="X655" s="4">
        <v>1</v>
      </c>
      <c r="Y655" s="4">
        <v>58757.440000000002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202</v>
      </c>
      <c r="F656" s="4">
        <f>ROUND(Source!P653,O656)</f>
        <v>8646.82</v>
      </c>
      <c r="G656" s="4" t="s">
        <v>36</v>
      </c>
      <c r="H656" s="4" t="s">
        <v>37</v>
      </c>
      <c r="I656" s="4"/>
      <c r="J656" s="4"/>
      <c r="K656" s="4">
        <v>202</v>
      </c>
      <c r="L656" s="4">
        <v>2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8646.82</v>
      </c>
      <c r="X656" s="4">
        <v>1</v>
      </c>
      <c r="Y656" s="4">
        <v>8646.82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222</v>
      </c>
      <c r="F657" s="4">
        <f>ROUND(Source!AO653,O657)</f>
        <v>0</v>
      </c>
      <c r="G657" s="4" t="s">
        <v>38</v>
      </c>
      <c r="H657" s="4" t="s">
        <v>39</v>
      </c>
      <c r="I657" s="4"/>
      <c r="J657" s="4"/>
      <c r="K657" s="4">
        <v>222</v>
      </c>
      <c r="L657" s="4">
        <v>3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225</v>
      </c>
      <c r="F658" s="4">
        <f>ROUND(Source!AV653,O658)</f>
        <v>8646.82</v>
      </c>
      <c r="G658" s="4" t="s">
        <v>40</v>
      </c>
      <c r="H658" s="4" t="s">
        <v>41</v>
      </c>
      <c r="I658" s="4"/>
      <c r="J658" s="4"/>
      <c r="K658" s="4">
        <v>225</v>
      </c>
      <c r="L658" s="4">
        <v>4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8646.82</v>
      </c>
      <c r="X658" s="4">
        <v>1</v>
      </c>
      <c r="Y658" s="4">
        <v>8646.82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226</v>
      </c>
      <c r="F659" s="4">
        <f>ROUND(Source!AW653,O659)</f>
        <v>8646.82</v>
      </c>
      <c r="G659" s="4" t="s">
        <v>42</v>
      </c>
      <c r="H659" s="4" t="s">
        <v>43</v>
      </c>
      <c r="I659" s="4"/>
      <c r="J659" s="4"/>
      <c r="K659" s="4">
        <v>226</v>
      </c>
      <c r="L659" s="4">
        <v>5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8646.82</v>
      </c>
      <c r="X659" s="4">
        <v>1</v>
      </c>
      <c r="Y659" s="4">
        <v>8646.82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227</v>
      </c>
      <c r="F660" s="4">
        <f>ROUND(Source!AX653,O660)</f>
        <v>0</v>
      </c>
      <c r="G660" s="4" t="s">
        <v>44</v>
      </c>
      <c r="H660" s="4" t="s">
        <v>45</v>
      </c>
      <c r="I660" s="4"/>
      <c r="J660" s="4"/>
      <c r="K660" s="4">
        <v>227</v>
      </c>
      <c r="L660" s="4">
        <v>6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228</v>
      </c>
      <c r="F661" s="4">
        <f>ROUND(Source!AY653,O661)</f>
        <v>8646.82</v>
      </c>
      <c r="G661" s="4" t="s">
        <v>46</v>
      </c>
      <c r="H661" s="4" t="s">
        <v>47</v>
      </c>
      <c r="I661" s="4"/>
      <c r="J661" s="4"/>
      <c r="K661" s="4">
        <v>228</v>
      </c>
      <c r="L661" s="4">
        <v>7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8646.82</v>
      </c>
      <c r="X661" s="4">
        <v>1</v>
      </c>
      <c r="Y661" s="4">
        <v>8646.82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216</v>
      </c>
      <c r="F662" s="4">
        <f>ROUND(Source!AP653,O662)</f>
        <v>0</v>
      </c>
      <c r="G662" s="4" t="s">
        <v>48</v>
      </c>
      <c r="H662" s="4" t="s">
        <v>49</v>
      </c>
      <c r="I662" s="4"/>
      <c r="J662" s="4"/>
      <c r="K662" s="4">
        <v>216</v>
      </c>
      <c r="L662" s="4">
        <v>8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223</v>
      </c>
      <c r="F663" s="4">
        <f>ROUND(Source!AQ653,O663)</f>
        <v>0</v>
      </c>
      <c r="G663" s="4" t="s">
        <v>50</v>
      </c>
      <c r="H663" s="4" t="s">
        <v>51</v>
      </c>
      <c r="I663" s="4"/>
      <c r="J663" s="4"/>
      <c r="K663" s="4">
        <v>223</v>
      </c>
      <c r="L663" s="4">
        <v>9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229</v>
      </c>
      <c r="F664" s="4">
        <f>ROUND(Source!AZ653,O664)</f>
        <v>0</v>
      </c>
      <c r="G664" s="4" t="s">
        <v>52</v>
      </c>
      <c r="H664" s="4" t="s">
        <v>53</v>
      </c>
      <c r="I664" s="4"/>
      <c r="J664" s="4"/>
      <c r="K664" s="4">
        <v>229</v>
      </c>
      <c r="L664" s="4">
        <v>10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203</v>
      </c>
      <c r="F665" s="4">
        <f>ROUND(Source!Q653,O665)</f>
        <v>690.42</v>
      </c>
      <c r="G665" s="4" t="s">
        <v>54</v>
      </c>
      <c r="H665" s="4" t="s">
        <v>55</v>
      </c>
      <c r="I665" s="4"/>
      <c r="J665" s="4"/>
      <c r="K665" s="4">
        <v>203</v>
      </c>
      <c r="L665" s="4">
        <v>11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690.42</v>
      </c>
      <c r="X665" s="4">
        <v>1</v>
      </c>
      <c r="Y665" s="4">
        <v>690.42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231</v>
      </c>
      <c r="F666" s="4">
        <f>ROUND(Source!BB653,O666)</f>
        <v>0</v>
      </c>
      <c r="G666" s="4" t="s">
        <v>56</v>
      </c>
      <c r="H666" s="4" t="s">
        <v>57</v>
      </c>
      <c r="I666" s="4"/>
      <c r="J666" s="4"/>
      <c r="K666" s="4">
        <v>231</v>
      </c>
      <c r="L666" s="4">
        <v>12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204</v>
      </c>
      <c r="F667" s="4">
        <f>ROUND(Source!R653,O667)</f>
        <v>10.54</v>
      </c>
      <c r="G667" s="4" t="s">
        <v>58</v>
      </c>
      <c r="H667" s="4" t="s">
        <v>59</v>
      </c>
      <c r="I667" s="4"/>
      <c r="J667" s="4"/>
      <c r="K667" s="4">
        <v>204</v>
      </c>
      <c r="L667" s="4">
        <v>13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10.54</v>
      </c>
      <c r="X667" s="4">
        <v>1</v>
      </c>
      <c r="Y667" s="4">
        <v>10.54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205</v>
      </c>
      <c r="F668" s="4">
        <f>ROUND(Source!S653,O668)</f>
        <v>49420.2</v>
      </c>
      <c r="G668" s="4" t="s">
        <v>60</v>
      </c>
      <c r="H668" s="4" t="s">
        <v>61</v>
      </c>
      <c r="I668" s="4"/>
      <c r="J668" s="4"/>
      <c r="K668" s="4">
        <v>205</v>
      </c>
      <c r="L668" s="4">
        <v>14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49420.2</v>
      </c>
      <c r="X668" s="4">
        <v>1</v>
      </c>
      <c r="Y668" s="4">
        <v>49420.2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232</v>
      </c>
      <c r="F669" s="4">
        <f>ROUND(Source!BC653,O669)</f>
        <v>0</v>
      </c>
      <c r="G669" s="4" t="s">
        <v>62</v>
      </c>
      <c r="H669" s="4" t="s">
        <v>63</v>
      </c>
      <c r="I669" s="4"/>
      <c r="J669" s="4"/>
      <c r="K669" s="4">
        <v>232</v>
      </c>
      <c r="L669" s="4">
        <v>15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214</v>
      </c>
      <c r="F670" s="4">
        <f>ROUND(Source!AS653,O670)</f>
        <v>0</v>
      </c>
      <c r="G670" s="4" t="s">
        <v>64</v>
      </c>
      <c r="H670" s="4" t="s">
        <v>65</v>
      </c>
      <c r="I670" s="4"/>
      <c r="J670" s="4"/>
      <c r="K670" s="4">
        <v>214</v>
      </c>
      <c r="L670" s="4">
        <v>16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215</v>
      </c>
      <c r="F671" s="4">
        <f>ROUND(Source!AT653,O671)</f>
        <v>0</v>
      </c>
      <c r="G671" s="4" t="s">
        <v>66</v>
      </c>
      <c r="H671" s="4" t="s">
        <v>67</v>
      </c>
      <c r="I671" s="4"/>
      <c r="J671" s="4"/>
      <c r="K671" s="4">
        <v>215</v>
      </c>
      <c r="L671" s="4">
        <v>17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217</v>
      </c>
      <c r="F672" s="4">
        <f>ROUND(Source!AU653,O672)</f>
        <v>98305</v>
      </c>
      <c r="G672" s="4" t="s">
        <v>68</v>
      </c>
      <c r="H672" s="4" t="s">
        <v>69</v>
      </c>
      <c r="I672" s="4"/>
      <c r="J672" s="4"/>
      <c r="K672" s="4">
        <v>217</v>
      </c>
      <c r="L672" s="4">
        <v>18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98305</v>
      </c>
      <c r="X672" s="4">
        <v>1</v>
      </c>
      <c r="Y672" s="4">
        <v>98305</v>
      </c>
      <c r="Z672" s="4"/>
      <c r="AA672" s="4"/>
      <c r="AB672" s="4"/>
    </row>
    <row r="673" spans="1:245" x14ac:dyDescent="0.2">
      <c r="A673" s="4">
        <v>50</v>
      </c>
      <c r="B673" s="4">
        <v>0</v>
      </c>
      <c r="C673" s="4">
        <v>0</v>
      </c>
      <c r="D673" s="4">
        <v>1</v>
      </c>
      <c r="E673" s="4">
        <v>230</v>
      </c>
      <c r="F673" s="4">
        <f>ROUND(Source!BA653,O673)</f>
        <v>0</v>
      </c>
      <c r="G673" s="4" t="s">
        <v>70</v>
      </c>
      <c r="H673" s="4" t="s">
        <v>71</v>
      </c>
      <c r="I673" s="4"/>
      <c r="J673" s="4"/>
      <c r="K673" s="4">
        <v>230</v>
      </c>
      <c r="L673" s="4">
        <v>19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45" x14ac:dyDescent="0.2">
      <c r="A674" s="4">
        <v>50</v>
      </c>
      <c r="B674" s="4">
        <v>0</v>
      </c>
      <c r="C674" s="4">
        <v>0</v>
      </c>
      <c r="D674" s="4">
        <v>1</v>
      </c>
      <c r="E674" s="4">
        <v>206</v>
      </c>
      <c r="F674" s="4">
        <f>ROUND(Source!T653,O674)</f>
        <v>0</v>
      </c>
      <c r="G674" s="4" t="s">
        <v>72</v>
      </c>
      <c r="H674" s="4" t="s">
        <v>73</v>
      </c>
      <c r="I674" s="4"/>
      <c r="J674" s="4"/>
      <c r="K674" s="4">
        <v>206</v>
      </c>
      <c r="L674" s="4">
        <v>20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45" x14ac:dyDescent="0.2">
      <c r="A675" s="4">
        <v>50</v>
      </c>
      <c r="B675" s="4">
        <v>0</v>
      </c>
      <c r="C675" s="4">
        <v>0</v>
      </c>
      <c r="D675" s="4">
        <v>1</v>
      </c>
      <c r="E675" s="4">
        <v>207</v>
      </c>
      <c r="F675" s="4">
        <f>Source!U653</f>
        <v>176.64043359999999</v>
      </c>
      <c r="G675" s="4" t="s">
        <v>74</v>
      </c>
      <c r="H675" s="4" t="s">
        <v>75</v>
      </c>
      <c r="I675" s="4"/>
      <c r="J675" s="4"/>
      <c r="K675" s="4">
        <v>207</v>
      </c>
      <c r="L675" s="4">
        <v>21</v>
      </c>
      <c r="M675" s="4">
        <v>3</v>
      </c>
      <c r="N675" s="4" t="s">
        <v>3</v>
      </c>
      <c r="O675" s="4">
        <v>-1</v>
      </c>
      <c r="P675" s="4"/>
      <c r="Q675" s="4"/>
      <c r="R675" s="4"/>
      <c r="S675" s="4"/>
      <c r="T675" s="4"/>
      <c r="U675" s="4"/>
      <c r="V675" s="4"/>
      <c r="W675" s="4">
        <v>176.64043359999999</v>
      </c>
      <c r="X675" s="4">
        <v>1</v>
      </c>
      <c r="Y675" s="4">
        <v>176.64043359999999</v>
      </c>
      <c r="Z675" s="4"/>
      <c r="AA675" s="4"/>
      <c r="AB675" s="4"/>
    </row>
    <row r="676" spans="1:245" x14ac:dyDescent="0.2">
      <c r="A676" s="4">
        <v>50</v>
      </c>
      <c r="B676" s="4">
        <v>0</v>
      </c>
      <c r="C676" s="4">
        <v>0</v>
      </c>
      <c r="D676" s="4">
        <v>1</v>
      </c>
      <c r="E676" s="4">
        <v>208</v>
      </c>
      <c r="F676" s="4">
        <f>Source!V653</f>
        <v>0</v>
      </c>
      <c r="G676" s="4" t="s">
        <v>76</v>
      </c>
      <c r="H676" s="4" t="s">
        <v>77</v>
      </c>
      <c r="I676" s="4"/>
      <c r="J676" s="4"/>
      <c r="K676" s="4">
        <v>208</v>
      </c>
      <c r="L676" s="4">
        <v>22</v>
      </c>
      <c r="M676" s="4">
        <v>3</v>
      </c>
      <c r="N676" s="4" t="s">
        <v>3</v>
      </c>
      <c r="O676" s="4">
        <v>-1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45" x14ac:dyDescent="0.2">
      <c r="A677" s="4">
        <v>50</v>
      </c>
      <c r="B677" s="4">
        <v>0</v>
      </c>
      <c r="C677" s="4">
        <v>0</v>
      </c>
      <c r="D677" s="4">
        <v>1</v>
      </c>
      <c r="E677" s="4">
        <v>209</v>
      </c>
      <c r="F677" s="4">
        <f>ROUND(Source!W653,O677)</f>
        <v>0</v>
      </c>
      <c r="G677" s="4" t="s">
        <v>78</v>
      </c>
      <c r="H677" s="4" t="s">
        <v>79</v>
      </c>
      <c r="I677" s="4"/>
      <c r="J677" s="4"/>
      <c r="K677" s="4">
        <v>209</v>
      </c>
      <c r="L677" s="4">
        <v>23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45" x14ac:dyDescent="0.2">
      <c r="A678" s="4">
        <v>50</v>
      </c>
      <c r="B678" s="4">
        <v>0</v>
      </c>
      <c r="C678" s="4">
        <v>0</v>
      </c>
      <c r="D678" s="4">
        <v>1</v>
      </c>
      <c r="E678" s="4">
        <v>233</v>
      </c>
      <c r="F678" s="4">
        <f>ROUND(Source!BD653,O678)</f>
        <v>0</v>
      </c>
      <c r="G678" s="4" t="s">
        <v>80</v>
      </c>
      <c r="H678" s="4" t="s">
        <v>81</v>
      </c>
      <c r="I678" s="4"/>
      <c r="J678" s="4"/>
      <c r="K678" s="4">
        <v>233</v>
      </c>
      <c r="L678" s="4">
        <v>24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45" x14ac:dyDescent="0.2">
      <c r="A679" s="4">
        <v>50</v>
      </c>
      <c r="B679" s="4">
        <v>0</v>
      </c>
      <c r="C679" s="4">
        <v>0</v>
      </c>
      <c r="D679" s="4">
        <v>1</v>
      </c>
      <c r="E679" s="4">
        <v>210</v>
      </c>
      <c r="F679" s="4">
        <f>ROUND(Source!X653,O679)</f>
        <v>34594.15</v>
      </c>
      <c r="G679" s="4" t="s">
        <v>82</v>
      </c>
      <c r="H679" s="4" t="s">
        <v>83</v>
      </c>
      <c r="I679" s="4"/>
      <c r="J679" s="4"/>
      <c r="K679" s="4">
        <v>210</v>
      </c>
      <c r="L679" s="4">
        <v>25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34594.15</v>
      </c>
      <c r="X679" s="4">
        <v>1</v>
      </c>
      <c r="Y679" s="4">
        <v>34594.15</v>
      </c>
      <c r="Z679" s="4"/>
      <c r="AA679" s="4"/>
      <c r="AB679" s="4"/>
    </row>
    <row r="680" spans="1:245" x14ac:dyDescent="0.2">
      <c r="A680" s="4">
        <v>50</v>
      </c>
      <c r="B680" s="4">
        <v>0</v>
      </c>
      <c r="C680" s="4">
        <v>0</v>
      </c>
      <c r="D680" s="4">
        <v>1</v>
      </c>
      <c r="E680" s="4">
        <v>211</v>
      </c>
      <c r="F680" s="4">
        <f>ROUND(Source!Y653,O680)</f>
        <v>4942.03</v>
      </c>
      <c r="G680" s="4" t="s">
        <v>84</v>
      </c>
      <c r="H680" s="4" t="s">
        <v>85</v>
      </c>
      <c r="I680" s="4"/>
      <c r="J680" s="4"/>
      <c r="K680" s="4">
        <v>211</v>
      </c>
      <c r="L680" s="4">
        <v>26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4942.03</v>
      </c>
      <c r="X680" s="4">
        <v>1</v>
      </c>
      <c r="Y680" s="4">
        <v>4942.03</v>
      </c>
      <c r="Z680" s="4"/>
      <c r="AA680" s="4"/>
      <c r="AB680" s="4"/>
    </row>
    <row r="681" spans="1:245" x14ac:dyDescent="0.2">
      <c r="A681" s="4">
        <v>50</v>
      </c>
      <c r="B681" s="4">
        <v>0</v>
      </c>
      <c r="C681" s="4">
        <v>0</v>
      </c>
      <c r="D681" s="4">
        <v>1</v>
      </c>
      <c r="E681" s="4">
        <v>224</v>
      </c>
      <c r="F681" s="4">
        <f>ROUND(Source!AR653,O681)</f>
        <v>98305</v>
      </c>
      <c r="G681" s="4" t="s">
        <v>86</v>
      </c>
      <c r="H681" s="4" t="s">
        <v>87</v>
      </c>
      <c r="I681" s="4"/>
      <c r="J681" s="4"/>
      <c r="K681" s="4">
        <v>224</v>
      </c>
      <c r="L681" s="4">
        <v>27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98305</v>
      </c>
      <c r="X681" s="4">
        <v>1</v>
      </c>
      <c r="Y681" s="4">
        <v>98305</v>
      </c>
      <c r="Z681" s="4"/>
      <c r="AA681" s="4"/>
      <c r="AB681" s="4"/>
    </row>
    <row r="683" spans="1:245" x14ac:dyDescent="0.2">
      <c r="A683" s="1">
        <v>5</v>
      </c>
      <c r="B683" s="1">
        <v>1</v>
      </c>
      <c r="C683" s="1"/>
      <c r="D683" s="1">
        <f>ROW(A696)</f>
        <v>696</v>
      </c>
      <c r="E683" s="1"/>
      <c r="F683" s="1" t="s">
        <v>3</v>
      </c>
      <c r="G683" s="1" t="s">
        <v>263</v>
      </c>
      <c r="H683" s="1" t="s">
        <v>3</v>
      </c>
      <c r="I683" s="1">
        <v>0</v>
      </c>
      <c r="J683" s="1"/>
      <c r="K683" s="1">
        <v>-1</v>
      </c>
      <c r="L683" s="1"/>
      <c r="M683" s="1" t="s">
        <v>3</v>
      </c>
      <c r="N683" s="1"/>
      <c r="O683" s="1"/>
      <c r="P683" s="1"/>
      <c r="Q683" s="1"/>
      <c r="R683" s="1"/>
      <c r="S683" s="1">
        <v>0</v>
      </c>
      <c r="T683" s="1"/>
      <c r="U683" s="1" t="s">
        <v>3</v>
      </c>
      <c r="V683" s="1">
        <v>0</v>
      </c>
      <c r="W683" s="1"/>
      <c r="X683" s="1"/>
      <c r="Y683" s="1"/>
      <c r="Z683" s="1"/>
      <c r="AA683" s="1"/>
      <c r="AB683" s="1" t="s">
        <v>3</v>
      </c>
      <c r="AC683" s="1" t="s">
        <v>3</v>
      </c>
      <c r="AD683" s="1" t="s">
        <v>3</v>
      </c>
      <c r="AE683" s="1" t="s">
        <v>3</v>
      </c>
      <c r="AF683" s="1" t="s">
        <v>3</v>
      </c>
      <c r="AG683" s="1" t="s">
        <v>3</v>
      </c>
      <c r="AH683" s="1"/>
      <c r="AI683" s="1"/>
      <c r="AJ683" s="1"/>
      <c r="AK683" s="1"/>
      <c r="AL683" s="1"/>
      <c r="AM683" s="1"/>
      <c r="AN683" s="1"/>
      <c r="AO683" s="1"/>
      <c r="AP683" s="1" t="s">
        <v>3</v>
      </c>
      <c r="AQ683" s="1" t="s">
        <v>3</v>
      </c>
      <c r="AR683" s="1" t="s">
        <v>3</v>
      </c>
      <c r="AS683" s="1"/>
      <c r="AT683" s="1"/>
      <c r="AU683" s="1"/>
      <c r="AV683" s="1"/>
      <c r="AW683" s="1"/>
      <c r="AX683" s="1"/>
      <c r="AY683" s="1"/>
      <c r="AZ683" s="1" t="s">
        <v>3</v>
      </c>
      <c r="BA683" s="1"/>
      <c r="BB683" s="1" t="s">
        <v>3</v>
      </c>
      <c r="BC683" s="1" t="s">
        <v>3</v>
      </c>
      <c r="BD683" s="1" t="s">
        <v>3</v>
      </c>
      <c r="BE683" s="1" t="s">
        <v>3</v>
      </c>
      <c r="BF683" s="1" t="s">
        <v>3</v>
      </c>
      <c r="BG683" s="1" t="s">
        <v>3</v>
      </c>
      <c r="BH683" s="1" t="s">
        <v>3</v>
      </c>
      <c r="BI683" s="1" t="s">
        <v>3</v>
      </c>
      <c r="BJ683" s="1" t="s">
        <v>3</v>
      </c>
      <c r="BK683" s="1" t="s">
        <v>3</v>
      </c>
      <c r="BL683" s="1" t="s">
        <v>3</v>
      </c>
      <c r="BM683" s="1" t="s">
        <v>3</v>
      </c>
      <c r="BN683" s="1" t="s">
        <v>3</v>
      </c>
      <c r="BO683" s="1" t="s">
        <v>3</v>
      </c>
      <c r="BP683" s="1" t="s">
        <v>3</v>
      </c>
      <c r="BQ683" s="1"/>
      <c r="BR683" s="1"/>
      <c r="BS683" s="1"/>
      <c r="BT683" s="1"/>
      <c r="BU683" s="1"/>
      <c r="BV683" s="1"/>
      <c r="BW683" s="1"/>
      <c r="BX683" s="1">
        <v>0</v>
      </c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>
        <v>0</v>
      </c>
    </row>
    <row r="685" spans="1:245" x14ac:dyDescent="0.2">
      <c r="A685" s="2">
        <v>52</v>
      </c>
      <c r="B685" s="2">
        <f t="shared" ref="B685:G685" si="341">B696</f>
        <v>1</v>
      </c>
      <c r="C685" s="2">
        <f t="shared" si="341"/>
        <v>5</v>
      </c>
      <c r="D685" s="2">
        <f t="shared" si="341"/>
        <v>683</v>
      </c>
      <c r="E685" s="2">
        <f t="shared" si="341"/>
        <v>0</v>
      </c>
      <c r="F685" s="2" t="str">
        <f t="shared" si="341"/>
        <v/>
      </c>
      <c r="G685" s="2" t="str">
        <f t="shared" si="341"/>
        <v>Мытье окон, дверей, перегородок, внутреннего остекления</v>
      </c>
      <c r="H685" s="2"/>
      <c r="I685" s="2"/>
      <c r="J685" s="2"/>
      <c r="K685" s="2"/>
      <c r="L685" s="2"/>
      <c r="M685" s="2"/>
      <c r="N685" s="2"/>
      <c r="O685" s="2">
        <f t="shared" ref="O685:AT685" si="342">O696</f>
        <v>55451.4</v>
      </c>
      <c r="P685" s="2">
        <f t="shared" si="342"/>
        <v>1005.55</v>
      </c>
      <c r="Q685" s="2">
        <f t="shared" si="342"/>
        <v>0</v>
      </c>
      <c r="R685" s="2">
        <f t="shared" si="342"/>
        <v>0</v>
      </c>
      <c r="S685" s="2">
        <f t="shared" si="342"/>
        <v>54445.85</v>
      </c>
      <c r="T685" s="2">
        <f t="shared" si="342"/>
        <v>0</v>
      </c>
      <c r="U685" s="2">
        <f t="shared" si="342"/>
        <v>194.60278000000002</v>
      </c>
      <c r="V685" s="2">
        <f t="shared" si="342"/>
        <v>0</v>
      </c>
      <c r="W685" s="2">
        <f t="shared" si="342"/>
        <v>0</v>
      </c>
      <c r="X685" s="2">
        <f t="shared" si="342"/>
        <v>38112.089999999997</v>
      </c>
      <c r="Y685" s="2">
        <f t="shared" si="342"/>
        <v>5444.58</v>
      </c>
      <c r="Z685" s="2">
        <f t="shared" si="342"/>
        <v>0</v>
      </c>
      <c r="AA685" s="2">
        <f t="shared" si="342"/>
        <v>0</v>
      </c>
      <c r="AB685" s="2">
        <f t="shared" si="342"/>
        <v>55451.4</v>
      </c>
      <c r="AC685" s="2">
        <f t="shared" si="342"/>
        <v>1005.55</v>
      </c>
      <c r="AD685" s="2">
        <f t="shared" si="342"/>
        <v>0</v>
      </c>
      <c r="AE685" s="2">
        <f t="shared" si="342"/>
        <v>0</v>
      </c>
      <c r="AF685" s="2">
        <f t="shared" si="342"/>
        <v>54445.85</v>
      </c>
      <c r="AG685" s="2">
        <f t="shared" si="342"/>
        <v>0</v>
      </c>
      <c r="AH685" s="2">
        <f t="shared" si="342"/>
        <v>194.60278000000002</v>
      </c>
      <c r="AI685" s="2">
        <f t="shared" si="342"/>
        <v>0</v>
      </c>
      <c r="AJ685" s="2">
        <f t="shared" si="342"/>
        <v>0</v>
      </c>
      <c r="AK685" s="2">
        <f t="shared" si="342"/>
        <v>38112.089999999997</v>
      </c>
      <c r="AL685" s="2">
        <f t="shared" si="342"/>
        <v>5444.58</v>
      </c>
      <c r="AM685" s="2">
        <f t="shared" si="342"/>
        <v>0</v>
      </c>
      <c r="AN685" s="2">
        <f t="shared" si="342"/>
        <v>0</v>
      </c>
      <c r="AO685" s="2">
        <f t="shared" si="342"/>
        <v>0</v>
      </c>
      <c r="AP685" s="2">
        <f t="shared" si="342"/>
        <v>0</v>
      </c>
      <c r="AQ685" s="2">
        <f t="shared" si="342"/>
        <v>0</v>
      </c>
      <c r="AR685" s="2">
        <f t="shared" si="342"/>
        <v>99008.07</v>
      </c>
      <c r="AS685" s="2">
        <f t="shared" si="342"/>
        <v>0</v>
      </c>
      <c r="AT685" s="2">
        <f t="shared" si="342"/>
        <v>0</v>
      </c>
      <c r="AU685" s="2">
        <f t="shared" ref="AU685:BZ685" si="343">AU696</f>
        <v>99008.07</v>
      </c>
      <c r="AV685" s="2">
        <f t="shared" si="343"/>
        <v>1005.55</v>
      </c>
      <c r="AW685" s="2">
        <f t="shared" si="343"/>
        <v>1005.55</v>
      </c>
      <c r="AX685" s="2">
        <f t="shared" si="343"/>
        <v>0</v>
      </c>
      <c r="AY685" s="2">
        <f t="shared" si="343"/>
        <v>1005.55</v>
      </c>
      <c r="AZ685" s="2">
        <f t="shared" si="343"/>
        <v>0</v>
      </c>
      <c r="BA685" s="2">
        <f t="shared" si="343"/>
        <v>0</v>
      </c>
      <c r="BB685" s="2">
        <f t="shared" si="343"/>
        <v>0</v>
      </c>
      <c r="BC685" s="2">
        <f t="shared" si="343"/>
        <v>0</v>
      </c>
      <c r="BD685" s="2">
        <f t="shared" si="343"/>
        <v>0</v>
      </c>
      <c r="BE685" s="2">
        <f t="shared" si="343"/>
        <v>0</v>
      </c>
      <c r="BF685" s="2">
        <f t="shared" si="343"/>
        <v>0</v>
      </c>
      <c r="BG685" s="2">
        <f t="shared" si="343"/>
        <v>0</v>
      </c>
      <c r="BH685" s="2">
        <f t="shared" si="343"/>
        <v>0</v>
      </c>
      <c r="BI685" s="2">
        <f t="shared" si="343"/>
        <v>0</v>
      </c>
      <c r="BJ685" s="2">
        <f t="shared" si="343"/>
        <v>0</v>
      </c>
      <c r="BK685" s="2">
        <f t="shared" si="343"/>
        <v>0</v>
      </c>
      <c r="BL685" s="2">
        <f t="shared" si="343"/>
        <v>0</v>
      </c>
      <c r="BM685" s="2">
        <f t="shared" si="343"/>
        <v>0</v>
      </c>
      <c r="BN685" s="2">
        <f t="shared" si="343"/>
        <v>0</v>
      </c>
      <c r="BO685" s="2">
        <f t="shared" si="343"/>
        <v>0</v>
      </c>
      <c r="BP685" s="2">
        <f t="shared" si="343"/>
        <v>0</v>
      </c>
      <c r="BQ685" s="2">
        <f t="shared" si="343"/>
        <v>0</v>
      </c>
      <c r="BR685" s="2">
        <f t="shared" si="343"/>
        <v>0</v>
      </c>
      <c r="BS685" s="2">
        <f t="shared" si="343"/>
        <v>0</v>
      </c>
      <c r="BT685" s="2">
        <f t="shared" si="343"/>
        <v>0</v>
      </c>
      <c r="BU685" s="2">
        <f t="shared" si="343"/>
        <v>0</v>
      </c>
      <c r="BV685" s="2">
        <f t="shared" si="343"/>
        <v>0</v>
      </c>
      <c r="BW685" s="2">
        <f t="shared" si="343"/>
        <v>0</v>
      </c>
      <c r="BX685" s="2">
        <f t="shared" si="343"/>
        <v>0</v>
      </c>
      <c r="BY685" s="2">
        <f t="shared" si="343"/>
        <v>0</v>
      </c>
      <c r="BZ685" s="2">
        <f t="shared" si="343"/>
        <v>0</v>
      </c>
      <c r="CA685" s="2">
        <f t="shared" ref="CA685:DF685" si="344">CA696</f>
        <v>99008.07</v>
      </c>
      <c r="CB685" s="2">
        <f t="shared" si="344"/>
        <v>0</v>
      </c>
      <c r="CC685" s="2">
        <f t="shared" si="344"/>
        <v>0</v>
      </c>
      <c r="CD685" s="2">
        <f t="shared" si="344"/>
        <v>99008.07</v>
      </c>
      <c r="CE685" s="2">
        <f t="shared" si="344"/>
        <v>1005.55</v>
      </c>
      <c r="CF685" s="2">
        <f t="shared" si="344"/>
        <v>1005.55</v>
      </c>
      <c r="CG685" s="2">
        <f t="shared" si="344"/>
        <v>0</v>
      </c>
      <c r="CH685" s="2">
        <f t="shared" si="344"/>
        <v>1005.55</v>
      </c>
      <c r="CI685" s="2">
        <f t="shared" si="344"/>
        <v>0</v>
      </c>
      <c r="CJ685" s="2">
        <f t="shared" si="344"/>
        <v>0</v>
      </c>
      <c r="CK685" s="2">
        <f t="shared" si="344"/>
        <v>0</v>
      </c>
      <c r="CL685" s="2">
        <f t="shared" si="344"/>
        <v>0</v>
      </c>
      <c r="CM685" s="2">
        <f t="shared" si="344"/>
        <v>0</v>
      </c>
      <c r="CN685" s="2">
        <f t="shared" si="344"/>
        <v>0</v>
      </c>
      <c r="CO685" s="2">
        <f t="shared" si="344"/>
        <v>0</v>
      </c>
      <c r="CP685" s="2">
        <f t="shared" si="344"/>
        <v>0</v>
      </c>
      <c r="CQ685" s="2">
        <f t="shared" si="344"/>
        <v>0</v>
      </c>
      <c r="CR685" s="2">
        <f t="shared" si="344"/>
        <v>0</v>
      </c>
      <c r="CS685" s="2">
        <f t="shared" si="344"/>
        <v>0</v>
      </c>
      <c r="CT685" s="2">
        <f t="shared" si="344"/>
        <v>0</v>
      </c>
      <c r="CU685" s="2">
        <f t="shared" si="344"/>
        <v>0</v>
      </c>
      <c r="CV685" s="2">
        <f t="shared" si="344"/>
        <v>0</v>
      </c>
      <c r="CW685" s="2">
        <f t="shared" si="344"/>
        <v>0</v>
      </c>
      <c r="CX685" s="2">
        <f t="shared" si="344"/>
        <v>0</v>
      </c>
      <c r="CY685" s="2">
        <f t="shared" si="344"/>
        <v>0</v>
      </c>
      <c r="CZ685" s="2">
        <f t="shared" si="344"/>
        <v>0</v>
      </c>
      <c r="DA685" s="2">
        <f t="shared" si="344"/>
        <v>0</v>
      </c>
      <c r="DB685" s="2">
        <f t="shared" si="344"/>
        <v>0</v>
      </c>
      <c r="DC685" s="2">
        <f t="shared" si="344"/>
        <v>0</v>
      </c>
      <c r="DD685" s="2">
        <f t="shared" si="344"/>
        <v>0</v>
      </c>
      <c r="DE685" s="2">
        <f t="shared" si="344"/>
        <v>0</v>
      </c>
      <c r="DF685" s="2">
        <f t="shared" si="344"/>
        <v>0</v>
      </c>
      <c r="DG685" s="3">
        <f t="shared" ref="DG685:EL685" si="345">DG696</f>
        <v>0</v>
      </c>
      <c r="DH685" s="3">
        <f t="shared" si="345"/>
        <v>0</v>
      </c>
      <c r="DI685" s="3">
        <f t="shared" si="345"/>
        <v>0</v>
      </c>
      <c r="DJ685" s="3">
        <f t="shared" si="345"/>
        <v>0</v>
      </c>
      <c r="DK685" s="3">
        <f t="shared" si="345"/>
        <v>0</v>
      </c>
      <c r="DL685" s="3">
        <f t="shared" si="345"/>
        <v>0</v>
      </c>
      <c r="DM685" s="3">
        <f t="shared" si="345"/>
        <v>0</v>
      </c>
      <c r="DN685" s="3">
        <f t="shared" si="345"/>
        <v>0</v>
      </c>
      <c r="DO685" s="3">
        <f t="shared" si="345"/>
        <v>0</v>
      </c>
      <c r="DP685" s="3">
        <f t="shared" si="345"/>
        <v>0</v>
      </c>
      <c r="DQ685" s="3">
        <f t="shared" si="345"/>
        <v>0</v>
      </c>
      <c r="DR685" s="3">
        <f t="shared" si="345"/>
        <v>0</v>
      </c>
      <c r="DS685" s="3">
        <f t="shared" si="345"/>
        <v>0</v>
      </c>
      <c r="DT685" s="3">
        <f t="shared" si="345"/>
        <v>0</v>
      </c>
      <c r="DU685" s="3">
        <f t="shared" si="345"/>
        <v>0</v>
      </c>
      <c r="DV685" s="3">
        <f t="shared" si="345"/>
        <v>0</v>
      </c>
      <c r="DW685" s="3">
        <f t="shared" si="345"/>
        <v>0</v>
      </c>
      <c r="DX685" s="3">
        <f t="shared" si="345"/>
        <v>0</v>
      </c>
      <c r="DY685" s="3">
        <f t="shared" si="345"/>
        <v>0</v>
      </c>
      <c r="DZ685" s="3">
        <f t="shared" si="345"/>
        <v>0</v>
      </c>
      <c r="EA685" s="3">
        <f t="shared" si="345"/>
        <v>0</v>
      </c>
      <c r="EB685" s="3">
        <f t="shared" si="345"/>
        <v>0</v>
      </c>
      <c r="EC685" s="3">
        <f t="shared" si="345"/>
        <v>0</v>
      </c>
      <c r="ED685" s="3">
        <f t="shared" si="345"/>
        <v>0</v>
      </c>
      <c r="EE685" s="3">
        <f t="shared" si="345"/>
        <v>0</v>
      </c>
      <c r="EF685" s="3">
        <f t="shared" si="345"/>
        <v>0</v>
      </c>
      <c r="EG685" s="3">
        <f t="shared" si="345"/>
        <v>0</v>
      </c>
      <c r="EH685" s="3">
        <f t="shared" si="345"/>
        <v>0</v>
      </c>
      <c r="EI685" s="3">
        <f t="shared" si="345"/>
        <v>0</v>
      </c>
      <c r="EJ685" s="3">
        <f t="shared" si="345"/>
        <v>0</v>
      </c>
      <c r="EK685" s="3">
        <f t="shared" si="345"/>
        <v>0</v>
      </c>
      <c r="EL685" s="3">
        <f t="shared" si="345"/>
        <v>0</v>
      </c>
      <c r="EM685" s="3">
        <f t="shared" ref="EM685:FR685" si="346">EM696</f>
        <v>0</v>
      </c>
      <c r="EN685" s="3">
        <f t="shared" si="346"/>
        <v>0</v>
      </c>
      <c r="EO685" s="3">
        <f t="shared" si="346"/>
        <v>0</v>
      </c>
      <c r="EP685" s="3">
        <f t="shared" si="346"/>
        <v>0</v>
      </c>
      <c r="EQ685" s="3">
        <f t="shared" si="346"/>
        <v>0</v>
      </c>
      <c r="ER685" s="3">
        <f t="shared" si="346"/>
        <v>0</v>
      </c>
      <c r="ES685" s="3">
        <f t="shared" si="346"/>
        <v>0</v>
      </c>
      <c r="ET685" s="3">
        <f t="shared" si="346"/>
        <v>0</v>
      </c>
      <c r="EU685" s="3">
        <f t="shared" si="346"/>
        <v>0</v>
      </c>
      <c r="EV685" s="3">
        <f t="shared" si="346"/>
        <v>0</v>
      </c>
      <c r="EW685" s="3">
        <f t="shared" si="346"/>
        <v>0</v>
      </c>
      <c r="EX685" s="3">
        <f t="shared" si="346"/>
        <v>0</v>
      </c>
      <c r="EY685" s="3">
        <f t="shared" si="346"/>
        <v>0</v>
      </c>
      <c r="EZ685" s="3">
        <f t="shared" si="346"/>
        <v>0</v>
      </c>
      <c r="FA685" s="3">
        <f t="shared" si="346"/>
        <v>0</v>
      </c>
      <c r="FB685" s="3">
        <f t="shared" si="346"/>
        <v>0</v>
      </c>
      <c r="FC685" s="3">
        <f t="shared" si="346"/>
        <v>0</v>
      </c>
      <c r="FD685" s="3">
        <f t="shared" si="346"/>
        <v>0</v>
      </c>
      <c r="FE685" s="3">
        <f t="shared" si="346"/>
        <v>0</v>
      </c>
      <c r="FF685" s="3">
        <f t="shared" si="346"/>
        <v>0</v>
      </c>
      <c r="FG685" s="3">
        <f t="shared" si="346"/>
        <v>0</v>
      </c>
      <c r="FH685" s="3">
        <f t="shared" si="346"/>
        <v>0</v>
      </c>
      <c r="FI685" s="3">
        <f t="shared" si="346"/>
        <v>0</v>
      </c>
      <c r="FJ685" s="3">
        <f t="shared" si="346"/>
        <v>0</v>
      </c>
      <c r="FK685" s="3">
        <f t="shared" si="346"/>
        <v>0</v>
      </c>
      <c r="FL685" s="3">
        <f t="shared" si="346"/>
        <v>0</v>
      </c>
      <c r="FM685" s="3">
        <f t="shared" si="346"/>
        <v>0</v>
      </c>
      <c r="FN685" s="3">
        <f t="shared" si="346"/>
        <v>0</v>
      </c>
      <c r="FO685" s="3">
        <f t="shared" si="346"/>
        <v>0</v>
      </c>
      <c r="FP685" s="3">
        <f t="shared" si="346"/>
        <v>0</v>
      </c>
      <c r="FQ685" s="3">
        <f t="shared" si="346"/>
        <v>0</v>
      </c>
      <c r="FR685" s="3">
        <f t="shared" si="346"/>
        <v>0</v>
      </c>
      <c r="FS685" s="3">
        <f t="shared" ref="FS685:GX685" si="347">FS696</f>
        <v>0</v>
      </c>
      <c r="FT685" s="3">
        <f t="shared" si="347"/>
        <v>0</v>
      </c>
      <c r="FU685" s="3">
        <f t="shared" si="347"/>
        <v>0</v>
      </c>
      <c r="FV685" s="3">
        <f t="shared" si="347"/>
        <v>0</v>
      </c>
      <c r="FW685" s="3">
        <f t="shared" si="347"/>
        <v>0</v>
      </c>
      <c r="FX685" s="3">
        <f t="shared" si="347"/>
        <v>0</v>
      </c>
      <c r="FY685" s="3">
        <f t="shared" si="347"/>
        <v>0</v>
      </c>
      <c r="FZ685" s="3">
        <f t="shared" si="347"/>
        <v>0</v>
      </c>
      <c r="GA685" s="3">
        <f t="shared" si="347"/>
        <v>0</v>
      </c>
      <c r="GB685" s="3">
        <f t="shared" si="347"/>
        <v>0</v>
      </c>
      <c r="GC685" s="3">
        <f t="shared" si="347"/>
        <v>0</v>
      </c>
      <c r="GD685" s="3">
        <f t="shared" si="347"/>
        <v>0</v>
      </c>
      <c r="GE685" s="3">
        <f t="shared" si="347"/>
        <v>0</v>
      </c>
      <c r="GF685" s="3">
        <f t="shared" si="347"/>
        <v>0</v>
      </c>
      <c r="GG685" s="3">
        <f t="shared" si="347"/>
        <v>0</v>
      </c>
      <c r="GH685" s="3">
        <f t="shared" si="347"/>
        <v>0</v>
      </c>
      <c r="GI685" s="3">
        <f t="shared" si="347"/>
        <v>0</v>
      </c>
      <c r="GJ685" s="3">
        <f t="shared" si="347"/>
        <v>0</v>
      </c>
      <c r="GK685" s="3">
        <f t="shared" si="347"/>
        <v>0</v>
      </c>
      <c r="GL685" s="3">
        <f t="shared" si="347"/>
        <v>0</v>
      </c>
      <c r="GM685" s="3">
        <f t="shared" si="347"/>
        <v>0</v>
      </c>
      <c r="GN685" s="3">
        <f t="shared" si="347"/>
        <v>0</v>
      </c>
      <c r="GO685" s="3">
        <f t="shared" si="347"/>
        <v>0</v>
      </c>
      <c r="GP685" s="3">
        <f t="shared" si="347"/>
        <v>0</v>
      </c>
      <c r="GQ685" s="3">
        <f t="shared" si="347"/>
        <v>0</v>
      </c>
      <c r="GR685" s="3">
        <f t="shared" si="347"/>
        <v>0</v>
      </c>
      <c r="GS685" s="3">
        <f t="shared" si="347"/>
        <v>0</v>
      </c>
      <c r="GT685" s="3">
        <f t="shared" si="347"/>
        <v>0</v>
      </c>
      <c r="GU685" s="3">
        <f t="shared" si="347"/>
        <v>0</v>
      </c>
      <c r="GV685" s="3">
        <f t="shared" si="347"/>
        <v>0</v>
      </c>
      <c r="GW685" s="3">
        <f t="shared" si="347"/>
        <v>0</v>
      </c>
      <c r="GX685" s="3">
        <f t="shared" si="347"/>
        <v>0</v>
      </c>
    </row>
    <row r="687" spans="1:245" x14ac:dyDescent="0.2">
      <c r="A687">
        <v>17</v>
      </c>
      <c r="B687">
        <v>1</v>
      </c>
      <c r="C687">
        <f>ROW(SmtRes!A147)</f>
        <v>147</v>
      </c>
      <c r="D687">
        <f>ROW(EtalonRes!A147)</f>
        <v>147</v>
      </c>
      <c r="E687" t="s">
        <v>264</v>
      </c>
      <c r="F687" t="s">
        <v>191</v>
      </c>
      <c r="G687" t="s">
        <v>192</v>
      </c>
      <c r="H687" t="s">
        <v>18</v>
      </c>
      <c r="I687">
        <f>ROUND(1600.1/100,9)</f>
        <v>16.001000000000001</v>
      </c>
      <c r="J687">
        <v>0</v>
      </c>
      <c r="K687">
        <f>ROUND(1600.1/100,9)</f>
        <v>16.001000000000001</v>
      </c>
      <c r="O687">
        <f t="shared" ref="O687:O694" si="348">ROUND(CP687,2)</f>
        <v>21141.64</v>
      </c>
      <c r="P687">
        <f t="shared" ref="P687:P694" si="349">ROUND(CQ687*I687,2)</f>
        <v>996.22</v>
      </c>
      <c r="Q687">
        <f t="shared" ref="Q687:Q694" si="350">ROUND(CR687*I687,2)</f>
        <v>0</v>
      </c>
      <c r="R687">
        <f t="shared" ref="R687:R694" si="351">ROUND(CS687*I687,2)</f>
        <v>0</v>
      </c>
      <c r="S687">
        <f t="shared" ref="S687:S694" si="352">ROUND(CT687*I687,2)</f>
        <v>20145.419999999998</v>
      </c>
      <c r="T687">
        <f t="shared" ref="T687:T694" si="353">ROUND(CU687*I687,2)</f>
        <v>0</v>
      </c>
      <c r="U687">
        <f t="shared" ref="U687:U694" si="354">CV687*I687</f>
        <v>72.004500000000007</v>
      </c>
      <c r="V687">
        <f t="shared" ref="V687:V694" si="355">CW687*I687</f>
        <v>0</v>
      </c>
      <c r="W687">
        <f t="shared" ref="W687:W694" si="356">ROUND(CX687*I687,2)</f>
        <v>0</v>
      </c>
      <c r="X687">
        <f t="shared" ref="X687:Y694" si="357">ROUND(CY687,2)</f>
        <v>14101.79</v>
      </c>
      <c r="Y687">
        <f t="shared" si="357"/>
        <v>2014.54</v>
      </c>
      <c r="AA687">
        <v>75525569</v>
      </c>
      <c r="AB687">
        <f t="shared" ref="AB687:AB694" si="358">ROUND((AC687+AD687+AF687),6)</f>
        <v>1321.27</v>
      </c>
      <c r="AC687">
        <f>ROUND(((ES687*1)),6)</f>
        <v>62.26</v>
      </c>
      <c r="AD687">
        <f>ROUND(((((ET687*1))-((EU687*1)))+AE687),6)</f>
        <v>0</v>
      </c>
      <c r="AE687">
        <f>ROUND(((EU687*1)),6)</f>
        <v>0</v>
      </c>
      <c r="AF687">
        <f>ROUND(((EV687*1)),6)</f>
        <v>1259.01</v>
      </c>
      <c r="AG687">
        <f t="shared" ref="AG687:AG694" si="359">ROUND((AP687),6)</f>
        <v>0</v>
      </c>
      <c r="AH687">
        <f>((EW687*1))</f>
        <v>4.5</v>
      </c>
      <c r="AI687">
        <f>((EX687*1))</f>
        <v>0</v>
      </c>
      <c r="AJ687">
        <f t="shared" ref="AJ687:AJ694" si="360">(AS687)</f>
        <v>0</v>
      </c>
      <c r="AK687">
        <v>1321.27</v>
      </c>
      <c r="AL687">
        <v>62.26</v>
      </c>
      <c r="AM687">
        <v>0</v>
      </c>
      <c r="AN687">
        <v>0</v>
      </c>
      <c r="AO687">
        <v>1259.01</v>
      </c>
      <c r="AP687">
        <v>0</v>
      </c>
      <c r="AQ687">
        <v>4.5</v>
      </c>
      <c r="AR687">
        <v>0</v>
      </c>
      <c r="AS687">
        <v>0</v>
      </c>
      <c r="AT687">
        <v>70</v>
      </c>
      <c r="AU687">
        <v>10</v>
      </c>
      <c r="AV687">
        <v>1</v>
      </c>
      <c r="AW687">
        <v>1</v>
      </c>
      <c r="AZ687">
        <v>1</v>
      </c>
      <c r="BA687">
        <v>1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4</v>
      </c>
      <c r="BJ687" t="s">
        <v>193</v>
      </c>
      <c r="BM687">
        <v>0</v>
      </c>
      <c r="BN687">
        <v>0</v>
      </c>
      <c r="BO687" t="s">
        <v>3</v>
      </c>
      <c r="BP687">
        <v>0</v>
      </c>
      <c r="BQ687">
        <v>1</v>
      </c>
      <c r="BR687">
        <v>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70</v>
      </c>
      <c r="CA687">
        <v>10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3</v>
      </c>
      <c r="CO687">
        <v>0</v>
      </c>
      <c r="CP687">
        <f t="shared" ref="CP687:CP694" si="361">(P687+Q687+S687)</f>
        <v>21141.64</v>
      </c>
      <c r="CQ687">
        <f t="shared" ref="CQ687:CQ694" si="362">(AC687*BC687*AW687)</f>
        <v>62.26</v>
      </c>
      <c r="CR687">
        <f>(((((ET687*1))*BB687-((EU687*1))*BS687)+AE687*BS687)*AV687)</f>
        <v>0</v>
      </c>
      <c r="CS687">
        <f t="shared" ref="CS687:CS694" si="363">(AE687*BS687*AV687)</f>
        <v>0</v>
      </c>
      <c r="CT687">
        <f t="shared" ref="CT687:CT694" si="364">(AF687*BA687*AV687)</f>
        <v>1259.01</v>
      </c>
      <c r="CU687">
        <f t="shared" ref="CU687:CU694" si="365">AG687</f>
        <v>0</v>
      </c>
      <c r="CV687">
        <f t="shared" ref="CV687:CV694" si="366">(AH687*AV687)</f>
        <v>4.5</v>
      </c>
      <c r="CW687">
        <f t="shared" ref="CW687:CX694" si="367">AI687</f>
        <v>0</v>
      </c>
      <c r="CX687">
        <f t="shared" si="367"/>
        <v>0</v>
      </c>
      <c r="CY687">
        <f t="shared" ref="CY687:CY694" si="368">((S687*BZ687)/100)</f>
        <v>14101.794</v>
      </c>
      <c r="CZ687">
        <f t="shared" ref="CZ687:CZ694" si="369">((S687*CA687)/100)</f>
        <v>2014.5419999999999</v>
      </c>
      <c r="DC687" t="s">
        <v>3</v>
      </c>
      <c r="DD687" t="s">
        <v>265</v>
      </c>
      <c r="DE687" t="s">
        <v>265</v>
      </c>
      <c r="DF687" t="s">
        <v>265</v>
      </c>
      <c r="DG687" t="s">
        <v>265</v>
      </c>
      <c r="DH687" t="s">
        <v>3</v>
      </c>
      <c r="DI687" t="s">
        <v>265</v>
      </c>
      <c r="DJ687" t="s">
        <v>265</v>
      </c>
      <c r="DK687" t="s">
        <v>3</v>
      </c>
      <c r="DL687" t="s">
        <v>3</v>
      </c>
      <c r="DM687" t="s">
        <v>3</v>
      </c>
      <c r="DN687">
        <v>0</v>
      </c>
      <c r="DO687">
        <v>0</v>
      </c>
      <c r="DP687">
        <v>1</v>
      </c>
      <c r="DQ687">
        <v>1</v>
      </c>
      <c r="DU687">
        <v>1005</v>
      </c>
      <c r="DV687" t="s">
        <v>18</v>
      </c>
      <c r="DW687" t="s">
        <v>18</v>
      </c>
      <c r="DX687">
        <v>100</v>
      </c>
      <c r="DZ687" t="s">
        <v>3</v>
      </c>
      <c r="EA687" t="s">
        <v>3</v>
      </c>
      <c r="EB687" t="s">
        <v>3</v>
      </c>
      <c r="EC687" t="s">
        <v>3</v>
      </c>
      <c r="EE687">
        <v>75226705</v>
      </c>
      <c r="EF687">
        <v>1</v>
      </c>
      <c r="EG687" t="s">
        <v>21</v>
      </c>
      <c r="EH687">
        <v>0</v>
      </c>
      <c r="EI687" t="s">
        <v>3</v>
      </c>
      <c r="EJ687">
        <v>4</v>
      </c>
      <c r="EK687">
        <v>0</v>
      </c>
      <c r="EL687" t="s">
        <v>22</v>
      </c>
      <c r="EM687" t="s">
        <v>23</v>
      </c>
      <c r="EO687" t="s">
        <v>3</v>
      </c>
      <c r="EQ687">
        <v>0</v>
      </c>
      <c r="ER687">
        <v>1321.27</v>
      </c>
      <c r="ES687">
        <v>62.26</v>
      </c>
      <c r="ET687">
        <v>0</v>
      </c>
      <c r="EU687">
        <v>0</v>
      </c>
      <c r="EV687">
        <v>1259.01</v>
      </c>
      <c r="EW687">
        <v>4.5</v>
      </c>
      <c r="EX687">
        <v>0</v>
      </c>
      <c r="EY687">
        <v>0</v>
      </c>
      <c r="FQ687">
        <v>0</v>
      </c>
      <c r="FR687">
        <f t="shared" ref="FR687:FR694" si="370">ROUND(IF(BI687=3,GM687,0),2)</f>
        <v>0</v>
      </c>
      <c r="FS687">
        <v>0</v>
      </c>
      <c r="FX687">
        <v>70</v>
      </c>
      <c r="FY687">
        <v>10</v>
      </c>
      <c r="GA687" t="s">
        <v>3</v>
      </c>
      <c r="GD687">
        <v>0</v>
      </c>
      <c r="GF687">
        <v>-1763700095</v>
      </c>
      <c r="GG687">
        <v>2</v>
      </c>
      <c r="GH687">
        <v>1</v>
      </c>
      <c r="GI687">
        <v>-2</v>
      </c>
      <c r="GJ687">
        <v>0</v>
      </c>
      <c r="GK687">
        <f>ROUND(R687*(R12)/100,2)</f>
        <v>0</v>
      </c>
      <c r="GL687">
        <f t="shared" ref="GL687:GL694" si="371">ROUND(IF(AND(BH687=3,BI687=3,FS687&lt;&gt;0),P687,0),2)</f>
        <v>0</v>
      </c>
      <c r="GM687">
        <f t="shared" ref="GM687:GM694" si="372">ROUND(O687+X687+Y687+GK687,2)+GX687</f>
        <v>37257.97</v>
      </c>
      <c r="GN687">
        <f t="shared" ref="GN687:GN694" si="373">IF(OR(BI687=0,BI687=1),GM687-GX687,0)</f>
        <v>0</v>
      </c>
      <c r="GO687">
        <f t="shared" ref="GO687:GO694" si="374">IF(BI687=2,GM687-GX687,0)</f>
        <v>0</v>
      </c>
      <c r="GP687">
        <f t="shared" ref="GP687:GP694" si="375">IF(BI687=4,GM687-GX687,0)</f>
        <v>37257.97</v>
      </c>
      <c r="GR687">
        <v>0</v>
      </c>
      <c r="GS687">
        <v>3</v>
      </c>
      <c r="GT687">
        <v>0</v>
      </c>
      <c r="GU687" t="s">
        <v>3</v>
      </c>
      <c r="GV687">
        <f t="shared" ref="GV687:GV694" si="376">ROUND((GT687),6)</f>
        <v>0</v>
      </c>
      <c r="GW687">
        <v>1</v>
      </c>
      <c r="GX687">
        <f t="shared" ref="GX687:GX694" si="377">ROUND(HC687*I687,2)</f>
        <v>0</v>
      </c>
      <c r="HA687">
        <v>0</v>
      </c>
      <c r="HB687">
        <v>0</v>
      </c>
      <c r="HC687">
        <f t="shared" ref="HC687:HC694" si="378">GV687*GW687</f>
        <v>0</v>
      </c>
      <c r="HE687" t="s">
        <v>3</v>
      </c>
      <c r="HF687" t="s">
        <v>3</v>
      </c>
      <c r="HM687" t="s">
        <v>3</v>
      </c>
      <c r="HN687" t="s">
        <v>3</v>
      </c>
      <c r="HO687" t="s">
        <v>3</v>
      </c>
      <c r="HP687" t="s">
        <v>3</v>
      </c>
      <c r="HQ687" t="s">
        <v>3</v>
      </c>
      <c r="IK687">
        <v>0</v>
      </c>
    </row>
    <row r="688" spans="1:245" x14ac:dyDescent="0.2">
      <c r="A688">
        <v>18</v>
      </c>
      <c r="B688">
        <v>1</v>
      </c>
      <c r="C688">
        <v>147</v>
      </c>
      <c r="E688" t="s">
        <v>266</v>
      </c>
      <c r="F688" t="s">
        <v>25</v>
      </c>
      <c r="G688" t="s">
        <v>26</v>
      </c>
      <c r="H688" t="s">
        <v>27</v>
      </c>
      <c r="I688">
        <f>I687*J688</f>
        <v>-0.48003000000000001</v>
      </c>
      <c r="J688">
        <v>-0.03</v>
      </c>
      <c r="K688">
        <v>-0.03</v>
      </c>
      <c r="O688">
        <f t="shared" si="348"/>
        <v>-23.92</v>
      </c>
      <c r="P688">
        <f t="shared" si="349"/>
        <v>-23.92</v>
      </c>
      <c r="Q688">
        <f t="shared" si="350"/>
        <v>0</v>
      </c>
      <c r="R688">
        <f t="shared" si="351"/>
        <v>0</v>
      </c>
      <c r="S688">
        <f t="shared" si="352"/>
        <v>0</v>
      </c>
      <c r="T688">
        <f t="shared" si="353"/>
        <v>0</v>
      </c>
      <c r="U688">
        <f t="shared" si="354"/>
        <v>0</v>
      </c>
      <c r="V688">
        <f t="shared" si="355"/>
        <v>0</v>
      </c>
      <c r="W688">
        <f t="shared" si="356"/>
        <v>0</v>
      </c>
      <c r="X688">
        <f t="shared" si="357"/>
        <v>0</v>
      </c>
      <c r="Y688">
        <f t="shared" si="357"/>
        <v>0</v>
      </c>
      <c r="AA688">
        <v>75525569</v>
      </c>
      <c r="AB688">
        <f t="shared" si="358"/>
        <v>49.83</v>
      </c>
      <c r="AC688">
        <f>ROUND((ES688),6)</f>
        <v>49.83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359"/>
        <v>0</v>
      </c>
      <c r="AH688">
        <f>(EW688)</f>
        <v>0</v>
      </c>
      <c r="AI688">
        <f>(EX688)</f>
        <v>0</v>
      </c>
      <c r="AJ688">
        <f t="shared" si="360"/>
        <v>0</v>
      </c>
      <c r="AK688">
        <v>49.83</v>
      </c>
      <c r="AL688">
        <v>49.83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70</v>
      </c>
      <c r="AU688">
        <v>10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4</v>
      </c>
      <c r="BJ688" t="s">
        <v>28</v>
      </c>
      <c r="BM688">
        <v>0</v>
      </c>
      <c r="BN688">
        <v>0</v>
      </c>
      <c r="BO688" t="s">
        <v>3</v>
      </c>
      <c r="BP688">
        <v>0</v>
      </c>
      <c r="BQ688">
        <v>1</v>
      </c>
      <c r="BR688">
        <v>1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70</v>
      </c>
      <c r="CA688">
        <v>10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361"/>
        <v>-23.92</v>
      </c>
      <c r="CQ688">
        <f t="shared" si="362"/>
        <v>49.83</v>
      </c>
      <c r="CR688">
        <f>((((ET688)*BB688-(EU688)*BS688)+AE688*BS688)*AV688)</f>
        <v>0</v>
      </c>
      <c r="CS688">
        <f t="shared" si="363"/>
        <v>0</v>
      </c>
      <c r="CT688">
        <f t="shared" si="364"/>
        <v>0</v>
      </c>
      <c r="CU688">
        <f t="shared" si="365"/>
        <v>0</v>
      </c>
      <c r="CV688">
        <f t="shared" si="366"/>
        <v>0</v>
      </c>
      <c r="CW688">
        <f t="shared" si="367"/>
        <v>0</v>
      </c>
      <c r="CX688">
        <f t="shared" si="367"/>
        <v>0</v>
      </c>
      <c r="CY688">
        <f t="shared" si="368"/>
        <v>0</v>
      </c>
      <c r="CZ688">
        <f t="shared" si="369"/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1007</v>
      </c>
      <c r="DV688" t="s">
        <v>27</v>
      </c>
      <c r="DW688" t="s">
        <v>27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75226705</v>
      </c>
      <c r="EF688">
        <v>1</v>
      </c>
      <c r="EG688" t="s">
        <v>21</v>
      </c>
      <c r="EH688">
        <v>0</v>
      </c>
      <c r="EI688" t="s">
        <v>3</v>
      </c>
      <c r="EJ688">
        <v>4</v>
      </c>
      <c r="EK688">
        <v>0</v>
      </c>
      <c r="EL688" t="s">
        <v>22</v>
      </c>
      <c r="EM688" t="s">
        <v>23</v>
      </c>
      <c r="EO688" t="s">
        <v>3</v>
      </c>
      <c r="EQ688">
        <v>0</v>
      </c>
      <c r="ER688">
        <v>49.83</v>
      </c>
      <c r="ES688">
        <v>49.83</v>
      </c>
      <c r="ET688">
        <v>0</v>
      </c>
      <c r="EU688">
        <v>0</v>
      </c>
      <c r="EV688">
        <v>0</v>
      </c>
      <c r="EW688">
        <v>0</v>
      </c>
      <c r="EX688">
        <v>0</v>
      </c>
      <c r="FQ688">
        <v>0</v>
      </c>
      <c r="FR688">
        <f t="shared" si="370"/>
        <v>0</v>
      </c>
      <c r="FS688">
        <v>0</v>
      </c>
      <c r="FX688">
        <v>70</v>
      </c>
      <c r="FY688">
        <v>10</v>
      </c>
      <c r="GA688" t="s">
        <v>3</v>
      </c>
      <c r="GD688">
        <v>0</v>
      </c>
      <c r="GF688">
        <v>973433911</v>
      </c>
      <c r="GG688">
        <v>2</v>
      </c>
      <c r="GH688">
        <v>1</v>
      </c>
      <c r="GI688">
        <v>-2</v>
      </c>
      <c r="GJ688">
        <v>0</v>
      </c>
      <c r="GK688">
        <f>ROUND(R688*(R12)/100,2)</f>
        <v>0</v>
      </c>
      <c r="GL688">
        <f t="shared" si="371"/>
        <v>0</v>
      </c>
      <c r="GM688">
        <f t="shared" si="372"/>
        <v>-23.92</v>
      </c>
      <c r="GN688">
        <f t="shared" si="373"/>
        <v>0</v>
      </c>
      <c r="GO688">
        <f t="shared" si="374"/>
        <v>0</v>
      </c>
      <c r="GP688">
        <f t="shared" si="375"/>
        <v>-23.92</v>
      </c>
      <c r="GR688">
        <v>0</v>
      </c>
      <c r="GS688">
        <v>3</v>
      </c>
      <c r="GT688">
        <v>0</v>
      </c>
      <c r="GU688" t="s">
        <v>3</v>
      </c>
      <c r="GV688">
        <f t="shared" si="376"/>
        <v>0</v>
      </c>
      <c r="GW688">
        <v>1</v>
      </c>
      <c r="GX688">
        <f t="shared" si="377"/>
        <v>0</v>
      </c>
      <c r="HA688">
        <v>0</v>
      </c>
      <c r="HB688">
        <v>0</v>
      </c>
      <c r="HC688">
        <f t="shared" si="378"/>
        <v>0</v>
      </c>
      <c r="HE688" t="s">
        <v>3</v>
      </c>
      <c r="HF688" t="s">
        <v>3</v>
      </c>
      <c r="HM688" t="s">
        <v>265</v>
      </c>
      <c r="HN688" t="s">
        <v>3</v>
      </c>
      <c r="HO688" t="s">
        <v>3</v>
      </c>
      <c r="HP688" t="s">
        <v>3</v>
      </c>
      <c r="HQ688" t="s">
        <v>3</v>
      </c>
      <c r="IK688">
        <v>0</v>
      </c>
    </row>
    <row r="689" spans="1:245" x14ac:dyDescent="0.2">
      <c r="A689">
        <v>17</v>
      </c>
      <c r="B689">
        <v>1</v>
      </c>
      <c r="C689">
        <f>ROW(SmtRes!A150)</f>
        <v>150</v>
      </c>
      <c r="D689">
        <f>ROW(EtalonRes!A150)</f>
        <v>150</v>
      </c>
      <c r="E689" t="s">
        <v>267</v>
      </c>
      <c r="F689" t="s">
        <v>131</v>
      </c>
      <c r="G689" t="s">
        <v>132</v>
      </c>
      <c r="H689" t="s">
        <v>18</v>
      </c>
      <c r="I689">
        <f>ROUND(104.37/100,9)</f>
        <v>1.0437000000000001</v>
      </c>
      <c r="J689">
        <v>0</v>
      </c>
      <c r="K689">
        <f>ROUND(104.37/100,9)</f>
        <v>1.0437000000000001</v>
      </c>
      <c r="O689">
        <f t="shared" si="348"/>
        <v>7539.1</v>
      </c>
      <c r="P689">
        <f t="shared" si="349"/>
        <v>17.03</v>
      </c>
      <c r="Q689">
        <f t="shared" si="350"/>
        <v>0</v>
      </c>
      <c r="R689">
        <f t="shared" si="351"/>
        <v>0</v>
      </c>
      <c r="S689">
        <f t="shared" si="352"/>
        <v>7522.07</v>
      </c>
      <c r="T689">
        <f t="shared" si="353"/>
        <v>0</v>
      </c>
      <c r="U689">
        <f t="shared" si="354"/>
        <v>26.885712000000005</v>
      </c>
      <c r="V689">
        <f t="shared" si="355"/>
        <v>0</v>
      </c>
      <c r="W689">
        <f t="shared" si="356"/>
        <v>0</v>
      </c>
      <c r="X689">
        <f t="shared" si="357"/>
        <v>5265.45</v>
      </c>
      <c r="Y689">
        <f t="shared" si="357"/>
        <v>752.21</v>
      </c>
      <c r="AA689">
        <v>75525569</v>
      </c>
      <c r="AB689">
        <f t="shared" si="358"/>
        <v>7223.44</v>
      </c>
      <c r="AC689">
        <f>ROUND(((ES689*4)),6)</f>
        <v>16.32</v>
      </c>
      <c r="AD689">
        <f>ROUND(((((ET689*4))-((EU689*4)))+AE689),6)</f>
        <v>0</v>
      </c>
      <c r="AE689">
        <f>ROUND(((EU689*4)),6)</f>
        <v>0</v>
      </c>
      <c r="AF689">
        <f>ROUND((((EV689*4)*2)),6)</f>
        <v>7207.12</v>
      </c>
      <c r="AG689">
        <f t="shared" si="359"/>
        <v>0</v>
      </c>
      <c r="AH689">
        <f>(((EW689*4)*2))</f>
        <v>25.76</v>
      </c>
      <c r="AI689">
        <f>((EX689*4))</f>
        <v>0</v>
      </c>
      <c r="AJ689">
        <f t="shared" si="360"/>
        <v>0</v>
      </c>
      <c r="AK689">
        <v>904.97</v>
      </c>
      <c r="AL689">
        <v>4.08</v>
      </c>
      <c r="AM689">
        <v>0</v>
      </c>
      <c r="AN689">
        <v>0</v>
      </c>
      <c r="AO689">
        <v>900.89</v>
      </c>
      <c r="AP689">
        <v>0</v>
      </c>
      <c r="AQ689">
        <v>3.22</v>
      </c>
      <c r="AR689">
        <v>0</v>
      </c>
      <c r="AS689">
        <v>0</v>
      </c>
      <c r="AT689">
        <v>70</v>
      </c>
      <c r="AU689">
        <v>10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0</v>
      </c>
      <c r="BI689">
        <v>4</v>
      </c>
      <c r="BJ689" t="s">
        <v>133</v>
      </c>
      <c r="BM689">
        <v>0</v>
      </c>
      <c r="BN689">
        <v>0</v>
      </c>
      <c r="BO689" t="s">
        <v>3</v>
      </c>
      <c r="BP689">
        <v>0</v>
      </c>
      <c r="BQ689">
        <v>1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70</v>
      </c>
      <c r="CA689">
        <v>10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134</v>
      </c>
      <c r="CO689">
        <v>0</v>
      </c>
      <c r="CP689">
        <f t="shared" si="361"/>
        <v>7539.0999999999995</v>
      </c>
      <c r="CQ689">
        <f t="shared" si="362"/>
        <v>16.32</v>
      </c>
      <c r="CR689">
        <f>(((((ET689*4))*BB689-((EU689*4))*BS689)+AE689*BS689)*AV689)</f>
        <v>0</v>
      </c>
      <c r="CS689">
        <f t="shared" si="363"/>
        <v>0</v>
      </c>
      <c r="CT689">
        <f t="shared" si="364"/>
        <v>7207.12</v>
      </c>
      <c r="CU689">
        <f t="shared" si="365"/>
        <v>0</v>
      </c>
      <c r="CV689">
        <f t="shared" si="366"/>
        <v>25.76</v>
      </c>
      <c r="CW689">
        <f t="shared" si="367"/>
        <v>0</v>
      </c>
      <c r="CX689">
        <f t="shared" si="367"/>
        <v>0</v>
      </c>
      <c r="CY689">
        <f t="shared" si="368"/>
        <v>5265.4490000000005</v>
      </c>
      <c r="CZ689">
        <f t="shared" si="369"/>
        <v>752.20699999999999</v>
      </c>
      <c r="DC689" t="s">
        <v>3</v>
      </c>
      <c r="DD689" t="s">
        <v>235</v>
      </c>
      <c r="DE689" t="s">
        <v>235</v>
      </c>
      <c r="DF689" t="s">
        <v>235</v>
      </c>
      <c r="DG689" t="s">
        <v>268</v>
      </c>
      <c r="DH689" t="s">
        <v>3</v>
      </c>
      <c r="DI689" t="s">
        <v>268</v>
      </c>
      <c r="DJ689" t="s">
        <v>235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1005</v>
      </c>
      <c r="DV689" t="s">
        <v>18</v>
      </c>
      <c r="DW689" t="s">
        <v>18</v>
      </c>
      <c r="DX689">
        <v>100</v>
      </c>
      <c r="DZ689" t="s">
        <v>3</v>
      </c>
      <c r="EA689" t="s">
        <v>3</v>
      </c>
      <c r="EB689" t="s">
        <v>3</v>
      </c>
      <c r="EC689" t="s">
        <v>3</v>
      </c>
      <c r="EE689">
        <v>75226705</v>
      </c>
      <c r="EF689">
        <v>1</v>
      </c>
      <c r="EG689" t="s">
        <v>21</v>
      </c>
      <c r="EH689">
        <v>0</v>
      </c>
      <c r="EI689" t="s">
        <v>3</v>
      </c>
      <c r="EJ689">
        <v>4</v>
      </c>
      <c r="EK689">
        <v>0</v>
      </c>
      <c r="EL689" t="s">
        <v>22</v>
      </c>
      <c r="EM689" t="s">
        <v>23</v>
      </c>
      <c r="EO689" t="s">
        <v>136</v>
      </c>
      <c r="EQ689">
        <v>0</v>
      </c>
      <c r="ER689">
        <v>904.97</v>
      </c>
      <c r="ES689">
        <v>4.08</v>
      </c>
      <c r="ET689">
        <v>0</v>
      </c>
      <c r="EU689">
        <v>0</v>
      </c>
      <c r="EV689">
        <v>900.89</v>
      </c>
      <c r="EW689">
        <v>3.22</v>
      </c>
      <c r="EX689">
        <v>0</v>
      </c>
      <c r="EY689">
        <v>0</v>
      </c>
      <c r="FQ689">
        <v>0</v>
      </c>
      <c r="FR689">
        <f t="shared" si="370"/>
        <v>0</v>
      </c>
      <c r="FS689">
        <v>0</v>
      </c>
      <c r="FX689">
        <v>70</v>
      </c>
      <c r="FY689">
        <v>10</v>
      </c>
      <c r="GA689" t="s">
        <v>3</v>
      </c>
      <c r="GD689">
        <v>0</v>
      </c>
      <c r="GF689">
        <v>1115372515</v>
      </c>
      <c r="GG689">
        <v>2</v>
      </c>
      <c r="GH689">
        <v>1</v>
      </c>
      <c r="GI689">
        <v>-2</v>
      </c>
      <c r="GJ689">
        <v>0</v>
      </c>
      <c r="GK689">
        <f>ROUND(R689*(R12)/100,2)</f>
        <v>0</v>
      </c>
      <c r="GL689">
        <f t="shared" si="371"/>
        <v>0</v>
      </c>
      <c r="GM689">
        <f t="shared" si="372"/>
        <v>13556.76</v>
      </c>
      <c r="GN689">
        <f t="shared" si="373"/>
        <v>0</v>
      </c>
      <c r="GO689">
        <f t="shared" si="374"/>
        <v>0</v>
      </c>
      <c r="GP689">
        <f t="shared" si="375"/>
        <v>13556.76</v>
      </c>
      <c r="GR689">
        <v>0</v>
      </c>
      <c r="GS689">
        <v>3</v>
      </c>
      <c r="GT689">
        <v>0</v>
      </c>
      <c r="GU689" t="s">
        <v>3</v>
      </c>
      <c r="GV689">
        <f t="shared" si="376"/>
        <v>0</v>
      </c>
      <c r="GW689">
        <v>1</v>
      </c>
      <c r="GX689">
        <f t="shared" si="377"/>
        <v>0</v>
      </c>
      <c r="HA689">
        <v>0</v>
      </c>
      <c r="HB689">
        <v>0</v>
      </c>
      <c r="HC689">
        <f t="shared" si="378"/>
        <v>0</v>
      </c>
      <c r="HE689" t="s">
        <v>3</v>
      </c>
      <c r="HF689" t="s">
        <v>3</v>
      </c>
      <c r="HM689" t="s">
        <v>3</v>
      </c>
      <c r="HN689" t="s">
        <v>3</v>
      </c>
      <c r="HO689" t="s">
        <v>3</v>
      </c>
      <c r="HP689" t="s">
        <v>3</v>
      </c>
      <c r="HQ689" t="s">
        <v>3</v>
      </c>
      <c r="IK689">
        <v>0</v>
      </c>
    </row>
    <row r="690" spans="1:245" x14ac:dyDescent="0.2">
      <c r="A690">
        <v>18</v>
      </c>
      <c r="B690">
        <v>1</v>
      </c>
      <c r="C690">
        <v>150</v>
      </c>
      <c r="E690" t="s">
        <v>269</v>
      </c>
      <c r="F690" t="s">
        <v>25</v>
      </c>
      <c r="G690" t="s">
        <v>26</v>
      </c>
      <c r="H690" t="s">
        <v>27</v>
      </c>
      <c r="I690">
        <f>I689*J690</f>
        <v>-0.29223600000000005</v>
      </c>
      <c r="J690">
        <v>-0.28000000000000003</v>
      </c>
      <c r="K690">
        <v>-3.5000000000000003E-2</v>
      </c>
      <c r="O690">
        <f t="shared" si="348"/>
        <v>-14.56</v>
      </c>
      <c r="P690">
        <f t="shared" si="349"/>
        <v>-14.56</v>
      </c>
      <c r="Q690">
        <f t="shared" si="350"/>
        <v>0</v>
      </c>
      <c r="R690">
        <f t="shared" si="351"/>
        <v>0</v>
      </c>
      <c r="S690">
        <f t="shared" si="352"/>
        <v>0</v>
      </c>
      <c r="T690">
        <f t="shared" si="353"/>
        <v>0</v>
      </c>
      <c r="U690">
        <f t="shared" si="354"/>
        <v>0</v>
      </c>
      <c r="V690">
        <f t="shared" si="355"/>
        <v>0</v>
      </c>
      <c r="W690">
        <f t="shared" si="356"/>
        <v>0</v>
      </c>
      <c r="X690">
        <f t="shared" si="357"/>
        <v>0</v>
      </c>
      <c r="Y690">
        <f t="shared" si="357"/>
        <v>0</v>
      </c>
      <c r="AA690">
        <v>75525569</v>
      </c>
      <c r="AB690">
        <f t="shared" si="358"/>
        <v>49.83</v>
      </c>
      <c r="AC690">
        <f>ROUND((ES690),6)</f>
        <v>49.83</v>
      </c>
      <c r="AD690">
        <f>ROUND((((ET690)-(EU690))+AE690),6)</f>
        <v>0</v>
      </c>
      <c r="AE690">
        <f>ROUND((EU690),6)</f>
        <v>0</v>
      </c>
      <c r="AF690">
        <f>ROUND((EV690),6)</f>
        <v>0</v>
      </c>
      <c r="AG690">
        <f t="shared" si="359"/>
        <v>0</v>
      </c>
      <c r="AH690">
        <f>(EW690)</f>
        <v>0</v>
      </c>
      <c r="AI690">
        <f>(EX690)</f>
        <v>0</v>
      </c>
      <c r="AJ690">
        <f t="shared" si="360"/>
        <v>0</v>
      </c>
      <c r="AK690">
        <v>49.83</v>
      </c>
      <c r="AL690">
        <v>49.83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70</v>
      </c>
      <c r="AU690">
        <v>10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3</v>
      </c>
      <c r="BI690">
        <v>4</v>
      </c>
      <c r="BJ690" t="s">
        <v>28</v>
      </c>
      <c r="BM690">
        <v>0</v>
      </c>
      <c r="BN690">
        <v>0</v>
      </c>
      <c r="BO690" t="s">
        <v>3</v>
      </c>
      <c r="BP690">
        <v>0</v>
      </c>
      <c r="BQ690">
        <v>1</v>
      </c>
      <c r="BR690">
        <v>1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10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 t="shared" si="361"/>
        <v>-14.56</v>
      </c>
      <c r="CQ690">
        <f t="shared" si="362"/>
        <v>49.83</v>
      </c>
      <c r="CR690">
        <f>((((ET690)*BB690-(EU690)*BS690)+AE690*BS690)*AV690)</f>
        <v>0</v>
      </c>
      <c r="CS690">
        <f t="shared" si="363"/>
        <v>0</v>
      </c>
      <c r="CT690">
        <f t="shared" si="364"/>
        <v>0</v>
      </c>
      <c r="CU690">
        <f t="shared" si="365"/>
        <v>0</v>
      </c>
      <c r="CV690">
        <f t="shared" si="366"/>
        <v>0</v>
      </c>
      <c r="CW690">
        <f t="shared" si="367"/>
        <v>0</v>
      </c>
      <c r="CX690">
        <f t="shared" si="367"/>
        <v>0</v>
      </c>
      <c r="CY690">
        <f t="shared" si="368"/>
        <v>0</v>
      </c>
      <c r="CZ690">
        <f t="shared" si="369"/>
        <v>0</v>
      </c>
      <c r="DC690" t="s">
        <v>3</v>
      </c>
      <c r="DD690" t="s">
        <v>3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1007</v>
      </c>
      <c r="DV690" t="s">
        <v>27</v>
      </c>
      <c r="DW690" t="s">
        <v>27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75226705</v>
      </c>
      <c r="EF690">
        <v>1</v>
      </c>
      <c r="EG690" t="s">
        <v>21</v>
      </c>
      <c r="EH690">
        <v>0</v>
      </c>
      <c r="EI690" t="s">
        <v>3</v>
      </c>
      <c r="EJ690">
        <v>4</v>
      </c>
      <c r="EK690">
        <v>0</v>
      </c>
      <c r="EL690" t="s">
        <v>22</v>
      </c>
      <c r="EM690" t="s">
        <v>23</v>
      </c>
      <c r="EO690" t="s">
        <v>3</v>
      </c>
      <c r="EQ690">
        <v>0</v>
      </c>
      <c r="ER690">
        <v>49.83</v>
      </c>
      <c r="ES690">
        <v>49.83</v>
      </c>
      <c r="ET690">
        <v>0</v>
      </c>
      <c r="EU690">
        <v>0</v>
      </c>
      <c r="EV690">
        <v>0</v>
      </c>
      <c r="EW690">
        <v>0</v>
      </c>
      <c r="EX690">
        <v>0</v>
      </c>
      <c r="FQ690">
        <v>0</v>
      </c>
      <c r="FR690">
        <f t="shared" si="370"/>
        <v>0</v>
      </c>
      <c r="FS690">
        <v>0</v>
      </c>
      <c r="FX690">
        <v>70</v>
      </c>
      <c r="FY690">
        <v>10</v>
      </c>
      <c r="GA690" t="s">
        <v>3</v>
      </c>
      <c r="GD690">
        <v>0</v>
      </c>
      <c r="GF690">
        <v>973433911</v>
      </c>
      <c r="GG690">
        <v>2</v>
      </c>
      <c r="GH690">
        <v>1</v>
      </c>
      <c r="GI690">
        <v>-2</v>
      </c>
      <c r="GJ690">
        <v>0</v>
      </c>
      <c r="GK690">
        <f>ROUND(R690*(R12)/100,2)</f>
        <v>0</v>
      </c>
      <c r="GL690">
        <f t="shared" si="371"/>
        <v>0</v>
      </c>
      <c r="GM690">
        <f t="shared" si="372"/>
        <v>-14.56</v>
      </c>
      <c r="GN690">
        <f t="shared" si="373"/>
        <v>0</v>
      </c>
      <c r="GO690">
        <f t="shared" si="374"/>
        <v>0</v>
      </c>
      <c r="GP690">
        <f t="shared" si="375"/>
        <v>-14.56</v>
      </c>
      <c r="GR690">
        <v>0</v>
      </c>
      <c r="GS690">
        <v>3</v>
      </c>
      <c r="GT690">
        <v>0</v>
      </c>
      <c r="GU690" t="s">
        <v>3</v>
      </c>
      <c r="GV690">
        <f t="shared" si="376"/>
        <v>0</v>
      </c>
      <c r="GW690">
        <v>1</v>
      </c>
      <c r="GX690">
        <f t="shared" si="377"/>
        <v>0</v>
      </c>
      <c r="HA690">
        <v>0</v>
      </c>
      <c r="HB690">
        <v>0</v>
      </c>
      <c r="HC690">
        <f t="shared" si="378"/>
        <v>0</v>
      </c>
      <c r="HE690" t="s">
        <v>3</v>
      </c>
      <c r="HF690" t="s">
        <v>3</v>
      </c>
      <c r="HM690" t="s">
        <v>268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1" spans="1:245" x14ac:dyDescent="0.2">
      <c r="A691">
        <v>17</v>
      </c>
      <c r="B691">
        <v>1</v>
      </c>
      <c r="C691">
        <f>ROW(SmtRes!A153)</f>
        <v>153</v>
      </c>
      <c r="D691">
        <f>ROW(EtalonRes!A153)</f>
        <v>153</v>
      </c>
      <c r="E691" t="s">
        <v>270</v>
      </c>
      <c r="F691" t="s">
        <v>271</v>
      </c>
      <c r="G691" t="s">
        <v>272</v>
      </c>
      <c r="H691" t="s">
        <v>18</v>
      </c>
      <c r="I691">
        <f>ROUND(180.5/100,9)</f>
        <v>1.8049999999999999</v>
      </c>
      <c r="J691">
        <v>0</v>
      </c>
      <c r="K691">
        <f>ROUND(180.5/100,9)</f>
        <v>1.8049999999999999</v>
      </c>
      <c r="O691">
        <f t="shared" si="348"/>
        <v>12104.91</v>
      </c>
      <c r="P691">
        <f t="shared" si="349"/>
        <v>25.27</v>
      </c>
      <c r="Q691">
        <f t="shared" si="350"/>
        <v>0</v>
      </c>
      <c r="R691">
        <f t="shared" si="351"/>
        <v>0</v>
      </c>
      <c r="S691">
        <f t="shared" si="352"/>
        <v>12079.64</v>
      </c>
      <c r="T691">
        <f t="shared" si="353"/>
        <v>0</v>
      </c>
      <c r="U691">
        <f t="shared" si="354"/>
        <v>43.175600000000003</v>
      </c>
      <c r="V691">
        <f t="shared" si="355"/>
        <v>0</v>
      </c>
      <c r="W691">
        <f t="shared" si="356"/>
        <v>0</v>
      </c>
      <c r="X691">
        <f t="shared" si="357"/>
        <v>8455.75</v>
      </c>
      <c r="Y691">
        <f t="shared" si="357"/>
        <v>1207.96</v>
      </c>
      <c r="AA691">
        <v>75525569</v>
      </c>
      <c r="AB691">
        <f t="shared" si="358"/>
        <v>6706.32</v>
      </c>
      <c r="AC691">
        <f>ROUND(((ES691*4)),6)</f>
        <v>14</v>
      </c>
      <c r="AD691">
        <f>ROUND(((((ET691*4))-((EU691*4)))+AE691),6)</f>
        <v>0</v>
      </c>
      <c r="AE691">
        <f>ROUND(((EU691*4)),6)</f>
        <v>0</v>
      </c>
      <c r="AF691">
        <f>ROUND((((EV691*4)*2)),6)</f>
        <v>6692.32</v>
      </c>
      <c r="AG691">
        <f t="shared" si="359"/>
        <v>0</v>
      </c>
      <c r="AH691">
        <f>(((EW691*4)*2))</f>
        <v>23.92</v>
      </c>
      <c r="AI691">
        <f>((EX691*4))</f>
        <v>0</v>
      </c>
      <c r="AJ691">
        <f t="shared" si="360"/>
        <v>0</v>
      </c>
      <c r="AK691">
        <v>840.04</v>
      </c>
      <c r="AL691">
        <v>3.5</v>
      </c>
      <c r="AM691">
        <v>0</v>
      </c>
      <c r="AN691">
        <v>0</v>
      </c>
      <c r="AO691">
        <v>836.54</v>
      </c>
      <c r="AP691">
        <v>0</v>
      </c>
      <c r="AQ691">
        <v>2.99</v>
      </c>
      <c r="AR691">
        <v>0</v>
      </c>
      <c r="AS691">
        <v>0</v>
      </c>
      <c r="AT691">
        <v>70</v>
      </c>
      <c r="AU691">
        <v>10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3</v>
      </c>
      <c r="BE691" t="s">
        <v>3</v>
      </c>
      <c r="BF691" t="s">
        <v>3</v>
      </c>
      <c r="BG691" t="s">
        <v>3</v>
      </c>
      <c r="BH691">
        <v>0</v>
      </c>
      <c r="BI691">
        <v>4</v>
      </c>
      <c r="BJ691" t="s">
        <v>273</v>
      </c>
      <c r="BM691">
        <v>0</v>
      </c>
      <c r="BN691">
        <v>0</v>
      </c>
      <c r="BO691" t="s">
        <v>3</v>
      </c>
      <c r="BP691">
        <v>0</v>
      </c>
      <c r="BQ691">
        <v>1</v>
      </c>
      <c r="BR691">
        <v>0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70</v>
      </c>
      <c r="CA691">
        <v>10</v>
      </c>
      <c r="CB691" t="s">
        <v>3</v>
      </c>
      <c r="CE691">
        <v>0</v>
      </c>
      <c r="CF691">
        <v>0</v>
      </c>
      <c r="CG691">
        <v>0</v>
      </c>
      <c r="CM691">
        <v>0</v>
      </c>
      <c r="CN691" t="s">
        <v>134</v>
      </c>
      <c r="CO691">
        <v>0</v>
      </c>
      <c r="CP691">
        <f t="shared" si="361"/>
        <v>12104.91</v>
      </c>
      <c r="CQ691">
        <f t="shared" si="362"/>
        <v>14</v>
      </c>
      <c r="CR691">
        <f>(((((ET691*4))*BB691-((EU691*4))*BS691)+AE691*BS691)*AV691)</f>
        <v>0</v>
      </c>
      <c r="CS691">
        <f t="shared" si="363"/>
        <v>0</v>
      </c>
      <c r="CT691">
        <f t="shared" si="364"/>
        <v>6692.32</v>
      </c>
      <c r="CU691">
        <f t="shared" si="365"/>
        <v>0</v>
      </c>
      <c r="CV691">
        <f t="shared" si="366"/>
        <v>23.92</v>
      </c>
      <c r="CW691">
        <f t="shared" si="367"/>
        <v>0</v>
      </c>
      <c r="CX691">
        <f t="shared" si="367"/>
        <v>0</v>
      </c>
      <c r="CY691">
        <f t="shared" si="368"/>
        <v>8455.7479999999996</v>
      </c>
      <c r="CZ691">
        <f t="shared" si="369"/>
        <v>1207.9639999999999</v>
      </c>
      <c r="DC691" t="s">
        <v>3</v>
      </c>
      <c r="DD691" t="s">
        <v>235</v>
      </c>
      <c r="DE691" t="s">
        <v>235</v>
      </c>
      <c r="DF691" t="s">
        <v>235</v>
      </c>
      <c r="DG691" t="s">
        <v>268</v>
      </c>
      <c r="DH691" t="s">
        <v>3</v>
      </c>
      <c r="DI691" t="s">
        <v>268</v>
      </c>
      <c r="DJ691" t="s">
        <v>235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1005</v>
      </c>
      <c r="DV691" t="s">
        <v>18</v>
      </c>
      <c r="DW691" t="s">
        <v>18</v>
      </c>
      <c r="DX691">
        <v>100</v>
      </c>
      <c r="DZ691" t="s">
        <v>3</v>
      </c>
      <c r="EA691" t="s">
        <v>3</v>
      </c>
      <c r="EB691" t="s">
        <v>3</v>
      </c>
      <c r="EC691" t="s">
        <v>3</v>
      </c>
      <c r="EE691">
        <v>75226705</v>
      </c>
      <c r="EF691">
        <v>1</v>
      </c>
      <c r="EG691" t="s">
        <v>21</v>
      </c>
      <c r="EH691">
        <v>0</v>
      </c>
      <c r="EI691" t="s">
        <v>3</v>
      </c>
      <c r="EJ691">
        <v>4</v>
      </c>
      <c r="EK691">
        <v>0</v>
      </c>
      <c r="EL691" t="s">
        <v>22</v>
      </c>
      <c r="EM691" t="s">
        <v>23</v>
      </c>
      <c r="EO691" t="s">
        <v>136</v>
      </c>
      <c r="EQ691">
        <v>0</v>
      </c>
      <c r="ER691">
        <v>840.04</v>
      </c>
      <c r="ES691">
        <v>3.5</v>
      </c>
      <c r="ET691">
        <v>0</v>
      </c>
      <c r="EU691">
        <v>0</v>
      </c>
      <c r="EV691">
        <v>836.54</v>
      </c>
      <c r="EW691">
        <v>2.99</v>
      </c>
      <c r="EX691">
        <v>0</v>
      </c>
      <c r="EY691">
        <v>0</v>
      </c>
      <c r="FQ691">
        <v>0</v>
      </c>
      <c r="FR691">
        <f t="shared" si="370"/>
        <v>0</v>
      </c>
      <c r="FS691">
        <v>0</v>
      </c>
      <c r="FX691">
        <v>70</v>
      </c>
      <c r="FY691">
        <v>10</v>
      </c>
      <c r="GA691" t="s">
        <v>3</v>
      </c>
      <c r="GD691">
        <v>0</v>
      </c>
      <c r="GF691">
        <v>536578411</v>
      </c>
      <c r="GG691">
        <v>2</v>
      </c>
      <c r="GH691">
        <v>1</v>
      </c>
      <c r="GI691">
        <v>-2</v>
      </c>
      <c r="GJ691">
        <v>0</v>
      </c>
      <c r="GK691">
        <f>ROUND(R691*(R12)/100,2)</f>
        <v>0</v>
      </c>
      <c r="GL691">
        <f t="shared" si="371"/>
        <v>0</v>
      </c>
      <c r="GM691">
        <f t="shared" si="372"/>
        <v>21768.62</v>
      </c>
      <c r="GN691">
        <f t="shared" si="373"/>
        <v>0</v>
      </c>
      <c r="GO691">
        <f t="shared" si="374"/>
        <v>0</v>
      </c>
      <c r="GP691">
        <f t="shared" si="375"/>
        <v>21768.62</v>
      </c>
      <c r="GR691">
        <v>0</v>
      </c>
      <c r="GS691">
        <v>3</v>
      </c>
      <c r="GT691">
        <v>0</v>
      </c>
      <c r="GU691" t="s">
        <v>3</v>
      </c>
      <c r="GV691">
        <f t="shared" si="376"/>
        <v>0</v>
      </c>
      <c r="GW691">
        <v>1</v>
      </c>
      <c r="GX691">
        <f t="shared" si="377"/>
        <v>0</v>
      </c>
      <c r="HA691">
        <v>0</v>
      </c>
      <c r="HB691">
        <v>0</v>
      </c>
      <c r="HC691">
        <f t="shared" si="378"/>
        <v>0</v>
      </c>
      <c r="HE691" t="s">
        <v>3</v>
      </c>
      <c r="HF691" t="s">
        <v>3</v>
      </c>
      <c r="HM691" t="s">
        <v>3</v>
      </c>
      <c r="HN691" t="s">
        <v>3</v>
      </c>
      <c r="HO691" t="s">
        <v>3</v>
      </c>
      <c r="HP691" t="s">
        <v>3</v>
      </c>
      <c r="HQ691" t="s">
        <v>3</v>
      </c>
      <c r="IK691">
        <v>0</v>
      </c>
    </row>
    <row r="692" spans="1:245" x14ac:dyDescent="0.2">
      <c r="A692">
        <v>18</v>
      </c>
      <c r="B692">
        <v>1</v>
      </c>
      <c r="C692">
        <v>153</v>
      </c>
      <c r="E692" t="s">
        <v>274</v>
      </c>
      <c r="F692" t="s">
        <v>25</v>
      </c>
      <c r="G692" t="s">
        <v>26</v>
      </c>
      <c r="H692" t="s">
        <v>27</v>
      </c>
      <c r="I692">
        <f>I691*J692</f>
        <v>-0.43319999999999997</v>
      </c>
      <c r="J692">
        <v>-0.24</v>
      </c>
      <c r="K692">
        <v>-0.03</v>
      </c>
      <c r="O692">
        <f t="shared" si="348"/>
        <v>-21.59</v>
      </c>
      <c r="P692">
        <f t="shared" si="349"/>
        <v>-21.59</v>
      </c>
      <c r="Q692">
        <f t="shared" si="350"/>
        <v>0</v>
      </c>
      <c r="R692">
        <f t="shared" si="351"/>
        <v>0</v>
      </c>
      <c r="S692">
        <f t="shared" si="352"/>
        <v>0</v>
      </c>
      <c r="T692">
        <f t="shared" si="353"/>
        <v>0</v>
      </c>
      <c r="U692">
        <f t="shared" si="354"/>
        <v>0</v>
      </c>
      <c r="V692">
        <f t="shared" si="355"/>
        <v>0</v>
      </c>
      <c r="W692">
        <f t="shared" si="356"/>
        <v>0</v>
      </c>
      <c r="X692">
        <f t="shared" si="357"/>
        <v>0</v>
      </c>
      <c r="Y692">
        <f t="shared" si="357"/>
        <v>0</v>
      </c>
      <c r="AA692">
        <v>75525569</v>
      </c>
      <c r="AB692">
        <f t="shared" si="358"/>
        <v>49.83</v>
      </c>
      <c r="AC692">
        <f>ROUND((ES692),6)</f>
        <v>49.83</v>
      </c>
      <c r="AD692">
        <f>ROUND((((ET692)-(EU692))+AE692),6)</f>
        <v>0</v>
      </c>
      <c r="AE692">
        <f>ROUND((EU692),6)</f>
        <v>0</v>
      </c>
      <c r="AF692">
        <f>ROUND((EV692),6)</f>
        <v>0</v>
      </c>
      <c r="AG692">
        <f t="shared" si="359"/>
        <v>0</v>
      </c>
      <c r="AH692">
        <f>(EW692)</f>
        <v>0</v>
      </c>
      <c r="AI692">
        <f>(EX692)</f>
        <v>0</v>
      </c>
      <c r="AJ692">
        <f t="shared" si="360"/>
        <v>0</v>
      </c>
      <c r="AK692">
        <v>49.83</v>
      </c>
      <c r="AL692">
        <v>49.83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70</v>
      </c>
      <c r="AU692">
        <v>10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3</v>
      </c>
      <c r="BI692">
        <v>4</v>
      </c>
      <c r="BJ692" t="s">
        <v>28</v>
      </c>
      <c r="BM692">
        <v>0</v>
      </c>
      <c r="BN692">
        <v>0</v>
      </c>
      <c r="BO692" t="s">
        <v>3</v>
      </c>
      <c r="BP692">
        <v>0</v>
      </c>
      <c r="BQ692">
        <v>1</v>
      </c>
      <c r="BR692">
        <v>1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70</v>
      </c>
      <c r="CA692">
        <v>10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 t="shared" si="361"/>
        <v>-21.59</v>
      </c>
      <c r="CQ692">
        <f t="shared" si="362"/>
        <v>49.83</v>
      </c>
      <c r="CR692">
        <f>((((ET692)*BB692-(EU692)*BS692)+AE692*BS692)*AV692)</f>
        <v>0</v>
      </c>
      <c r="CS692">
        <f t="shared" si="363"/>
        <v>0</v>
      </c>
      <c r="CT692">
        <f t="shared" si="364"/>
        <v>0</v>
      </c>
      <c r="CU692">
        <f t="shared" si="365"/>
        <v>0</v>
      </c>
      <c r="CV692">
        <f t="shared" si="366"/>
        <v>0</v>
      </c>
      <c r="CW692">
        <f t="shared" si="367"/>
        <v>0</v>
      </c>
      <c r="CX692">
        <f t="shared" si="367"/>
        <v>0</v>
      </c>
      <c r="CY692">
        <f t="shared" si="368"/>
        <v>0</v>
      </c>
      <c r="CZ692">
        <f t="shared" si="369"/>
        <v>0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1007</v>
      </c>
      <c r="DV692" t="s">
        <v>27</v>
      </c>
      <c r="DW692" t="s">
        <v>27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75226705</v>
      </c>
      <c r="EF692">
        <v>1</v>
      </c>
      <c r="EG692" t="s">
        <v>21</v>
      </c>
      <c r="EH692">
        <v>0</v>
      </c>
      <c r="EI692" t="s">
        <v>3</v>
      </c>
      <c r="EJ692">
        <v>4</v>
      </c>
      <c r="EK692">
        <v>0</v>
      </c>
      <c r="EL692" t="s">
        <v>22</v>
      </c>
      <c r="EM692" t="s">
        <v>23</v>
      </c>
      <c r="EO692" t="s">
        <v>3</v>
      </c>
      <c r="EQ692">
        <v>0</v>
      </c>
      <c r="ER692">
        <v>49.83</v>
      </c>
      <c r="ES692">
        <v>49.83</v>
      </c>
      <c r="ET692">
        <v>0</v>
      </c>
      <c r="EU692">
        <v>0</v>
      </c>
      <c r="EV692">
        <v>0</v>
      </c>
      <c r="EW692">
        <v>0</v>
      </c>
      <c r="EX692">
        <v>0</v>
      </c>
      <c r="FQ692">
        <v>0</v>
      </c>
      <c r="FR692">
        <f t="shared" si="370"/>
        <v>0</v>
      </c>
      <c r="FS692">
        <v>0</v>
      </c>
      <c r="FX692">
        <v>70</v>
      </c>
      <c r="FY692">
        <v>10</v>
      </c>
      <c r="GA692" t="s">
        <v>3</v>
      </c>
      <c r="GD692">
        <v>0</v>
      </c>
      <c r="GF692">
        <v>973433911</v>
      </c>
      <c r="GG692">
        <v>2</v>
      </c>
      <c r="GH692">
        <v>1</v>
      </c>
      <c r="GI692">
        <v>-2</v>
      </c>
      <c r="GJ692">
        <v>0</v>
      </c>
      <c r="GK692">
        <f>ROUND(R692*(R12)/100,2)</f>
        <v>0</v>
      </c>
      <c r="GL692">
        <f t="shared" si="371"/>
        <v>0</v>
      </c>
      <c r="GM692">
        <f t="shared" si="372"/>
        <v>-21.59</v>
      </c>
      <c r="GN692">
        <f t="shared" si="373"/>
        <v>0</v>
      </c>
      <c r="GO692">
        <f t="shared" si="374"/>
        <v>0</v>
      </c>
      <c r="GP692">
        <f t="shared" si="375"/>
        <v>-21.59</v>
      </c>
      <c r="GR692">
        <v>0</v>
      </c>
      <c r="GS692">
        <v>3</v>
      </c>
      <c r="GT692">
        <v>0</v>
      </c>
      <c r="GU692" t="s">
        <v>3</v>
      </c>
      <c r="GV692">
        <f t="shared" si="376"/>
        <v>0</v>
      </c>
      <c r="GW692">
        <v>1</v>
      </c>
      <c r="GX692">
        <f t="shared" si="377"/>
        <v>0</v>
      </c>
      <c r="HA692">
        <v>0</v>
      </c>
      <c r="HB692">
        <v>0</v>
      </c>
      <c r="HC692">
        <f t="shared" si="378"/>
        <v>0</v>
      </c>
      <c r="HE692" t="s">
        <v>3</v>
      </c>
      <c r="HF692" t="s">
        <v>3</v>
      </c>
      <c r="HM692" t="s">
        <v>268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3" spans="1:245" x14ac:dyDescent="0.2">
      <c r="A693">
        <v>17</v>
      </c>
      <c r="B693">
        <v>1</v>
      </c>
      <c r="C693">
        <f>ROW(SmtRes!A156)</f>
        <v>156</v>
      </c>
      <c r="D693">
        <f>ROW(EtalonRes!A156)</f>
        <v>156</v>
      </c>
      <c r="E693" t="s">
        <v>275</v>
      </c>
      <c r="F693" t="s">
        <v>276</v>
      </c>
      <c r="G693" t="s">
        <v>277</v>
      </c>
      <c r="H693" t="s">
        <v>18</v>
      </c>
      <c r="I693">
        <f>ROUND(259.57/100,9)</f>
        <v>2.5956999999999999</v>
      </c>
      <c r="J693">
        <v>0</v>
      </c>
      <c r="K693">
        <f>ROUND(259.57/100,9)</f>
        <v>2.5956999999999999</v>
      </c>
      <c r="O693">
        <f t="shared" si="348"/>
        <v>14756.86</v>
      </c>
      <c r="P693">
        <f t="shared" si="349"/>
        <v>58.14</v>
      </c>
      <c r="Q693">
        <f t="shared" si="350"/>
        <v>0</v>
      </c>
      <c r="R693">
        <f t="shared" si="351"/>
        <v>0</v>
      </c>
      <c r="S693">
        <f t="shared" si="352"/>
        <v>14698.72</v>
      </c>
      <c r="T693">
        <f t="shared" si="353"/>
        <v>0</v>
      </c>
      <c r="U693">
        <f t="shared" si="354"/>
        <v>52.536967999999995</v>
      </c>
      <c r="V693">
        <f t="shared" si="355"/>
        <v>0</v>
      </c>
      <c r="W693">
        <f t="shared" si="356"/>
        <v>0</v>
      </c>
      <c r="X693">
        <f t="shared" si="357"/>
        <v>10289.1</v>
      </c>
      <c r="Y693">
        <f t="shared" si="357"/>
        <v>1469.87</v>
      </c>
      <c r="AA693">
        <v>75525569</v>
      </c>
      <c r="AB693">
        <f t="shared" si="358"/>
        <v>5685.12</v>
      </c>
      <c r="AC693">
        <f>ROUND((((ES693*4)*2)),6)</f>
        <v>22.4</v>
      </c>
      <c r="AD693">
        <f>ROUND((((((ET693*4)*2))-(((EU693*4)*2)))+AE693),6)</f>
        <v>0</v>
      </c>
      <c r="AE693">
        <f>ROUND((((EU693*4)*2)),6)</f>
        <v>0</v>
      </c>
      <c r="AF693">
        <f>ROUND((((EV693*4)*2)),6)</f>
        <v>5662.72</v>
      </c>
      <c r="AG693">
        <f t="shared" si="359"/>
        <v>0</v>
      </c>
      <c r="AH693">
        <f>(((EW693*4)*2))</f>
        <v>20.239999999999998</v>
      </c>
      <c r="AI693">
        <f>(((EX693*4)*2))</f>
        <v>0</v>
      </c>
      <c r="AJ693">
        <f t="shared" si="360"/>
        <v>0</v>
      </c>
      <c r="AK693">
        <v>710.64</v>
      </c>
      <c r="AL693">
        <v>2.8</v>
      </c>
      <c r="AM693">
        <v>0</v>
      </c>
      <c r="AN693">
        <v>0</v>
      </c>
      <c r="AO693">
        <v>707.84</v>
      </c>
      <c r="AP693">
        <v>0</v>
      </c>
      <c r="AQ693">
        <v>2.5299999999999998</v>
      </c>
      <c r="AR693">
        <v>0</v>
      </c>
      <c r="AS693">
        <v>0</v>
      </c>
      <c r="AT693">
        <v>70</v>
      </c>
      <c r="AU693">
        <v>10</v>
      </c>
      <c r="AV693">
        <v>1</v>
      </c>
      <c r="AW693">
        <v>1</v>
      </c>
      <c r="AZ693">
        <v>1</v>
      </c>
      <c r="BA693">
        <v>1</v>
      </c>
      <c r="BB693">
        <v>1</v>
      </c>
      <c r="BC693">
        <v>1</v>
      </c>
      <c r="BD693" t="s">
        <v>3</v>
      </c>
      <c r="BE693" t="s">
        <v>3</v>
      </c>
      <c r="BF693" t="s">
        <v>3</v>
      </c>
      <c r="BG693" t="s">
        <v>3</v>
      </c>
      <c r="BH693">
        <v>0</v>
      </c>
      <c r="BI693">
        <v>4</v>
      </c>
      <c r="BJ693" t="s">
        <v>278</v>
      </c>
      <c r="BM693">
        <v>0</v>
      </c>
      <c r="BN693">
        <v>0</v>
      </c>
      <c r="BO693" t="s">
        <v>3</v>
      </c>
      <c r="BP693">
        <v>0</v>
      </c>
      <c r="BQ693">
        <v>1</v>
      </c>
      <c r="BR693">
        <v>0</v>
      </c>
      <c r="BS693">
        <v>1</v>
      </c>
      <c r="BT693">
        <v>1</v>
      </c>
      <c r="BU693">
        <v>1</v>
      </c>
      <c r="BV693">
        <v>1</v>
      </c>
      <c r="BW693">
        <v>1</v>
      </c>
      <c r="BX693">
        <v>1</v>
      </c>
      <c r="BY693" t="s">
        <v>3</v>
      </c>
      <c r="BZ693">
        <v>70</v>
      </c>
      <c r="CA693">
        <v>10</v>
      </c>
      <c r="CB693" t="s">
        <v>3</v>
      </c>
      <c r="CE693">
        <v>0</v>
      </c>
      <c r="CF693">
        <v>0</v>
      </c>
      <c r="CG693">
        <v>0</v>
      </c>
      <c r="CM693">
        <v>0</v>
      </c>
      <c r="CN693" t="s">
        <v>3</v>
      </c>
      <c r="CO693">
        <v>0</v>
      </c>
      <c r="CP693">
        <f t="shared" si="361"/>
        <v>14756.859999999999</v>
      </c>
      <c r="CQ693">
        <f t="shared" si="362"/>
        <v>22.4</v>
      </c>
      <c r="CR693">
        <f>((((((ET693*4)*2))*BB693-(((EU693*4)*2))*BS693)+AE693*BS693)*AV693)</f>
        <v>0</v>
      </c>
      <c r="CS693">
        <f t="shared" si="363"/>
        <v>0</v>
      </c>
      <c r="CT693">
        <f t="shared" si="364"/>
        <v>5662.72</v>
      </c>
      <c r="CU693">
        <f t="shared" si="365"/>
        <v>0</v>
      </c>
      <c r="CV693">
        <f t="shared" si="366"/>
        <v>20.239999999999998</v>
      </c>
      <c r="CW693">
        <f t="shared" si="367"/>
        <v>0</v>
      </c>
      <c r="CX693">
        <f t="shared" si="367"/>
        <v>0</v>
      </c>
      <c r="CY693">
        <f t="shared" si="368"/>
        <v>10289.103999999999</v>
      </c>
      <c r="CZ693">
        <f t="shared" si="369"/>
        <v>1469.8719999999998</v>
      </c>
      <c r="DC693" t="s">
        <v>3</v>
      </c>
      <c r="DD693" t="s">
        <v>268</v>
      </c>
      <c r="DE693" t="s">
        <v>268</v>
      </c>
      <c r="DF693" t="s">
        <v>268</v>
      </c>
      <c r="DG693" t="s">
        <v>268</v>
      </c>
      <c r="DH693" t="s">
        <v>3</v>
      </c>
      <c r="DI693" t="s">
        <v>268</v>
      </c>
      <c r="DJ693" t="s">
        <v>268</v>
      </c>
      <c r="DK693" t="s">
        <v>3</v>
      </c>
      <c r="DL693" t="s">
        <v>3</v>
      </c>
      <c r="DM693" t="s">
        <v>3</v>
      </c>
      <c r="DN693">
        <v>0</v>
      </c>
      <c r="DO693">
        <v>0</v>
      </c>
      <c r="DP693">
        <v>1</v>
      </c>
      <c r="DQ693">
        <v>1</v>
      </c>
      <c r="DU693">
        <v>1005</v>
      </c>
      <c r="DV693" t="s">
        <v>18</v>
      </c>
      <c r="DW693" t="s">
        <v>18</v>
      </c>
      <c r="DX693">
        <v>100</v>
      </c>
      <c r="DZ693" t="s">
        <v>3</v>
      </c>
      <c r="EA693" t="s">
        <v>3</v>
      </c>
      <c r="EB693" t="s">
        <v>3</v>
      </c>
      <c r="EC693" t="s">
        <v>3</v>
      </c>
      <c r="EE693">
        <v>75226705</v>
      </c>
      <c r="EF693">
        <v>1</v>
      </c>
      <c r="EG693" t="s">
        <v>21</v>
      </c>
      <c r="EH693">
        <v>0</v>
      </c>
      <c r="EI693" t="s">
        <v>3</v>
      </c>
      <c r="EJ693">
        <v>4</v>
      </c>
      <c r="EK693">
        <v>0</v>
      </c>
      <c r="EL693" t="s">
        <v>22</v>
      </c>
      <c r="EM693" t="s">
        <v>23</v>
      </c>
      <c r="EO693" t="s">
        <v>3</v>
      </c>
      <c r="EQ693">
        <v>0</v>
      </c>
      <c r="ER693">
        <v>710.64</v>
      </c>
      <c r="ES693">
        <v>2.8</v>
      </c>
      <c r="ET693">
        <v>0</v>
      </c>
      <c r="EU693">
        <v>0</v>
      </c>
      <c r="EV693">
        <v>707.84</v>
      </c>
      <c r="EW693">
        <v>2.5299999999999998</v>
      </c>
      <c r="EX693">
        <v>0</v>
      </c>
      <c r="EY693">
        <v>0</v>
      </c>
      <c r="FQ693">
        <v>0</v>
      </c>
      <c r="FR693">
        <f t="shared" si="370"/>
        <v>0</v>
      </c>
      <c r="FS693">
        <v>0</v>
      </c>
      <c r="FX693">
        <v>70</v>
      </c>
      <c r="FY693">
        <v>10</v>
      </c>
      <c r="GA693" t="s">
        <v>3</v>
      </c>
      <c r="GD693">
        <v>0</v>
      </c>
      <c r="GF693">
        <v>-2144013940</v>
      </c>
      <c r="GG693">
        <v>2</v>
      </c>
      <c r="GH693">
        <v>1</v>
      </c>
      <c r="GI693">
        <v>-2</v>
      </c>
      <c r="GJ693">
        <v>0</v>
      </c>
      <c r="GK693">
        <f>ROUND(R693*(R12)/100,2)</f>
        <v>0</v>
      </c>
      <c r="GL693">
        <f t="shared" si="371"/>
        <v>0</v>
      </c>
      <c r="GM693">
        <f t="shared" si="372"/>
        <v>26515.83</v>
      </c>
      <c r="GN693">
        <f t="shared" si="373"/>
        <v>0</v>
      </c>
      <c r="GO693">
        <f t="shared" si="374"/>
        <v>0</v>
      </c>
      <c r="GP693">
        <f t="shared" si="375"/>
        <v>26515.83</v>
      </c>
      <c r="GR693">
        <v>0</v>
      </c>
      <c r="GS693">
        <v>3</v>
      </c>
      <c r="GT693">
        <v>0</v>
      </c>
      <c r="GU693" t="s">
        <v>3</v>
      </c>
      <c r="GV693">
        <f t="shared" si="376"/>
        <v>0</v>
      </c>
      <c r="GW693">
        <v>1</v>
      </c>
      <c r="GX693">
        <f t="shared" si="377"/>
        <v>0</v>
      </c>
      <c r="HA693">
        <v>0</v>
      </c>
      <c r="HB693">
        <v>0</v>
      </c>
      <c r="HC693">
        <f t="shared" si="378"/>
        <v>0</v>
      </c>
      <c r="HE693" t="s">
        <v>3</v>
      </c>
      <c r="HF693" t="s">
        <v>3</v>
      </c>
      <c r="HM693" t="s">
        <v>3</v>
      </c>
      <c r="HN693" t="s">
        <v>3</v>
      </c>
      <c r="HO693" t="s">
        <v>3</v>
      </c>
      <c r="HP693" t="s">
        <v>3</v>
      </c>
      <c r="HQ693" t="s">
        <v>3</v>
      </c>
      <c r="IK693">
        <v>0</v>
      </c>
    </row>
    <row r="694" spans="1:245" x14ac:dyDescent="0.2">
      <c r="A694">
        <v>18</v>
      </c>
      <c r="B694">
        <v>1</v>
      </c>
      <c r="C694">
        <v>156</v>
      </c>
      <c r="E694" t="s">
        <v>279</v>
      </c>
      <c r="F694" t="s">
        <v>25</v>
      </c>
      <c r="G694" t="s">
        <v>26</v>
      </c>
      <c r="H694" t="s">
        <v>27</v>
      </c>
      <c r="I694">
        <f>I693*J694</f>
        <v>-0.62296799999999997</v>
      </c>
      <c r="J694">
        <v>-0.24</v>
      </c>
      <c r="K694">
        <v>-0.03</v>
      </c>
      <c r="O694">
        <f t="shared" si="348"/>
        <v>-31.04</v>
      </c>
      <c r="P694">
        <f t="shared" si="349"/>
        <v>-31.04</v>
      </c>
      <c r="Q694">
        <f t="shared" si="350"/>
        <v>0</v>
      </c>
      <c r="R694">
        <f t="shared" si="351"/>
        <v>0</v>
      </c>
      <c r="S694">
        <f t="shared" si="352"/>
        <v>0</v>
      </c>
      <c r="T694">
        <f t="shared" si="353"/>
        <v>0</v>
      </c>
      <c r="U694">
        <f t="shared" si="354"/>
        <v>0</v>
      </c>
      <c r="V694">
        <f t="shared" si="355"/>
        <v>0</v>
      </c>
      <c r="W694">
        <f t="shared" si="356"/>
        <v>0</v>
      </c>
      <c r="X694">
        <f t="shared" si="357"/>
        <v>0</v>
      </c>
      <c r="Y694">
        <f t="shared" si="357"/>
        <v>0</v>
      </c>
      <c r="AA694">
        <v>75525569</v>
      </c>
      <c r="AB694">
        <f t="shared" si="358"/>
        <v>49.83</v>
      </c>
      <c r="AC694">
        <f>ROUND((ES694),6)</f>
        <v>49.83</v>
      </c>
      <c r="AD694">
        <f>ROUND((((ET694)-(EU694))+AE694),6)</f>
        <v>0</v>
      </c>
      <c r="AE694">
        <f>ROUND((EU694),6)</f>
        <v>0</v>
      </c>
      <c r="AF694">
        <f>ROUND((EV694),6)</f>
        <v>0</v>
      </c>
      <c r="AG694">
        <f t="shared" si="359"/>
        <v>0</v>
      </c>
      <c r="AH694">
        <f>(EW694)</f>
        <v>0</v>
      </c>
      <c r="AI694">
        <f>(EX694)</f>
        <v>0</v>
      </c>
      <c r="AJ694">
        <f t="shared" si="360"/>
        <v>0</v>
      </c>
      <c r="AK694">
        <v>49.83</v>
      </c>
      <c r="AL694">
        <v>49.83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70</v>
      </c>
      <c r="AU694">
        <v>10</v>
      </c>
      <c r="AV694">
        <v>1</v>
      </c>
      <c r="AW694">
        <v>1</v>
      </c>
      <c r="AZ694">
        <v>1</v>
      </c>
      <c r="BA694">
        <v>1</v>
      </c>
      <c r="BB694">
        <v>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3</v>
      </c>
      <c r="BI694">
        <v>4</v>
      </c>
      <c r="BJ694" t="s">
        <v>28</v>
      </c>
      <c r="BM694">
        <v>0</v>
      </c>
      <c r="BN694">
        <v>0</v>
      </c>
      <c r="BO694" t="s">
        <v>3</v>
      </c>
      <c r="BP694">
        <v>0</v>
      </c>
      <c r="BQ694">
        <v>1</v>
      </c>
      <c r="BR694">
        <v>1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70</v>
      </c>
      <c r="CA694">
        <v>10</v>
      </c>
      <c r="CB694" t="s">
        <v>3</v>
      </c>
      <c r="CE694">
        <v>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 t="shared" si="361"/>
        <v>-31.04</v>
      </c>
      <c r="CQ694">
        <f t="shared" si="362"/>
        <v>49.83</v>
      </c>
      <c r="CR694">
        <f>((((ET694)*BB694-(EU694)*BS694)+AE694*BS694)*AV694)</f>
        <v>0</v>
      </c>
      <c r="CS694">
        <f t="shared" si="363"/>
        <v>0</v>
      </c>
      <c r="CT694">
        <f t="shared" si="364"/>
        <v>0</v>
      </c>
      <c r="CU694">
        <f t="shared" si="365"/>
        <v>0</v>
      </c>
      <c r="CV694">
        <f t="shared" si="366"/>
        <v>0</v>
      </c>
      <c r="CW694">
        <f t="shared" si="367"/>
        <v>0</v>
      </c>
      <c r="CX694">
        <f t="shared" si="367"/>
        <v>0</v>
      </c>
      <c r="CY694">
        <f t="shared" si="368"/>
        <v>0</v>
      </c>
      <c r="CZ694">
        <f t="shared" si="369"/>
        <v>0</v>
      </c>
      <c r="DC694" t="s">
        <v>3</v>
      </c>
      <c r="DD694" t="s">
        <v>3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1007</v>
      </c>
      <c r="DV694" t="s">
        <v>27</v>
      </c>
      <c r="DW694" t="s">
        <v>27</v>
      </c>
      <c r="DX694">
        <v>1</v>
      </c>
      <c r="DZ694" t="s">
        <v>3</v>
      </c>
      <c r="EA694" t="s">
        <v>3</v>
      </c>
      <c r="EB694" t="s">
        <v>3</v>
      </c>
      <c r="EC694" t="s">
        <v>3</v>
      </c>
      <c r="EE694">
        <v>75226705</v>
      </c>
      <c r="EF694">
        <v>1</v>
      </c>
      <c r="EG694" t="s">
        <v>21</v>
      </c>
      <c r="EH694">
        <v>0</v>
      </c>
      <c r="EI694" t="s">
        <v>3</v>
      </c>
      <c r="EJ694">
        <v>4</v>
      </c>
      <c r="EK694">
        <v>0</v>
      </c>
      <c r="EL694" t="s">
        <v>22</v>
      </c>
      <c r="EM694" t="s">
        <v>23</v>
      </c>
      <c r="EO694" t="s">
        <v>3</v>
      </c>
      <c r="EQ694">
        <v>0</v>
      </c>
      <c r="ER694">
        <v>49.83</v>
      </c>
      <c r="ES694">
        <v>49.83</v>
      </c>
      <c r="ET694">
        <v>0</v>
      </c>
      <c r="EU694">
        <v>0</v>
      </c>
      <c r="EV694">
        <v>0</v>
      </c>
      <c r="EW694">
        <v>0</v>
      </c>
      <c r="EX694">
        <v>0</v>
      </c>
      <c r="FQ694">
        <v>0</v>
      </c>
      <c r="FR694">
        <f t="shared" si="370"/>
        <v>0</v>
      </c>
      <c r="FS694">
        <v>0</v>
      </c>
      <c r="FX694">
        <v>70</v>
      </c>
      <c r="FY694">
        <v>10</v>
      </c>
      <c r="GA694" t="s">
        <v>3</v>
      </c>
      <c r="GD694">
        <v>0</v>
      </c>
      <c r="GF694">
        <v>973433911</v>
      </c>
      <c r="GG694">
        <v>2</v>
      </c>
      <c r="GH694">
        <v>1</v>
      </c>
      <c r="GI694">
        <v>-2</v>
      </c>
      <c r="GJ694">
        <v>0</v>
      </c>
      <c r="GK694">
        <f>ROUND(R694*(R12)/100,2)</f>
        <v>0</v>
      </c>
      <c r="GL694">
        <f t="shared" si="371"/>
        <v>0</v>
      </c>
      <c r="GM694">
        <f t="shared" si="372"/>
        <v>-31.04</v>
      </c>
      <c r="GN694">
        <f t="shared" si="373"/>
        <v>0</v>
      </c>
      <c r="GO694">
        <f t="shared" si="374"/>
        <v>0</v>
      </c>
      <c r="GP694">
        <f t="shared" si="375"/>
        <v>-31.04</v>
      </c>
      <c r="GR694">
        <v>0</v>
      </c>
      <c r="GS694">
        <v>3</v>
      </c>
      <c r="GT694">
        <v>0</v>
      </c>
      <c r="GU694" t="s">
        <v>3</v>
      </c>
      <c r="GV694">
        <f t="shared" si="376"/>
        <v>0</v>
      </c>
      <c r="GW694">
        <v>1</v>
      </c>
      <c r="GX694">
        <f t="shared" si="377"/>
        <v>0</v>
      </c>
      <c r="HA694">
        <v>0</v>
      </c>
      <c r="HB694">
        <v>0</v>
      </c>
      <c r="HC694">
        <f t="shared" si="378"/>
        <v>0</v>
      </c>
      <c r="HE694" t="s">
        <v>3</v>
      </c>
      <c r="HF694" t="s">
        <v>3</v>
      </c>
      <c r="HM694" t="s">
        <v>268</v>
      </c>
      <c r="HN694" t="s">
        <v>3</v>
      </c>
      <c r="HO694" t="s">
        <v>3</v>
      </c>
      <c r="HP694" t="s">
        <v>3</v>
      </c>
      <c r="HQ694" t="s">
        <v>3</v>
      </c>
      <c r="IK694">
        <v>0</v>
      </c>
    </row>
    <row r="696" spans="1:245" x14ac:dyDescent="0.2">
      <c r="A696" s="2">
        <v>51</v>
      </c>
      <c r="B696" s="2">
        <f>B683</f>
        <v>1</v>
      </c>
      <c r="C696" s="2">
        <f>A683</f>
        <v>5</v>
      </c>
      <c r="D696" s="2">
        <f>ROW(A683)</f>
        <v>683</v>
      </c>
      <c r="E696" s="2"/>
      <c r="F696" s="2" t="str">
        <f>IF(F683&lt;&gt;"",F683,"")</f>
        <v/>
      </c>
      <c r="G696" s="2" t="str">
        <f>IF(G683&lt;&gt;"",G683,"")</f>
        <v>Мытье окон, дверей, перегородок, внутреннего остекления</v>
      </c>
      <c r="H696" s="2">
        <v>0</v>
      </c>
      <c r="I696" s="2"/>
      <c r="J696" s="2"/>
      <c r="K696" s="2"/>
      <c r="L696" s="2"/>
      <c r="M696" s="2"/>
      <c r="N696" s="2"/>
      <c r="O696" s="2">
        <f t="shared" ref="O696:T696" si="379">ROUND(AB696,2)</f>
        <v>55451.4</v>
      </c>
      <c r="P696" s="2">
        <f t="shared" si="379"/>
        <v>1005.55</v>
      </c>
      <c r="Q696" s="2">
        <f t="shared" si="379"/>
        <v>0</v>
      </c>
      <c r="R696" s="2">
        <f t="shared" si="379"/>
        <v>0</v>
      </c>
      <c r="S696" s="2">
        <f t="shared" si="379"/>
        <v>54445.85</v>
      </c>
      <c r="T696" s="2">
        <f t="shared" si="379"/>
        <v>0</v>
      </c>
      <c r="U696" s="2">
        <f>AH696</f>
        <v>194.60278000000002</v>
      </c>
      <c r="V696" s="2">
        <f>AI696</f>
        <v>0</v>
      </c>
      <c r="W696" s="2">
        <f>ROUND(AJ696,2)</f>
        <v>0</v>
      </c>
      <c r="X696" s="2">
        <f>ROUND(AK696,2)</f>
        <v>38112.089999999997</v>
      </c>
      <c r="Y696" s="2">
        <f>ROUND(AL696,2)</f>
        <v>5444.58</v>
      </c>
      <c r="Z696" s="2"/>
      <c r="AA696" s="2"/>
      <c r="AB696" s="2">
        <f>ROUND(SUMIF(AA687:AA694,"=75525569",O687:O694),2)</f>
        <v>55451.4</v>
      </c>
      <c r="AC696" s="2">
        <f>ROUND(SUMIF(AA687:AA694,"=75525569",P687:P694),2)</f>
        <v>1005.55</v>
      </c>
      <c r="AD696" s="2">
        <f>ROUND(SUMIF(AA687:AA694,"=75525569",Q687:Q694),2)</f>
        <v>0</v>
      </c>
      <c r="AE696" s="2">
        <f>ROUND(SUMIF(AA687:AA694,"=75525569",R687:R694),2)</f>
        <v>0</v>
      </c>
      <c r="AF696" s="2">
        <f>ROUND(SUMIF(AA687:AA694,"=75525569",S687:S694),2)</f>
        <v>54445.85</v>
      </c>
      <c r="AG696" s="2">
        <f>ROUND(SUMIF(AA687:AA694,"=75525569",T687:T694),2)</f>
        <v>0</v>
      </c>
      <c r="AH696" s="2">
        <f>SUMIF(AA687:AA694,"=75525569",U687:U694)</f>
        <v>194.60278000000002</v>
      </c>
      <c r="AI696" s="2">
        <f>SUMIF(AA687:AA694,"=75525569",V687:V694)</f>
        <v>0</v>
      </c>
      <c r="AJ696" s="2">
        <f>ROUND(SUMIF(AA687:AA694,"=75525569",W687:W694),2)</f>
        <v>0</v>
      </c>
      <c r="AK696" s="2">
        <f>ROUND(SUMIF(AA687:AA694,"=75525569",X687:X694),2)</f>
        <v>38112.089999999997</v>
      </c>
      <c r="AL696" s="2">
        <f>ROUND(SUMIF(AA687:AA694,"=75525569",Y687:Y694),2)</f>
        <v>5444.58</v>
      </c>
      <c r="AM696" s="2"/>
      <c r="AN696" s="2"/>
      <c r="AO696" s="2">
        <f t="shared" ref="AO696:BD696" si="380">ROUND(BX696,2)</f>
        <v>0</v>
      </c>
      <c r="AP696" s="2">
        <f t="shared" si="380"/>
        <v>0</v>
      </c>
      <c r="AQ696" s="2">
        <f t="shared" si="380"/>
        <v>0</v>
      </c>
      <c r="AR696" s="2">
        <f t="shared" si="380"/>
        <v>99008.07</v>
      </c>
      <c r="AS696" s="2">
        <f t="shared" si="380"/>
        <v>0</v>
      </c>
      <c r="AT696" s="2">
        <f t="shared" si="380"/>
        <v>0</v>
      </c>
      <c r="AU696" s="2">
        <f t="shared" si="380"/>
        <v>99008.07</v>
      </c>
      <c r="AV696" s="2">
        <f t="shared" si="380"/>
        <v>1005.55</v>
      </c>
      <c r="AW696" s="2">
        <f t="shared" si="380"/>
        <v>1005.55</v>
      </c>
      <c r="AX696" s="2">
        <f t="shared" si="380"/>
        <v>0</v>
      </c>
      <c r="AY696" s="2">
        <f t="shared" si="380"/>
        <v>1005.55</v>
      </c>
      <c r="AZ696" s="2">
        <f t="shared" si="380"/>
        <v>0</v>
      </c>
      <c r="BA696" s="2">
        <f t="shared" si="380"/>
        <v>0</v>
      </c>
      <c r="BB696" s="2">
        <f t="shared" si="380"/>
        <v>0</v>
      </c>
      <c r="BC696" s="2">
        <f t="shared" si="380"/>
        <v>0</v>
      </c>
      <c r="BD696" s="2">
        <f t="shared" si="380"/>
        <v>0</v>
      </c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>
        <f>ROUND(SUMIF(AA687:AA694,"=75525569",FQ687:FQ694),2)</f>
        <v>0</v>
      </c>
      <c r="BY696" s="2">
        <f>ROUND(SUMIF(AA687:AA694,"=75525569",FR687:FR694),2)</f>
        <v>0</v>
      </c>
      <c r="BZ696" s="2">
        <f>ROUND(SUMIF(AA687:AA694,"=75525569",GL687:GL694),2)</f>
        <v>0</v>
      </c>
      <c r="CA696" s="2">
        <f>ROUND(SUMIF(AA687:AA694,"=75525569",GM687:GM694),2)</f>
        <v>99008.07</v>
      </c>
      <c r="CB696" s="2">
        <f>ROUND(SUMIF(AA687:AA694,"=75525569",GN687:GN694),2)</f>
        <v>0</v>
      </c>
      <c r="CC696" s="2">
        <f>ROUND(SUMIF(AA687:AA694,"=75525569",GO687:GO694),2)</f>
        <v>0</v>
      </c>
      <c r="CD696" s="2">
        <f>ROUND(SUMIF(AA687:AA694,"=75525569",GP687:GP694),2)</f>
        <v>99008.07</v>
      </c>
      <c r="CE696" s="2">
        <f>AC696-BX696</f>
        <v>1005.55</v>
      </c>
      <c r="CF696" s="2">
        <f>AC696-BY696</f>
        <v>1005.55</v>
      </c>
      <c r="CG696" s="2">
        <f>BX696-BZ696</f>
        <v>0</v>
      </c>
      <c r="CH696" s="2">
        <f>AC696-BX696-BY696+BZ696</f>
        <v>1005.55</v>
      </c>
      <c r="CI696" s="2">
        <f>BY696-BZ696</f>
        <v>0</v>
      </c>
      <c r="CJ696" s="2">
        <f>ROUND(SUMIF(AA687:AA694,"=75525569",GX687:GX694),2)</f>
        <v>0</v>
      </c>
      <c r="CK696" s="2">
        <f>ROUND(SUMIF(AA687:AA694,"=75525569",GY687:GY694),2)</f>
        <v>0</v>
      </c>
      <c r="CL696" s="2">
        <f>ROUND(SUMIF(AA687:AA694,"=75525569",GZ687:GZ694),2)</f>
        <v>0</v>
      </c>
      <c r="CM696" s="2">
        <f>ROUND(SUMIF(AA687:AA694,"=75525569",HD687:HD694),2)</f>
        <v>0</v>
      </c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>
        <v>0</v>
      </c>
    </row>
    <row r="698" spans="1:245" x14ac:dyDescent="0.2">
      <c r="A698" s="4">
        <v>50</v>
      </c>
      <c r="B698" s="4">
        <v>0</v>
      </c>
      <c r="C698" s="4">
        <v>0</v>
      </c>
      <c r="D698" s="4">
        <v>1</v>
      </c>
      <c r="E698" s="4">
        <v>201</v>
      </c>
      <c r="F698" s="4">
        <f>ROUND(Source!O696,O698)</f>
        <v>55451.4</v>
      </c>
      <c r="G698" s="4" t="s">
        <v>34</v>
      </c>
      <c r="H698" s="4" t="s">
        <v>35</v>
      </c>
      <c r="I698" s="4"/>
      <c r="J698" s="4"/>
      <c r="K698" s="4">
        <v>201</v>
      </c>
      <c r="L698" s="4">
        <v>1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55451.4</v>
      </c>
      <c r="X698" s="4">
        <v>1</v>
      </c>
      <c r="Y698" s="4">
        <v>55451.4</v>
      </c>
      <c r="Z698" s="4"/>
      <c r="AA698" s="4"/>
      <c r="AB698" s="4"/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202</v>
      </c>
      <c r="F699" s="4">
        <f>ROUND(Source!P696,O699)</f>
        <v>1005.55</v>
      </c>
      <c r="G699" s="4" t="s">
        <v>36</v>
      </c>
      <c r="H699" s="4" t="s">
        <v>37</v>
      </c>
      <c r="I699" s="4"/>
      <c r="J699" s="4"/>
      <c r="K699" s="4">
        <v>202</v>
      </c>
      <c r="L699" s="4">
        <v>2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1005.55</v>
      </c>
      <c r="X699" s="4">
        <v>1</v>
      </c>
      <c r="Y699" s="4">
        <v>1005.55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222</v>
      </c>
      <c r="F700" s="4">
        <f>ROUND(Source!AO696,O700)</f>
        <v>0</v>
      </c>
      <c r="G700" s="4" t="s">
        <v>38</v>
      </c>
      <c r="H700" s="4" t="s">
        <v>39</v>
      </c>
      <c r="I700" s="4"/>
      <c r="J700" s="4"/>
      <c r="K700" s="4">
        <v>222</v>
      </c>
      <c r="L700" s="4">
        <v>3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225</v>
      </c>
      <c r="F701" s="4">
        <f>ROUND(Source!AV696,O701)</f>
        <v>1005.55</v>
      </c>
      <c r="G701" s="4" t="s">
        <v>40</v>
      </c>
      <c r="H701" s="4" t="s">
        <v>41</v>
      </c>
      <c r="I701" s="4"/>
      <c r="J701" s="4"/>
      <c r="K701" s="4">
        <v>225</v>
      </c>
      <c r="L701" s="4">
        <v>4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1005.55</v>
      </c>
      <c r="X701" s="4">
        <v>1</v>
      </c>
      <c r="Y701" s="4">
        <v>1005.55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226</v>
      </c>
      <c r="F702" s="4">
        <f>ROUND(Source!AW696,O702)</f>
        <v>1005.55</v>
      </c>
      <c r="G702" s="4" t="s">
        <v>42</v>
      </c>
      <c r="H702" s="4" t="s">
        <v>43</v>
      </c>
      <c r="I702" s="4"/>
      <c r="J702" s="4"/>
      <c r="K702" s="4">
        <v>226</v>
      </c>
      <c r="L702" s="4">
        <v>5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1005.55</v>
      </c>
      <c r="X702" s="4">
        <v>1</v>
      </c>
      <c r="Y702" s="4">
        <v>1005.55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227</v>
      </c>
      <c r="F703" s="4">
        <f>ROUND(Source!AX696,O703)</f>
        <v>0</v>
      </c>
      <c r="G703" s="4" t="s">
        <v>44</v>
      </c>
      <c r="H703" s="4" t="s">
        <v>45</v>
      </c>
      <c r="I703" s="4"/>
      <c r="J703" s="4"/>
      <c r="K703" s="4">
        <v>227</v>
      </c>
      <c r="L703" s="4">
        <v>6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228</v>
      </c>
      <c r="F704" s="4">
        <f>ROUND(Source!AY696,O704)</f>
        <v>1005.55</v>
      </c>
      <c r="G704" s="4" t="s">
        <v>46</v>
      </c>
      <c r="H704" s="4" t="s">
        <v>47</v>
      </c>
      <c r="I704" s="4"/>
      <c r="J704" s="4"/>
      <c r="K704" s="4">
        <v>228</v>
      </c>
      <c r="L704" s="4">
        <v>7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1005.55</v>
      </c>
      <c r="X704" s="4">
        <v>1</v>
      </c>
      <c r="Y704" s="4">
        <v>1005.55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216</v>
      </c>
      <c r="F705" s="4">
        <f>ROUND(Source!AP696,O705)</f>
        <v>0</v>
      </c>
      <c r="G705" s="4" t="s">
        <v>48</v>
      </c>
      <c r="H705" s="4" t="s">
        <v>49</v>
      </c>
      <c r="I705" s="4"/>
      <c r="J705" s="4"/>
      <c r="K705" s="4">
        <v>216</v>
      </c>
      <c r="L705" s="4">
        <v>8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223</v>
      </c>
      <c r="F706" s="4">
        <f>ROUND(Source!AQ696,O706)</f>
        <v>0</v>
      </c>
      <c r="G706" s="4" t="s">
        <v>50</v>
      </c>
      <c r="H706" s="4" t="s">
        <v>51</v>
      </c>
      <c r="I706" s="4"/>
      <c r="J706" s="4"/>
      <c r="K706" s="4">
        <v>223</v>
      </c>
      <c r="L706" s="4">
        <v>9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229</v>
      </c>
      <c r="F707" s="4">
        <f>ROUND(Source!AZ696,O707)</f>
        <v>0</v>
      </c>
      <c r="G707" s="4" t="s">
        <v>52</v>
      </c>
      <c r="H707" s="4" t="s">
        <v>53</v>
      </c>
      <c r="I707" s="4"/>
      <c r="J707" s="4"/>
      <c r="K707" s="4">
        <v>229</v>
      </c>
      <c r="L707" s="4">
        <v>10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203</v>
      </c>
      <c r="F708" s="4">
        <f>ROUND(Source!Q696,O708)</f>
        <v>0</v>
      </c>
      <c r="G708" s="4" t="s">
        <v>54</v>
      </c>
      <c r="H708" s="4" t="s">
        <v>55</v>
      </c>
      <c r="I708" s="4"/>
      <c r="J708" s="4"/>
      <c r="K708" s="4">
        <v>203</v>
      </c>
      <c r="L708" s="4">
        <v>11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231</v>
      </c>
      <c r="F709" s="4">
        <f>ROUND(Source!BB696,O709)</f>
        <v>0</v>
      </c>
      <c r="G709" s="4" t="s">
        <v>56</v>
      </c>
      <c r="H709" s="4" t="s">
        <v>57</v>
      </c>
      <c r="I709" s="4"/>
      <c r="J709" s="4"/>
      <c r="K709" s="4">
        <v>231</v>
      </c>
      <c r="L709" s="4">
        <v>12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204</v>
      </c>
      <c r="F710" s="4">
        <f>ROUND(Source!R696,O710)</f>
        <v>0</v>
      </c>
      <c r="G710" s="4" t="s">
        <v>58</v>
      </c>
      <c r="H710" s="4" t="s">
        <v>59</v>
      </c>
      <c r="I710" s="4"/>
      <c r="J710" s="4"/>
      <c r="K710" s="4">
        <v>204</v>
      </c>
      <c r="L710" s="4">
        <v>13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205</v>
      </c>
      <c r="F711" s="4">
        <f>ROUND(Source!S696,O711)</f>
        <v>54445.85</v>
      </c>
      <c r="G711" s="4" t="s">
        <v>60</v>
      </c>
      <c r="H711" s="4" t="s">
        <v>61</v>
      </c>
      <c r="I711" s="4"/>
      <c r="J711" s="4"/>
      <c r="K711" s="4">
        <v>205</v>
      </c>
      <c r="L711" s="4">
        <v>14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54445.85</v>
      </c>
      <c r="X711" s="4">
        <v>1</v>
      </c>
      <c r="Y711" s="4">
        <v>54445.85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232</v>
      </c>
      <c r="F712" s="4">
        <f>ROUND(Source!BC696,O712)</f>
        <v>0</v>
      </c>
      <c r="G712" s="4" t="s">
        <v>62</v>
      </c>
      <c r="H712" s="4" t="s">
        <v>63</v>
      </c>
      <c r="I712" s="4"/>
      <c r="J712" s="4"/>
      <c r="K712" s="4">
        <v>232</v>
      </c>
      <c r="L712" s="4">
        <v>15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214</v>
      </c>
      <c r="F713" s="4">
        <f>ROUND(Source!AS696,O713)</f>
        <v>0</v>
      </c>
      <c r="G713" s="4" t="s">
        <v>64</v>
      </c>
      <c r="H713" s="4" t="s">
        <v>65</v>
      </c>
      <c r="I713" s="4"/>
      <c r="J713" s="4"/>
      <c r="K713" s="4">
        <v>214</v>
      </c>
      <c r="L713" s="4">
        <v>16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215</v>
      </c>
      <c r="F714" s="4">
        <f>ROUND(Source!AT696,O714)</f>
        <v>0</v>
      </c>
      <c r="G714" s="4" t="s">
        <v>66</v>
      </c>
      <c r="H714" s="4" t="s">
        <v>67</v>
      </c>
      <c r="I714" s="4"/>
      <c r="J714" s="4"/>
      <c r="K714" s="4">
        <v>215</v>
      </c>
      <c r="L714" s="4">
        <v>17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217</v>
      </c>
      <c r="F715" s="4">
        <f>ROUND(Source!AU696,O715)</f>
        <v>99008.07</v>
      </c>
      <c r="G715" s="4" t="s">
        <v>68</v>
      </c>
      <c r="H715" s="4" t="s">
        <v>69</v>
      </c>
      <c r="I715" s="4"/>
      <c r="J715" s="4"/>
      <c r="K715" s="4">
        <v>217</v>
      </c>
      <c r="L715" s="4">
        <v>18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99008.07</v>
      </c>
      <c r="X715" s="4">
        <v>1</v>
      </c>
      <c r="Y715" s="4">
        <v>99008.07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230</v>
      </c>
      <c r="F716" s="4">
        <f>ROUND(Source!BA696,O716)</f>
        <v>0</v>
      </c>
      <c r="G716" s="4" t="s">
        <v>70</v>
      </c>
      <c r="H716" s="4" t="s">
        <v>71</v>
      </c>
      <c r="I716" s="4"/>
      <c r="J716" s="4"/>
      <c r="K716" s="4">
        <v>230</v>
      </c>
      <c r="L716" s="4">
        <v>19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206</v>
      </c>
      <c r="F717" s="4">
        <f>ROUND(Source!T696,O717)</f>
        <v>0</v>
      </c>
      <c r="G717" s="4" t="s">
        <v>72</v>
      </c>
      <c r="H717" s="4" t="s">
        <v>73</v>
      </c>
      <c r="I717" s="4"/>
      <c r="J717" s="4"/>
      <c r="K717" s="4">
        <v>206</v>
      </c>
      <c r="L717" s="4">
        <v>20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207</v>
      </c>
      <c r="F718" s="4">
        <f>Source!U696</f>
        <v>194.60278000000002</v>
      </c>
      <c r="G718" s="4" t="s">
        <v>74</v>
      </c>
      <c r="H718" s="4" t="s">
        <v>75</v>
      </c>
      <c r="I718" s="4"/>
      <c r="J718" s="4"/>
      <c r="K718" s="4">
        <v>207</v>
      </c>
      <c r="L718" s="4">
        <v>21</v>
      </c>
      <c r="M718" s="4">
        <v>3</v>
      </c>
      <c r="N718" s="4" t="s">
        <v>3</v>
      </c>
      <c r="O718" s="4">
        <v>-1</v>
      </c>
      <c r="P718" s="4"/>
      <c r="Q718" s="4"/>
      <c r="R718" s="4"/>
      <c r="S718" s="4"/>
      <c r="T718" s="4"/>
      <c r="U718" s="4"/>
      <c r="V718" s="4"/>
      <c r="W718" s="4">
        <v>194.60278</v>
      </c>
      <c r="X718" s="4">
        <v>1</v>
      </c>
      <c r="Y718" s="4">
        <v>194.60278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208</v>
      </c>
      <c r="F719" s="4">
        <f>Source!V696</f>
        <v>0</v>
      </c>
      <c r="G719" s="4" t="s">
        <v>76</v>
      </c>
      <c r="H719" s="4" t="s">
        <v>77</v>
      </c>
      <c r="I719" s="4"/>
      <c r="J719" s="4"/>
      <c r="K719" s="4">
        <v>208</v>
      </c>
      <c r="L719" s="4">
        <v>22</v>
      </c>
      <c r="M719" s="4">
        <v>3</v>
      </c>
      <c r="N719" s="4" t="s">
        <v>3</v>
      </c>
      <c r="O719" s="4">
        <v>-1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209</v>
      </c>
      <c r="F720" s="4">
        <f>ROUND(Source!W696,O720)</f>
        <v>0</v>
      </c>
      <c r="G720" s="4" t="s">
        <v>78</v>
      </c>
      <c r="H720" s="4" t="s">
        <v>79</v>
      </c>
      <c r="I720" s="4"/>
      <c r="J720" s="4"/>
      <c r="K720" s="4">
        <v>209</v>
      </c>
      <c r="L720" s="4">
        <v>23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45" x14ac:dyDescent="0.2">
      <c r="A721" s="4">
        <v>50</v>
      </c>
      <c r="B721" s="4">
        <v>0</v>
      </c>
      <c r="C721" s="4">
        <v>0</v>
      </c>
      <c r="D721" s="4">
        <v>1</v>
      </c>
      <c r="E721" s="4">
        <v>233</v>
      </c>
      <c r="F721" s="4">
        <f>ROUND(Source!BD696,O721)</f>
        <v>0</v>
      </c>
      <c r="G721" s="4" t="s">
        <v>80</v>
      </c>
      <c r="H721" s="4" t="s">
        <v>81</v>
      </c>
      <c r="I721" s="4"/>
      <c r="J721" s="4"/>
      <c r="K721" s="4">
        <v>233</v>
      </c>
      <c r="L721" s="4">
        <v>24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45" x14ac:dyDescent="0.2">
      <c r="A722" s="4">
        <v>50</v>
      </c>
      <c r="B722" s="4">
        <v>0</v>
      </c>
      <c r="C722" s="4">
        <v>0</v>
      </c>
      <c r="D722" s="4">
        <v>1</v>
      </c>
      <c r="E722" s="4">
        <v>210</v>
      </c>
      <c r="F722" s="4">
        <f>ROUND(Source!X696,O722)</f>
        <v>38112.089999999997</v>
      </c>
      <c r="G722" s="4" t="s">
        <v>82</v>
      </c>
      <c r="H722" s="4" t="s">
        <v>83</v>
      </c>
      <c r="I722" s="4"/>
      <c r="J722" s="4"/>
      <c r="K722" s="4">
        <v>210</v>
      </c>
      <c r="L722" s="4">
        <v>25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38112.089999999997</v>
      </c>
      <c r="X722" s="4">
        <v>1</v>
      </c>
      <c r="Y722" s="4">
        <v>38112.089999999997</v>
      </c>
      <c r="Z722" s="4"/>
      <c r="AA722" s="4"/>
      <c r="AB722" s="4"/>
    </row>
    <row r="723" spans="1:245" x14ac:dyDescent="0.2">
      <c r="A723" s="4">
        <v>50</v>
      </c>
      <c r="B723" s="4">
        <v>0</v>
      </c>
      <c r="C723" s="4">
        <v>0</v>
      </c>
      <c r="D723" s="4">
        <v>1</v>
      </c>
      <c r="E723" s="4">
        <v>211</v>
      </c>
      <c r="F723" s="4">
        <f>ROUND(Source!Y696,O723)</f>
        <v>5444.58</v>
      </c>
      <c r="G723" s="4" t="s">
        <v>84</v>
      </c>
      <c r="H723" s="4" t="s">
        <v>85</v>
      </c>
      <c r="I723" s="4"/>
      <c r="J723" s="4"/>
      <c r="K723" s="4">
        <v>211</v>
      </c>
      <c r="L723" s="4">
        <v>26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5444.58</v>
      </c>
      <c r="X723" s="4">
        <v>1</v>
      </c>
      <c r="Y723" s="4">
        <v>5444.58</v>
      </c>
      <c r="Z723" s="4"/>
      <c r="AA723" s="4"/>
      <c r="AB723" s="4"/>
    </row>
    <row r="724" spans="1:245" x14ac:dyDescent="0.2">
      <c r="A724" s="4">
        <v>50</v>
      </c>
      <c r="B724" s="4">
        <v>0</v>
      </c>
      <c r="C724" s="4">
        <v>0</v>
      </c>
      <c r="D724" s="4">
        <v>1</v>
      </c>
      <c r="E724" s="4">
        <v>224</v>
      </c>
      <c r="F724" s="4">
        <f>ROUND(Source!AR696,O724)</f>
        <v>99008.07</v>
      </c>
      <c r="G724" s="4" t="s">
        <v>86</v>
      </c>
      <c r="H724" s="4" t="s">
        <v>87</v>
      </c>
      <c r="I724" s="4"/>
      <c r="J724" s="4"/>
      <c r="K724" s="4">
        <v>224</v>
      </c>
      <c r="L724" s="4">
        <v>27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99008.07</v>
      </c>
      <c r="X724" s="4">
        <v>1</v>
      </c>
      <c r="Y724" s="4">
        <v>99008.07</v>
      </c>
      <c r="Z724" s="4"/>
      <c r="AA724" s="4"/>
      <c r="AB724" s="4"/>
    </row>
    <row r="726" spans="1:245" x14ac:dyDescent="0.2">
      <c r="A726" s="1">
        <v>5</v>
      </c>
      <c r="B726" s="1">
        <v>1</v>
      </c>
      <c r="C726" s="1"/>
      <c r="D726" s="1">
        <f>ROW(A737)</f>
        <v>737</v>
      </c>
      <c r="E726" s="1"/>
      <c r="F726" s="1" t="s">
        <v>3</v>
      </c>
      <c r="G726" s="1" t="s">
        <v>138</v>
      </c>
      <c r="H726" s="1" t="s">
        <v>3</v>
      </c>
      <c r="I726" s="1">
        <v>0</v>
      </c>
      <c r="J726" s="1"/>
      <c r="K726" s="1">
        <v>-1</v>
      </c>
      <c r="L726" s="1"/>
      <c r="M726" s="1" t="s">
        <v>3</v>
      </c>
      <c r="N726" s="1"/>
      <c r="O726" s="1"/>
      <c r="P726" s="1"/>
      <c r="Q726" s="1"/>
      <c r="R726" s="1"/>
      <c r="S726" s="1">
        <v>0</v>
      </c>
      <c r="T726" s="1"/>
      <c r="U726" s="1" t="s">
        <v>3</v>
      </c>
      <c r="V726" s="1">
        <v>0</v>
      </c>
      <c r="W726" s="1"/>
      <c r="X726" s="1"/>
      <c r="Y726" s="1"/>
      <c r="Z726" s="1"/>
      <c r="AA726" s="1"/>
      <c r="AB726" s="1" t="s">
        <v>3</v>
      </c>
      <c r="AC726" s="1" t="s">
        <v>3</v>
      </c>
      <c r="AD726" s="1" t="s">
        <v>3</v>
      </c>
      <c r="AE726" s="1" t="s">
        <v>3</v>
      </c>
      <c r="AF726" s="1" t="s">
        <v>3</v>
      </c>
      <c r="AG726" s="1" t="s">
        <v>3</v>
      </c>
      <c r="AH726" s="1"/>
      <c r="AI726" s="1"/>
      <c r="AJ726" s="1"/>
      <c r="AK726" s="1"/>
      <c r="AL726" s="1"/>
      <c r="AM726" s="1"/>
      <c r="AN726" s="1"/>
      <c r="AO726" s="1"/>
      <c r="AP726" s="1" t="s">
        <v>3</v>
      </c>
      <c r="AQ726" s="1" t="s">
        <v>3</v>
      </c>
      <c r="AR726" s="1" t="s">
        <v>3</v>
      </c>
      <c r="AS726" s="1"/>
      <c r="AT726" s="1"/>
      <c r="AU726" s="1"/>
      <c r="AV726" s="1"/>
      <c r="AW726" s="1"/>
      <c r="AX726" s="1"/>
      <c r="AY726" s="1"/>
      <c r="AZ726" s="1" t="s">
        <v>3</v>
      </c>
      <c r="BA726" s="1"/>
      <c r="BB726" s="1" t="s">
        <v>3</v>
      </c>
      <c r="BC726" s="1" t="s">
        <v>3</v>
      </c>
      <c r="BD726" s="1" t="s">
        <v>3</v>
      </c>
      <c r="BE726" s="1" t="s">
        <v>3</v>
      </c>
      <c r="BF726" s="1" t="s">
        <v>3</v>
      </c>
      <c r="BG726" s="1" t="s">
        <v>3</v>
      </c>
      <c r="BH726" s="1" t="s">
        <v>3</v>
      </c>
      <c r="BI726" s="1" t="s">
        <v>3</v>
      </c>
      <c r="BJ726" s="1" t="s">
        <v>3</v>
      </c>
      <c r="BK726" s="1" t="s">
        <v>3</v>
      </c>
      <c r="BL726" s="1" t="s">
        <v>3</v>
      </c>
      <c r="BM726" s="1" t="s">
        <v>3</v>
      </c>
      <c r="BN726" s="1" t="s">
        <v>3</v>
      </c>
      <c r="BO726" s="1" t="s">
        <v>3</v>
      </c>
      <c r="BP726" s="1" t="s">
        <v>3</v>
      </c>
      <c r="BQ726" s="1"/>
      <c r="BR726" s="1"/>
      <c r="BS726" s="1"/>
      <c r="BT726" s="1"/>
      <c r="BU726" s="1"/>
      <c r="BV726" s="1"/>
      <c r="BW726" s="1"/>
      <c r="BX726" s="1">
        <v>0</v>
      </c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>
        <v>0</v>
      </c>
    </row>
    <row r="728" spans="1:245" x14ac:dyDescent="0.2">
      <c r="A728" s="2">
        <v>52</v>
      </c>
      <c r="B728" s="2">
        <f t="shared" ref="B728:G728" si="381">B737</f>
        <v>1</v>
      </c>
      <c r="C728" s="2">
        <f t="shared" si="381"/>
        <v>5</v>
      </c>
      <c r="D728" s="2">
        <f t="shared" si="381"/>
        <v>726</v>
      </c>
      <c r="E728" s="2">
        <f t="shared" si="381"/>
        <v>0</v>
      </c>
      <c r="F728" s="2" t="str">
        <f t="shared" si="381"/>
        <v/>
      </c>
      <c r="G728" s="2" t="str">
        <f t="shared" si="381"/>
        <v>Мытье сантехнических приборов</v>
      </c>
      <c r="H728" s="2"/>
      <c r="I728" s="2"/>
      <c r="J728" s="2"/>
      <c r="K728" s="2"/>
      <c r="L728" s="2"/>
      <c r="M728" s="2"/>
      <c r="N728" s="2"/>
      <c r="O728" s="2">
        <f t="shared" ref="O728:AT728" si="382">O737</f>
        <v>13154.03</v>
      </c>
      <c r="P728" s="2">
        <f t="shared" si="382"/>
        <v>868.78</v>
      </c>
      <c r="Q728" s="2">
        <f t="shared" si="382"/>
        <v>0</v>
      </c>
      <c r="R728" s="2">
        <f t="shared" si="382"/>
        <v>0</v>
      </c>
      <c r="S728" s="2">
        <f t="shared" si="382"/>
        <v>12285.25</v>
      </c>
      <c r="T728" s="2">
        <f t="shared" si="382"/>
        <v>0</v>
      </c>
      <c r="U728" s="2">
        <f t="shared" si="382"/>
        <v>43.910400000000003</v>
      </c>
      <c r="V728" s="2">
        <f t="shared" si="382"/>
        <v>0</v>
      </c>
      <c r="W728" s="2">
        <f t="shared" si="382"/>
        <v>0</v>
      </c>
      <c r="X728" s="2">
        <f t="shared" si="382"/>
        <v>8599.67</v>
      </c>
      <c r="Y728" s="2">
        <f t="shared" si="382"/>
        <v>1228.52</v>
      </c>
      <c r="Z728" s="2">
        <f t="shared" si="382"/>
        <v>0</v>
      </c>
      <c r="AA728" s="2">
        <f t="shared" si="382"/>
        <v>0</v>
      </c>
      <c r="AB728" s="2">
        <f t="shared" si="382"/>
        <v>13154.03</v>
      </c>
      <c r="AC728" s="2">
        <f t="shared" si="382"/>
        <v>868.78</v>
      </c>
      <c r="AD728" s="2">
        <f t="shared" si="382"/>
        <v>0</v>
      </c>
      <c r="AE728" s="2">
        <f t="shared" si="382"/>
        <v>0</v>
      </c>
      <c r="AF728" s="2">
        <f t="shared" si="382"/>
        <v>12285.25</v>
      </c>
      <c r="AG728" s="2">
        <f t="shared" si="382"/>
        <v>0</v>
      </c>
      <c r="AH728" s="2">
        <f t="shared" si="382"/>
        <v>43.910400000000003</v>
      </c>
      <c r="AI728" s="2">
        <f t="shared" si="382"/>
        <v>0</v>
      </c>
      <c r="AJ728" s="2">
        <f t="shared" si="382"/>
        <v>0</v>
      </c>
      <c r="AK728" s="2">
        <f t="shared" si="382"/>
        <v>8599.67</v>
      </c>
      <c r="AL728" s="2">
        <f t="shared" si="382"/>
        <v>1228.52</v>
      </c>
      <c r="AM728" s="2">
        <f t="shared" si="382"/>
        <v>0</v>
      </c>
      <c r="AN728" s="2">
        <f t="shared" si="382"/>
        <v>0</v>
      </c>
      <c r="AO728" s="2">
        <f t="shared" si="382"/>
        <v>0</v>
      </c>
      <c r="AP728" s="2">
        <f t="shared" si="382"/>
        <v>0</v>
      </c>
      <c r="AQ728" s="2">
        <f t="shared" si="382"/>
        <v>0</v>
      </c>
      <c r="AR728" s="2">
        <f t="shared" si="382"/>
        <v>22982.22</v>
      </c>
      <c r="AS728" s="2">
        <f t="shared" si="382"/>
        <v>0</v>
      </c>
      <c r="AT728" s="2">
        <f t="shared" si="382"/>
        <v>0</v>
      </c>
      <c r="AU728" s="2">
        <f t="shared" ref="AU728:BZ728" si="383">AU737</f>
        <v>22982.22</v>
      </c>
      <c r="AV728" s="2">
        <f t="shared" si="383"/>
        <v>868.78</v>
      </c>
      <c r="AW728" s="2">
        <f t="shared" si="383"/>
        <v>868.78</v>
      </c>
      <c r="AX728" s="2">
        <f t="shared" si="383"/>
        <v>0</v>
      </c>
      <c r="AY728" s="2">
        <f t="shared" si="383"/>
        <v>868.78</v>
      </c>
      <c r="AZ728" s="2">
        <f t="shared" si="383"/>
        <v>0</v>
      </c>
      <c r="BA728" s="2">
        <f t="shared" si="383"/>
        <v>0</v>
      </c>
      <c r="BB728" s="2">
        <f t="shared" si="383"/>
        <v>0</v>
      </c>
      <c r="BC728" s="2">
        <f t="shared" si="383"/>
        <v>0</v>
      </c>
      <c r="BD728" s="2">
        <f t="shared" si="383"/>
        <v>0</v>
      </c>
      <c r="BE728" s="2">
        <f t="shared" si="383"/>
        <v>0</v>
      </c>
      <c r="BF728" s="2">
        <f t="shared" si="383"/>
        <v>0</v>
      </c>
      <c r="BG728" s="2">
        <f t="shared" si="383"/>
        <v>0</v>
      </c>
      <c r="BH728" s="2">
        <f t="shared" si="383"/>
        <v>0</v>
      </c>
      <c r="BI728" s="2">
        <f t="shared" si="383"/>
        <v>0</v>
      </c>
      <c r="BJ728" s="2">
        <f t="shared" si="383"/>
        <v>0</v>
      </c>
      <c r="BK728" s="2">
        <f t="shared" si="383"/>
        <v>0</v>
      </c>
      <c r="BL728" s="2">
        <f t="shared" si="383"/>
        <v>0</v>
      </c>
      <c r="BM728" s="2">
        <f t="shared" si="383"/>
        <v>0</v>
      </c>
      <c r="BN728" s="2">
        <f t="shared" si="383"/>
        <v>0</v>
      </c>
      <c r="BO728" s="2">
        <f t="shared" si="383"/>
        <v>0</v>
      </c>
      <c r="BP728" s="2">
        <f t="shared" si="383"/>
        <v>0</v>
      </c>
      <c r="BQ728" s="2">
        <f t="shared" si="383"/>
        <v>0</v>
      </c>
      <c r="BR728" s="2">
        <f t="shared" si="383"/>
        <v>0</v>
      </c>
      <c r="BS728" s="2">
        <f t="shared" si="383"/>
        <v>0</v>
      </c>
      <c r="BT728" s="2">
        <f t="shared" si="383"/>
        <v>0</v>
      </c>
      <c r="BU728" s="2">
        <f t="shared" si="383"/>
        <v>0</v>
      </c>
      <c r="BV728" s="2">
        <f t="shared" si="383"/>
        <v>0</v>
      </c>
      <c r="BW728" s="2">
        <f t="shared" si="383"/>
        <v>0</v>
      </c>
      <c r="BX728" s="2">
        <f t="shared" si="383"/>
        <v>0</v>
      </c>
      <c r="BY728" s="2">
        <f t="shared" si="383"/>
        <v>0</v>
      </c>
      <c r="BZ728" s="2">
        <f t="shared" si="383"/>
        <v>0</v>
      </c>
      <c r="CA728" s="2">
        <f t="shared" ref="CA728:DF728" si="384">CA737</f>
        <v>22982.22</v>
      </c>
      <c r="CB728" s="2">
        <f t="shared" si="384"/>
        <v>0</v>
      </c>
      <c r="CC728" s="2">
        <f t="shared" si="384"/>
        <v>0</v>
      </c>
      <c r="CD728" s="2">
        <f t="shared" si="384"/>
        <v>22982.22</v>
      </c>
      <c r="CE728" s="2">
        <f t="shared" si="384"/>
        <v>868.78</v>
      </c>
      <c r="CF728" s="2">
        <f t="shared" si="384"/>
        <v>868.78</v>
      </c>
      <c r="CG728" s="2">
        <f t="shared" si="384"/>
        <v>0</v>
      </c>
      <c r="CH728" s="2">
        <f t="shared" si="384"/>
        <v>868.78</v>
      </c>
      <c r="CI728" s="2">
        <f t="shared" si="384"/>
        <v>0</v>
      </c>
      <c r="CJ728" s="2">
        <f t="shared" si="384"/>
        <v>0</v>
      </c>
      <c r="CK728" s="2">
        <f t="shared" si="384"/>
        <v>0</v>
      </c>
      <c r="CL728" s="2">
        <f t="shared" si="384"/>
        <v>0</v>
      </c>
      <c r="CM728" s="2">
        <f t="shared" si="384"/>
        <v>0</v>
      </c>
      <c r="CN728" s="2">
        <f t="shared" si="384"/>
        <v>0</v>
      </c>
      <c r="CO728" s="2">
        <f t="shared" si="384"/>
        <v>0</v>
      </c>
      <c r="CP728" s="2">
        <f t="shared" si="384"/>
        <v>0</v>
      </c>
      <c r="CQ728" s="2">
        <f t="shared" si="384"/>
        <v>0</v>
      </c>
      <c r="CR728" s="2">
        <f t="shared" si="384"/>
        <v>0</v>
      </c>
      <c r="CS728" s="2">
        <f t="shared" si="384"/>
        <v>0</v>
      </c>
      <c r="CT728" s="2">
        <f t="shared" si="384"/>
        <v>0</v>
      </c>
      <c r="CU728" s="2">
        <f t="shared" si="384"/>
        <v>0</v>
      </c>
      <c r="CV728" s="2">
        <f t="shared" si="384"/>
        <v>0</v>
      </c>
      <c r="CW728" s="2">
        <f t="shared" si="384"/>
        <v>0</v>
      </c>
      <c r="CX728" s="2">
        <f t="shared" si="384"/>
        <v>0</v>
      </c>
      <c r="CY728" s="2">
        <f t="shared" si="384"/>
        <v>0</v>
      </c>
      <c r="CZ728" s="2">
        <f t="shared" si="384"/>
        <v>0</v>
      </c>
      <c r="DA728" s="2">
        <f t="shared" si="384"/>
        <v>0</v>
      </c>
      <c r="DB728" s="2">
        <f t="shared" si="384"/>
        <v>0</v>
      </c>
      <c r="DC728" s="2">
        <f t="shared" si="384"/>
        <v>0</v>
      </c>
      <c r="DD728" s="2">
        <f t="shared" si="384"/>
        <v>0</v>
      </c>
      <c r="DE728" s="2">
        <f t="shared" si="384"/>
        <v>0</v>
      </c>
      <c r="DF728" s="2">
        <f t="shared" si="384"/>
        <v>0</v>
      </c>
      <c r="DG728" s="3">
        <f t="shared" ref="DG728:EL728" si="385">DG737</f>
        <v>0</v>
      </c>
      <c r="DH728" s="3">
        <f t="shared" si="385"/>
        <v>0</v>
      </c>
      <c r="DI728" s="3">
        <f t="shared" si="385"/>
        <v>0</v>
      </c>
      <c r="DJ728" s="3">
        <f t="shared" si="385"/>
        <v>0</v>
      </c>
      <c r="DK728" s="3">
        <f t="shared" si="385"/>
        <v>0</v>
      </c>
      <c r="DL728" s="3">
        <f t="shared" si="385"/>
        <v>0</v>
      </c>
      <c r="DM728" s="3">
        <f t="shared" si="385"/>
        <v>0</v>
      </c>
      <c r="DN728" s="3">
        <f t="shared" si="385"/>
        <v>0</v>
      </c>
      <c r="DO728" s="3">
        <f t="shared" si="385"/>
        <v>0</v>
      </c>
      <c r="DP728" s="3">
        <f t="shared" si="385"/>
        <v>0</v>
      </c>
      <c r="DQ728" s="3">
        <f t="shared" si="385"/>
        <v>0</v>
      </c>
      <c r="DR728" s="3">
        <f t="shared" si="385"/>
        <v>0</v>
      </c>
      <c r="DS728" s="3">
        <f t="shared" si="385"/>
        <v>0</v>
      </c>
      <c r="DT728" s="3">
        <f t="shared" si="385"/>
        <v>0</v>
      </c>
      <c r="DU728" s="3">
        <f t="shared" si="385"/>
        <v>0</v>
      </c>
      <c r="DV728" s="3">
        <f t="shared" si="385"/>
        <v>0</v>
      </c>
      <c r="DW728" s="3">
        <f t="shared" si="385"/>
        <v>0</v>
      </c>
      <c r="DX728" s="3">
        <f t="shared" si="385"/>
        <v>0</v>
      </c>
      <c r="DY728" s="3">
        <f t="shared" si="385"/>
        <v>0</v>
      </c>
      <c r="DZ728" s="3">
        <f t="shared" si="385"/>
        <v>0</v>
      </c>
      <c r="EA728" s="3">
        <f t="shared" si="385"/>
        <v>0</v>
      </c>
      <c r="EB728" s="3">
        <f t="shared" si="385"/>
        <v>0</v>
      </c>
      <c r="EC728" s="3">
        <f t="shared" si="385"/>
        <v>0</v>
      </c>
      <c r="ED728" s="3">
        <f t="shared" si="385"/>
        <v>0</v>
      </c>
      <c r="EE728" s="3">
        <f t="shared" si="385"/>
        <v>0</v>
      </c>
      <c r="EF728" s="3">
        <f t="shared" si="385"/>
        <v>0</v>
      </c>
      <c r="EG728" s="3">
        <f t="shared" si="385"/>
        <v>0</v>
      </c>
      <c r="EH728" s="3">
        <f t="shared" si="385"/>
        <v>0</v>
      </c>
      <c r="EI728" s="3">
        <f t="shared" si="385"/>
        <v>0</v>
      </c>
      <c r="EJ728" s="3">
        <f t="shared" si="385"/>
        <v>0</v>
      </c>
      <c r="EK728" s="3">
        <f t="shared" si="385"/>
        <v>0</v>
      </c>
      <c r="EL728" s="3">
        <f t="shared" si="385"/>
        <v>0</v>
      </c>
      <c r="EM728" s="3">
        <f t="shared" ref="EM728:FR728" si="386">EM737</f>
        <v>0</v>
      </c>
      <c r="EN728" s="3">
        <f t="shared" si="386"/>
        <v>0</v>
      </c>
      <c r="EO728" s="3">
        <f t="shared" si="386"/>
        <v>0</v>
      </c>
      <c r="EP728" s="3">
        <f t="shared" si="386"/>
        <v>0</v>
      </c>
      <c r="EQ728" s="3">
        <f t="shared" si="386"/>
        <v>0</v>
      </c>
      <c r="ER728" s="3">
        <f t="shared" si="386"/>
        <v>0</v>
      </c>
      <c r="ES728" s="3">
        <f t="shared" si="386"/>
        <v>0</v>
      </c>
      <c r="ET728" s="3">
        <f t="shared" si="386"/>
        <v>0</v>
      </c>
      <c r="EU728" s="3">
        <f t="shared" si="386"/>
        <v>0</v>
      </c>
      <c r="EV728" s="3">
        <f t="shared" si="386"/>
        <v>0</v>
      </c>
      <c r="EW728" s="3">
        <f t="shared" si="386"/>
        <v>0</v>
      </c>
      <c r="EX728" s="3">
        <f t="shared" si="386"/>
        <v>0</v>
      </c>
      <c r="EY728" s="3">
        <f t="shared" si="386"/>
        <v>0</v>
      </c>
      <c r="EZ728" s="3">
        <f t="shared" si="386"/>
        <v>0</v>
      </c>
      <c r="FA728" s="3">
        <f t="shared" si="386"/>
        <v>0</v>
      </c>
      <c r="FB728" s="3">
        <f t="shared" si="386"/>
        <v>0</v>
      </c>
      <c r="FC728" s="3">
        <f t="shared" si="386"/>
        <v>0</v>
      </c>
      <c r="FD728" s="3">
        <f t="shared" si="386"/>
        <v>0</v>
      </c>
      <c r="FE728" s="3">
        <f t="shared" si="386"/>
        <v>0</v>
      </c>
      <c r="FF728" s="3">
        <f t="shared" si="386"/>
        <v>0</v>
      </c>
      <c r="FG728" s="3">
        <f t="shared" si="386"/>
        <v>0</v>
      </c>
      <c r="FH728" s="3">
        <f t="shared" si="386"/>
        <v>0</v>
      </c>
      <c r="FI728" s="3">
        <f t="shared" si="386"/>
        <v>0</v>
      </c>
      <c r="FJ728" s="3">
        <f t="shared" si="386"/>
        <v>0</v>
      </c>
      <c r="FK728" s="3">
        <f t="shared" si="386"/>
        <v>0</v>
      </c>
      <c r="FL728" s="3">
        <f t="shared" si="386"/>
        <v>0</v>
      </c>
      <c r="FM728" s="3">
        <f t="shared" si="386"/>
        <v>0</v>
      </c>
      <c r="FN728" s="3">
        <f t="shared" si="386"/>
        <v>0</v>
      </c>
      <c r="FO728" s="3">
        <f t="shared" si="386"/>
        <v>0</v>
      </c>
      <c r="FP728" s="3">
        <f t="shared" si="386"/>
        <v>0</v>
      </c>
      <c r="FQ728" s="3">
        <f t="shared" si="386"/>
        <v>0</v>
      </c>
      <c r="FR728" s="3">
        <f t="shared" si="386"/>
        <v>0</v>
      </c>
      <c r="FS728" s="3">
        <f t="shared" ref="FS728:GX728" si="387">FS737</f>
        <v>0</v>
      </c>
      <c r="FT728" s="3">
        <f t="shared" si="387"/>
        <v>0</v>
      </c>
      <c r="FU728" s="3">
        <f t="shared" si="387"/>
        <v>0</v>
      </c>
      <c r="FV728" s="3">
        <f t="shared" si="387"/>
        <v>0</v>
      </c>
      <c r="FW728" s="3">
        <f t="shared" si="387"/>
        <v>0</v>
      </c>
      <c r="FX728" s="3">
        <f t="shared" si="387"/>
        <v>0</v>
      </c>
      <c r="FY728" s="3">
        <f t="shared" si="387"/>
        <v>0</v>
      </c>
      <c r="FZ728" s="3">
        <f t="shared" si="387"/>
        <v>0</v>
      </c>
      <c r="GA728" s="3">
        <f t="shared" si="387"/>
        <v>0</v>
      </c>
      <c r="GB728" s="3">
        <f t="shared" si="387"/>
        <v>0</v>
      </c>
      <c r="GC728" s="3">
        <f t="shared" si="387"/>
        <v>0</v>
      </c>
      <c r="GD728" s="3">
        <f t="shared" si="387"/>
        <v>0</v>
      </c>
      <c r="GE728" s="3">
        <f t="shared" si="387"/>
        <v>0</v>
      </c>
      <c r="GF728" s="3">
        <f t="shared" si="387"/>
        <v>0</v>
      </c>
      <c r="GG728" s="3">
        <f t="shared" si="387"/>
        <v>0</v>
      </c>
      <c r="GH728" s="3">
        <f t="shared" si="387"/>
        <v>0</v>
      </c>
      <c r="GI728" s="3">
        <f t="shared" si="387"/>
        <v>0</v>
      </c>
      <c r="GJ728" s="3">
        <f t="shared" si="387"/>
        <v>0</v>
      </c>
      <c r="GK728" s="3">
        <f t="shared" si="387"/>
        <v>0</v>
      </c>
      <c r="GL728" s="3">
        <f t="shared" si="387"/>
        <v>0</v>
      </c>
      <c r="GM728" s="3">
        <f t="shared" si="387"/>
        <v>0</v>
      </c>
      <c r="GN728" s="3">
        <f t="shared" si="387"/>
        <v>0</v>
      </c>
      <c r="GO728" s="3">
        <f t="shared" si="387"/>
        <v>0</v>
      </c>
      <c r="GP728" s="3">
        <f t="shared" si="387"/>
        <v>0</v>
      </c>
      <c r="GQ728" s="3">
        <f t="shared" si="387"/>
        <v>0</v>
      </c>
      <c r="GR728" s="3">
        <f t="shared" si="387"/>
        <v>0</v>
      </c>
      <c r="GS728" s="3">
        <f t="shared" si="387"/>
        <v>0</v>
      </c>
      <c r="GT728" s="3">
        <f t="shared" si="387"/>
        <v>0</v>
      </c>
      <c r="GU728" s="3">
        <f t="shared" si="387"/>
        <v>0</v>
      </c>
      <c r="GV728" s="3">
        <f t="shared" si="387"/>
        <v>0</v>
      </c>
      <c r="GW728" s="3">
        <f t="shared" si="387"/>
        <v>0</v>
      </c>
      <c r="GX728" s="3">
        <f t="shared" si="387"/>
        <v>0</v>
      </c>
    </row>
    <row r="730" spans="1:245" x14ac:dyDescent="0.2">
      <c r="A730">
        <v>17</v>
      </c>
      <c r="B730">
        <v>1</v>
      </c>
      <c r="C730">
        <f>ROW(SmtRes!A160)</f>
        <v>160</v>
      </c>
      <c r="D730">
        <f>ROW(EtalonRes!A160)</f>
        <v>160</v>
      </c>
      <c r="E730" t="s">
        <v>280</v>
      </c>
      <c r="F730" t="s">
        <v>140</v>
      </c>
      <c r="G730" t="s">
        <v>141</v>
      </c>
      <c r="H730" t="s">
        <v>142</v>
      </c>
      <c r="I730">
        <f>ROUND(74/100,9)</f>
        <v>0.74</v>
      </c>
      <c r="J730">
        <v>0</v>
      </c>
      <c r="K730">
        <f>ROUND(74/100,9)</f>
        <v>0.74</v>
      </c>
      <c r="O730">
        <f t="shared" ref="O730:O735" si="388">ROUND(CP730,2)</f>
        <v>7893.61</v>
      </c>
      <c r="P730">
        <f t="shared" ref="P730:P735" si="389">ROUND(CQ730*I730,2)</f>
        <v>473.39</v>
      </c>
      <c r="Q730">
        <f t="shared" ref="Q730:Q735" si="390">ROUND(CR730*I730,2)</f>
        <v>0</v>
      </c>
      <c r="R730">
        <f t="shared" ref="R730:R735" si="391">ROUND(CS730*I730,2)</f>
        <v>0</v>
      </c>
      <c r="S730">
        <f t="shared" ref="S730:S735" si="392">ROUND(CT730*I730,2)</f>
        <v>7420.22</v>
      </c>
      <c r="T730">
        <f t="shared" ref="T730:T735" si="393">ROUND(CU730*I730,2)</f>
        <v>0</v>
      </c>
      <c r="U730">
        <f t="shared" ref="U730:U735" si="394">CV730*I730</f>
        <v>26.521600000000003</v>
      </c>
      <c r="V730">
        <f t="shared" ref="V730:V735" si="395">CW730*I730</f>
        <v>0</v>
      </c>
      <c r="W730">
        <f t="shared" ref="W730:W735" si="396">ROUND(CX730*I730,2)</f>
        <v>0</v>
      </c>
      <c r="X730">
        <f t="shared" ref="X730:Y735" si="397">ROUND(CY730,2)</f>
        <v>5194.1499999999996</v>
      </c>
      <c r="Y730">
        <f t="shared" si="397"/>
        <v>742.02</v>
      </c>
      <c r="AA730">
        <v>75525569</v>
      </c>
      <c r="AB730">
        <f t="shared" ref="AB730:AB735" si="398">ROUND((AC730+AD730+AF730),6)</f>
        <v>10667.04</v>
      </c>
      <c r="AC730">
        <f>ROUND(((ES730*4)),6)</f>
        <v>639.72</v>
      </c>
      <c r="AD730">
        <f>ROUND(((((ET730*4))-((EU730*4)))+AE730),6)</f>
        <v>0</v>
      </c>
      <c r="AE730">
        <f>ROUND(((EU730*4)),6)</f>
        <v>0</v>
      </c>
      <c r="AF730">
        <f>ROUND(((EV730*4)),6)</f>
        <v>10027.32</v>
      </c>
      <c r="AG730">
        <f t="shared" ref="AG730:AG735" si="399">ROUND((AP730),6)</f>
        <v>0</v>
      </c>
      <c r="AH730">
        <f>((EW730*4))</f>
        <v>35.840000000000003</v>
      </c>
      <c r="AI730">
        <f>((EX730*4))</f>
        <v>0</v>
      </c>
      <c r="AJ730">
        <f t="shared" ref="AJ730:AJ735" si="400">(AS730)</f>
        <v>0</v>
      </c>
      <c r="AK730">
        <v>2666.76</v>
      </c>
      <c r="AL730">
        <v>159.93</v>
      </c>
      <c r="AM730">
        <v>0</v>
      </c>
      <c r="AN730">
        <v>0</v>
      </c>
      <c r="AO730">
        <v>2506.83</v>
      </c>
      <c r="AP730">
        <v>0</v>
      </c>
      <c r="AQ730">
        <v>8.9600000000000009</v>
      </c>
      <c r="AR730">
        <v>0</v>
      </c>
      <c r="AS730">
        <v>0</v>
      </c>
      <c r="AT730">
        <v>70</v>
      </c>
      <c r="AU730">
        <v>10</v>
      </c>
      <c r="AV730">
        <v>1</v>
      </c>
      <c r="AW730">
        <v>1</v>
      </c>
      <c r="AZ730">
        <v>1</v>
      </c>
      <c r="BA730">
        <v>1</v>
      </c>
      <c r="BB730">
        <v>1</v>
      </c>
      <c r="BC730">
        <v>1</v>
      </c>
      <c r="BD730" t="s">
        <v>3</v>
      </c>
      <c r="BE730" t="s">
        <v>3</v>
      </c>
      <c r="BF730" t="s">
        <v>3</v>
      </c>
      <c r="BG730" t="s">
        <v>3</v>
      </c>
      <c r="BH730">
        <v>0</v>
      </c>
      <c r="BI730">
        <v>4</v>
      </c>
      <c r="BJ730" t="s">
        <v>143</v>
      </c>
      <c r="BM730">
        <v>0</v>
      </c>
      <c r="BN730">
        <v>0</v>
      </c>
      <c r="BO730" t="s">
        <v>3</v>
      </c>
      <c r="BP730">
        <v>0</v>
      </c>
      <c r="BQ730">
        <v>1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70</v>
      </c>
      <c r="CA730">
        <v>10</v>
      </c>
      <c r="CB730" t="s">
        <v>3</v>
      </c>
      <c r="CE730">
        <v>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ref="CP730:CP735" si="401">(P730+Q730+S730)</f>
        <v>7893.6100000000006</v>
      </c>
      <c r="CQ730">
        <f t="shared" ref="CQ730:CQ735" si="402">(AC730*BC730*AW730)</f>
        <v>639.72</v>
      </c>
      <c r="CR730">
        <f>(((((ET730*4))*BB730-((EU730*4))*BS730)+AE730*BS730)*AV730)</f>
        <v>0</v>
      </c>
      <c r="CS730">
        <f t="shared" ref="CS730:CS735" si="403">(AE730*BS730*AV730)</f>
        <v>0</v>
      </c>
      <c r="CT730">
        <f t="shared" ref="CT730:CT735" si="404">(AF730*BA730*AV730)</f>
        <v>10027.32</v>
      </c>
      <c r="CU730">
        <f t="shared" ref="CU730:CU735" si="405">AG730</f>
        <v>0</v>
      </c>
      <c r="CV730">
        <f t="shared" ref="CV730:CV735" si="406">(AH730*AV730)</f>
        <v>35.840000000000003</v>
      </c>
      <c r="CW730">
        <f t="shared" ref="CW730:CX735" si="407">AI730</f>
        <v>0</v>
      </c>
      <c r="CX730">
        <f t="shared" si="407"/>
        <v>0</v>
      </c>
      <c r="CY730">
        <f t="shared" ref="CY730:CY735" si="408">((S730*BZ730)/100)</f>
        <v>5194.1540000000005</v>
      </c>
      <c r="CZ730">
        <f t="shared" ref="CZ730:CZ735" si="409">((S730*CA730)/100)</f>
        <v>742.02199999999993</v>
      </c>
      <c r="DC730" t="s">
        <v>3</v>
      </c>
      <c r="DD730" t="s">
        <v>235</v>
      </c>
      <c r="DE730" t="s">
        <v>235</v>
      </c>
      <c r="DF730" t="s">
        <v>235</v>
      </c>
      <c r="DG730" t="s">
        <v>235</v>
      </c>
      <c r="DH730" t="s">
        <v>3</v>
      </c>
      <c r="DI730" t="s">
        <v>235</v>
      </c>
      <c r="DJ730" t="s">
        <v>235</v>
      </c>
      <c r="DK730" t="s">
        <v>3</v>
      </c>
      <c r="DL730" t="s">
        <v>3</v>
      </c>
      <c r="DM730" t="s">
        <v>3</v>
      </c>
      <c r="DN730">
        <v>0</v>
      </c>
      <c r="DO730">
        <v>0</v>
      </c>
      <c r="DP730">
        <v>1</v>
      </c>
      <c r="DQ730">
        <v>1</v>
      </c>
      <c r="DU730">
        <v>1010</v>
      </c>
      <c r="DV730" t="s">
        <v>142</v>
      </c>
      <c r="DW730" t="s">
        <v>142</v>
      </c>
      <c r="DX730">
        <v>100</v>
      </c>
      <c r="DZ730" t="s">
        <v>3</v>
      </c>
      <c r="EA730" t="s">
        <v>3</v>
      </c>
      <c r="EB730" t="s">
        <v>3</v>
      </c>
      <c r="EC730" t="s">
        <v>3</v>
      </c>
      <c r="EE730">
        <v>75226705</v>
      </c>
      <c r="EF730">
        <v>1</v>
      </c>
      <c r="EG730" t="s">
        <v>21</v>
      </c>
      <c r="EH730">
        <v>0</v>
      </c>
      <c r="EI730" t="s">
        <v>3</v>
      </c>
      <c r="EJ730">
        <v>4</v>
      </c>
      <c r="EK730">
        <v>0</v>
      </c>
      <c r="EL730" t="s">
        <v>22</v>
      </c>
      <c r="EM730" t="s">
        <v>23</v>
      </c>
      <c r="EO730" t="s">
        <v>3</v>
      </c>
      <c r="EQ730">
        <v>0</v>
      </c>
      <c r="ER730">
        <v>2666.76</v>
      </c>
      <c r="ES730">
        <v>159.93</v>
      </c>
      <c r="ET730">
        <v>0</v>
      </c>
      <c r="EU730">
        <v>0</v>
      </c>
      <c r="EV730">
        <v>2506.83</v>
      </c>
      <c r="EW730">
        <v>8.9600000000000009</v>
      </c>
      <c r="EX730">
        <v>0</v>
      </c>
      <c r="EY730">
        <v>0</v>
      </c>
      <c r="FQ730">
        <v>0</v>
      </c>
      <c r="FR730">
        <f t="shared" ref="FR730:FR735" si="410">ROUND(IF(BI730=3,GM730,0),2)</f>
        <v>0</v>
      </c>
      <c r="FS730">
        <v>0</v>
      </c>
      <c r="FX730">
        <v>70</v>
      </c>
      <c r="FY730">
        <v>10</v>
      </c>
      <c r="GA730" t="s">
        <v>3</v>
      </c>
      <c r="GD730">
        <v>0</v>
      </c>
      <c r="GF730">
        <v>-2063491238</v>
      </c>
      <c r="GG730">
        <v>2</v>
      </c>
      <c r="GH730">
        <v>1</v>
      </c>
      <c r="GI730">
        <v>-2</v>
      </c>
      <c r="GJ730">
        <v>0</v>
      </c>
      <c r="GK730">
        <f>ROUND(R730*(R12)/100,2)</f>
        <v>0</v>
      </c>
      <c r="GL730">
        <f t="shared" ref="GL730:GL735" si="411">ROUND(IF(AND(BH730=3,BI730=3,FS730&lt;&gt;0),P730,0),2)</f>
        <v>0</v>
      </c>
      <c r="GM730">
        <f t="shared" ref="GM730:GM735" si="412">ROUND(O730+X730+Y730+GK730,2)+GX730</f>
        <v>13829.78</v>
      </c>
      <c r="GN730">
        <f t="shared" ref="GN730:GN735" si="413">IF(OR(BI730=0,BI730=1),GM730-GX730,0)</f>
        <v>0</v>
      </c>
      <c r="GO730">
        <f t="shared" ref="GO730:GO735" si="414">IF(BI730=2,GM730-GX730,0)</f>
        <v>0</v>
      </c>
      <c r="GP730">
        <f t="shared" ref="GP730:GP735" si="415">IF(BI730=4,GM730-GX730,0)</f>
        <v>13829.78</v>
      </c>
      <c r="GR730">
        <v>0</v>
      </c>
      <c r="GS730">
        <v>3</v>
      </c>
      <c r="GT730">
        <v>0</v>
      </c>
      <c r="GU730" t="s">
        <v>3</v>
      </c>
      <c r="GV730">
        <f t="shared" ref="GV730:GV735" si="416">ROUND((GT730),6)</f>
        <v>0</v>
      </c>
      <c r="GW730">
        <v>1</v>
      </c>
      <c r="GX730">
        <f t="shared" ref="GX730:GX735" si="417">ROUND(HC730*I730,2)</f>
        <v>0</v>
      </c>
      <c r="HA730">
        <v>0</v>
      </c>
      <c r="HB730">
        <v>0</v>
      </c>
      <c r="HC730">
        <f t="shared" ref="HC730:HC735" si="418">GV730*GW730</f>
        <v>0</v>
      </c>
      <c r="HE730" t="s">
        <v>3</v>
      </c>
      <c r="HF730" t="s">
        <v>3</v>
      </c>
      <c r="HM730" t="s">
        <v>3</v>
      </c>
      <c r="HN730" t="s">
        <v>3</v>
      </c>
      <c r="HO730" t="s">
        <v>3</v>
      </c>
      <c r="HP730" t="s">
        <v>3</v>
      </c>
      <c r="HQ730" t="s">
        <v>3</v>
      </c>
      <c r="IK730">
        <v>0</v>
      </c>
    </row>
    <row r="731" spans="1:245" x14ac:dyDescent="0.2">
      <c r="A731">
        <v>18</v>
      </c>
      <c r="B731">
        <v>1</v>
      </c>
      <c r="C731">
        <v>160</v>
      </c>
      <c r="E731" t="s">
        <v>281</v>
      </c>
      <c r="F731" t="s">
        <v>25</v>
      </c>
      <c r="G731" t="s">
        <v>26</v>
      </c>
      <c r="H731" t="s">
        <v>27</v>
      </c>
      <c r="I731">
        <f>I730*J731</f>
        <v>-1.036</v>
      </c>
      <c r="J731">
        <v>-1.4000000000000001</v>
      </c>
      <c r="K731">
        <v>-0.35</v>
      </c>
      <c r="O731">
        <f t="shared" si="388"/>
        <v>-51.62</v>
      </c>
      <c r="P731">
        <f t="shared" si="389"/>
        <v>-51.62</v>
      </c>
      <c r="Q731">
        <f t="shared" si="390"/>
        <v>0</v>
      </c>
      <c r="R731">
        <f t="shared" si="391"/>
        <v>0</v>
      </c>
      <c r="S731">
        <f t="shared" si="392"/>
        <v>0</v>
      </c>
      <c r="T731">
        <f t="shared" si="393"/>
        <v>0</v>
      </c>
      <c r="U731">
        <f t="shared" si="394"/>
        <v>0</v>
      </c>
      <c r="V731">
        <f t="shared" si="395"/>
        <v>0</v>
      </c>
      <c r="W731">
        <f t="shared" si="396"/>
        <v>0</v>
      </c>
      <c r="X731">
        <f t="shared" si="397"/>
        <v>0</v>
      </c>
      <c r="Y731">
        <f t="shared" si="397"/>
        <v>0</v>
      </c>
      <c r="AA731">
        <v>75525569</v>
      </c>
      <c r="AB731">
        <f t="shared" si="398"/>
        <v>49.83</v>
      </c>
      <c r="AC731">
        <f>ROUND((ES731),6)</f>
        <v>49.83</v>
      </c>
      <c r="AD731">
        <f>ROUND((((ET731)-(EU731))+AE731),6)</f>
        <v>0</v>
      </c>
      <c r="AE731">
        <f>ROUND((EU731),6)</f>
        <v>0</v>
      </c>
      <c r="AF731">
        <f>ROUND((EV731),6)</f>
        <v>0</v>
      </c>
      <c r="AG731">
        <f t="shared" si="399"/>
        <v>0</v>
      </c>
      <c r="AH731">
        <f>(EW731)</f>
        <v>0</v>
      </c>
      <c r="AI731">
        <f>(EX731)</f>
        <v>0</v>
      </c>
      <c r="AJ731">
        <f t="shared" si="400"/>
        <v>0</v>
      </c>
      <c r="AK731">
        <v>49.83</v>
      </c>
      <c r="AL731">
        <v>49.83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70</v>
      </c>
      <c r="AU731">
        <v>10</v>
      </c>
      <c r="AV731">
        <v>1</v>
      </c>
      <c r="AW731">
        <v>1</v>
      </c>
      <c r="AZ731">
        <v>1</v>
      </c>
      <c r="BA731">
        <v>1</v>
      </c>
      <c r="BB731">
        <v>1</v>
      </c>
      <c r="BC731">
        <v>1</v>
      </c>
      <c r="BD731" t="s">
        <v>3</v>
      </c>
      <c r="BE731" t="s">
        <v>3</v>
      </c>
      <c r="BF731" t="s">
        <v>3</v>
      </c>
      <c r="BG731" t="s">
        <v>3</v>
      </c>
      <c r="BH731">
        <v>3</v>
      </c>
      <c r="BI731">
        <v>4</v>
      </c>
      <c r="BJ731" t="s">
        <v>28</v>
      </c>
      <c r="BM731">
        <v>0</v>
      </c>
      <c r="BN731">
        <v>0</v>
      </c>
      <c r="BO731" t="s">
        <v>3</v>
      </c>
      <c r="BP731">
        <v>0</v>
      </c>
      <c r="BQ731">
        <v>1</v>
      </c>
      <c r="BR731">
        <v>1</v>
      </c>
      <c r="BS731">
        <v>1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70</v>
      </c>
      <c r="CA731">
        <v>10</v>
      </c>
      <c r="CB731" t="s">
        <v>3</v>
      </c>
      <c r="CE731">
        <v>0</v>
      </c>
      <c r="CF731">
        <v>0</v>
      </c>
      <c r="CG731">
        <v>0</v>
      </c>
      <c r="CM731">
        <v>0</v>
      </c>
      <c r="CN731" t="s">
        <v>3</v>
      </c>
      <c r="CO731">
        <v>0</v>
      </c>
      <c r="CP731">
        <f t="shared" si="401"/>
        <v>-51.62</v>
      </c>
      <c r="CQ731">
        <f t="shared" si="402"/>
        <v>49.83</v>
      </c>
      <c r="CR731">
        <f>((((ET731)*BB731-(EU731)*BS731)+AE731*BS731)*AV731)</f>
        <v>0</v>
      </c>
      <c r="CS731">
        <f t="shared" si="403"/>
        <v>0</v>
      </c>
      <c r="CT731">
        <f t="shared" si="404"/>
        <v>0</v>
      </c>
      <c r="CU731">
        <f t="shared" si="405"/>
        <v>0</v>
      </c>
      <c r="CV731">
        <f t="shared" si="406"/>
        <v>0</v>
      </c>
      <c r="CW731">
        <f t="shared" si="407"/>
        <v>0</v>
      </c>
      <c r="CX731">
        <f t="shared" si="407"/>
        <v>0</v>
      </c>
      <c r="CY731">
        <f t="shared" si="408"/>
        <v>0</v>
      </c>
      <c r="CZ731">
        <f t="shared" si="409"/>
        <v>0</v>
      </c>
      <c r="DC731" t="s">
        <v>3</v>
      </c>
      <c r="DD731" t="s">
        <v>3</v>
      </c>
      <c r="DE731" t="s">
        <v>3</v>
      </c>
      <c r="DF731" t="s">
        <v>3</v>
      </c>
      <c r="DG731" t="s">
        <v>3</v>
      </c>
      <c r="DH731" t="s">
        <v>3</v>
      </c>
      <c r="DI731" t="s">
        <v>3</v>
      </c>
      <c r="DJ731" t="s">
        <v>3</v>
      </c>
      <c r="DK731" t="s">
        <v>3</v>
      </c>
      <c r="DL731" t="s">
        <v>3</v>
      </c>
      <c r="DM731" t="s">
        <v>3</v>
      </c>
      <c r="DN731">
        <v>0</v>
      </c>
      <c r="DO731">
        <v>0</v>
      </c>
      <c r="DP731">
        <v>1</v>
      </c>
      <c r="DQ731">
        <v>1</v>
      </c>
      <c r="DU731">
        <v>1007</v>
      </c>
      <c r="DV731" t="s">
        <v>27</v>
      </c>
      <c r="DW731" t="s">
        <v>27</v>
      </c>
      <c r="DX731">
        <v>1</v>
      </c>
      <c r="DZ731" t="s">
        <v>3</v>
      </c>
      <c r="EA731" t="s">
        <v>3</v>
      </c>
      <c r="EB731" t="s">
        <v>3</v>
      </c>
      <c r="EC731" t="s">
        <v>3</v>
      </c>
      <c r="EE731">
        <v>75226705</v>
      </c>
      <c r="EF731">
        <v>1</v>
      </c>
      <c r="EG731" t="s">
        <v>21</v>
      </c>
      <c r="EH731">
        <v>0</v>
      </c>
      <c r="EI731" t="s">
        <v>3</v>
      </c>
      <c r="EJ731">
        <v>4</v>
      </c>
      <c r="EK731">
        <v>0</v>
      </c>
      <c r="EL731" t="s">
        <v>22</v>
      </c>
      <c r="EM731" t="s">
        <v>23</v>
      </c>
      <c r="EO731" t="s">
        <v>3</v>
      </c>
      <c r="EQ731">
        <v>0</v>
      </c>
      <c r="ER731">
        <v>49.83</v>
      </c>
      <c r="ES731">
        <v>49.83</v>
      </c>
      <c r="ET731">
        <v>0</v>
      </c>
      <c r="EU731">
        <v>0</v>
      </c>
      <c r="EV731">
        <v>0</v>
      </c>
      <c r="EW731">
        <v>0</v>
      </c>
      <c r="EX731">
        <v>0</v>
      </c>
      <c r="FQ731">
        <v>0</v>
      </c>
      <c r="FR731">
        <f t="shared" si="410"/>
        <v>0</v>
      </c>
      <c r="FS731">
        <v>0</v>
      </c>
      <c r="FX731">
        <v>70</v>
      </c>
      <c r="FY731">
        <v>10</v>
      </c>
      <c r="GA731" t="s">
        <v>3</v>
      </c>
      <c r="GD731">
        <v>0</v>
      </c>
      <c r="GF731">
        <v>973433911</v>
      </c>
      <c r="GG731">
        <v>2</v>
      </c>
      <c r="GH731">
        <v>1</v>
      </c>
      <c r="GI731">
        <v>-2</v>
      </c>
      <c r="GJ731">
        <v>0</v>
      </c>
      <c r="GK731">
        <f>ROUND(R731*(R12)/100,2)</f>
        <v>0</v>
      </c>
      <c r="GL731">
        <f t="shared" si="411"/>
        <v>0</v>
      </c>
      <c r="GM731">
        <f t="shared" si="412"/>
        <v>-51.62</v>
      </c>
      <c r="GN731">
        <f t="shared" si="413"/>
        <v>0</v>
      </c>
      <c r="GO731">
        <f t="shared" si="414"/>
        <v>0</v>
      </c>
      <c r="GP731">
        <f t="shared" si="415"/>
        <v>-51.62</v>
      </c>
      <c r="GR731">
        <v>0</v>
      </c>
      <c r="GS731">
        <v>3</v>
      </c>
      <c r="GT731">
        <v>0</v>
      </c>
      <c r="GU731" t="s">
        <v>3</v>
      </c>
      <c r="GV731">
        <f t="shared" si="416"/>
        <v>0</v>
      </c>
      <c r="GW731">
        <v>1</v>
      </c>
      <c r="GX731">
        <f t="shared" si="417"/>
        <v>0</v>
      </c>
      <c r="HA731">
        <v>0</v>
      </c>
      <c r="HB731">
        <v>0</v>
      </c>
      <c r="HC731">
        <f t="shared" si="418"/>
        <v>0</v>
      </c>
      <c r="HE731" t="s">
        <v>3</v>
      </c>
      <c r="HF731" t="s">
        <v>3</v>
      </c>
      <c r="HM731" t="s">
        <v>235</v>
      </c>
      <c r="HN731" t="s">
        <v>3</v>
      </c>
      <c r="HO731" t="s">
        <v>3</v>
      </c>
      <c r="HP731" t="s">
        <v>3</v>
      </c>
      <c r="HQ731" t="s">
        <v>3</v>
      </c>
      <c r="IK731">
        <v>0</v>
      </c>
    </row>
    <row r="732" spans="1:245" x14ac:dyDescent="0.2">
      <c r="A732">
        <v>17</v>
      </c>
      <c r="B732">
        <v>1</v>
      </c>
      <c r="C732">
        <f>ROW(SmtRes!A164)</f>
        <v>164</v>
      </c>
      <c r="D732">
        <f>ROW(EtalonRes!A164)</f>
        <v>164</v>
      </c>
      <c r="E732" t="s">
        <v>282</v>
      </c>
      <c r="F732" t="s">
        <v>146</v>
      </c>
      <c r="G732" t="s">
        <v>147</v>
      </c>
      <c r="H732" t="s">
        <v>142</v>
      </c>
      <c r="I732">
        <f>ROUND(68/100,9)</f>
        <v>0.68</v>
      </c>
      <c r="J732">
        <v>0</v>
      </c>
      <c r="K732">
        <f>ROUND(68/100,9)</f>
        <v>0.68</v>
      </c>
      <c r="O732">
        <f t="shared" si="388"/>
        <v>4145.42</v>
      </c>
      <c r="P732">
        <f t="shared" si="389"/>
        <v>386.08</v>
      </c>
      <c r="Q732">
        <f t="shared" si="390"/>
        <v>0</v>
      </c>
      <c r="R732">
        <f t="shared" si="391"/>
        <v>0</v>
      </c>
      <c r="S732">
        <f t="shared" si="392"/>
        <v>3759.34</v>
      </c>
      <c r="T732">
        <f t="shared" si="393"/>
        <v>0</v>
      </c>
      <c r="U732">
        <f t="shared" si="394"/>
        <v>13.436800000000002</v>
      </c>
      <c r="V732">
        <f t="shared" si="395"/>
        <v>0</v>
      </c>
      <c r="W732">
        <f t="shared" si="396"/>
        <v>0</v>
      </c>
      <c r="X732">
        <f t="shared" si="397"/>
        <v>2631.54</v>
      </c>
      <c r="Y732">
        <f t="shared" si="397"/>
        <v>375.93</v>
      </c>
      <c r="AA732">
        <v>75525569</v>
      </c>
      <c r="AB732">
        <f t="shared" si="398"/>
        <v>6096.2</v>
      </c>
      <c r="AC732">
        <f>ROUND(((ES732*4)),6)</f>
        <v>567.76</v>
      </c>
      <c r="AD732">
        <f>ROUND(((((ET732*4))-((EU732*4)))+AE732),6)</f>
        <v>0</v>
      </c>
      <c r="AE732">
        <f>ROUND(((EU732*4)),6)</f>
        <v>0</v>
      </c>
      <c r="AF732">
        <f>ROUND(((EV732*4)),6)</f>
        <v>5528.44</v>
      </c>
      <c r="AG732">
        <f t="shared" si="399"/>
        <v>0</v>
      </c>
      <c r="AH732">
        <f>((EW732*4))</f>
        <v>19.760000000000002</v>
      </c>
      <c r="AI732">
        <f>((EX732*4))</f>
        <v>0</v>
      </c>
      <c r="AJ732">
        <f t="shared" si="400"/>
        <v>0</v>
      </c>
      <c r="AK732">
        <v>1524.05</v>
      </c>
      <c r="AL732">
        <v>141.94</v>
      </c>
      <c r="AM732">
        <v>0</v>
      </c>
      <c r="AN732">
        <v>0</v>
      </c>
      <c r="AO732">
        <v>1382.11</v>
      </c>
      <c r="AP732">
        <v>0</v>
      </c>
      <c r="AQ732">
        <v>4.9400000000000004</v>
      </c>
      <c r="AR732">
        <v>0</v>
      </c>
      <c r="AS732">
        <v>0</v>
      </c>
      <c r="AT732">
        <v>70</v>
      </c>
      <c r="AU732">
        <v>10</v>
      </c>
      <c r="AV732">
        <v>1</v>
      </c>
      <c r="AW732">
        <v>1</v>
      </c>
      <c r="AZ732">
        <v>1</v>
      </c>
      <c r="BA732">
        <v>1</v>
      </c>
      <c r="BB732">
        <v>1</v>
      </c>
      <c r="BC732">
        <v>1</v>
      </c>
      <c r="BD732" t="s">
        <v>3</v>
      </c>
      <c r="BE732" t="s">
        <v>3</v>
      </c>
      <c r="BF732" t="s">
        <v>3</v>
      </c>
      <c r="BG732" t="s">
        <v>3</v>
      </c>
      <c r="BH732">
        <v>0</v>
      </c>
      <c r="BI732">
        <v>4</v>
      </c>
      <c r="BJ732" t="s">
        <v>148</v>
      </c>
      <c r="BM732">
        <v>0</v>
      </c>
      <c r="BN732">
        <v>0</v>
      </c>
      <c r="BO732" t="s">
        <v>3</v>
      </c>
      <c r="BP732">
        <v>0</v>
      </c>
      <c r="BQ732">
        <v>1</v>
      </c>
      <c r="BR732">
        <v>0</v>
      </c>
      <c r="BS732">
        <v>1</v>
      </c>
      <c r="BT732">
        <v>1</v>
      </c>
      <c r="BU732">
        <v>1</v>
      </c>
      <c r="BV732">
        <v>1</v>
      </c>
      <c r="BW732">
        <v>1</v>
      </c>
      <c r="BX732">
        <v>1</v>
      </c>
      <c r="BY732" t="s">
        <v>3</v>
      </c>
      <c r="BZ732">
        <v>70</v>
      </c>
      <c r="CA732">
        <v>10</v>
      </c>
      <c r="CB732" t="s">
        <v>3</v>
      </c>
      <c r="CE732">
        <v>0</v>
      </c>
      <c r="CF732">
        <v>0</v>
      </c>
      <c r="CG732">
        <v>0</v>
      </c>
      <c r="CM732">
        <v>0</v>
      </c>
      <c r="CN732" t="s">
        <v>3</v>
      </c>
      <c r="CO732">
        <v>0</v>
      </c>
      <c r="CP732">
        <f t="shared" si="401"/>
        <v>4145.42</v>
      </c>
      <c r="CQ732">
        <f t="shared" si="402"/>
        <v>567.76</v>
      </c>
      <c r="CR732">
        <f>(((((ET732*4))*BB732-((EU732*4))*BS732)+AE732*BS732)*AV732)</f>
        <v>0</v>
      </c>
      <c r="CS732">
        <f t="shared" si="403"/>
        <v>0</v>
      </c>
      <c r="CT732">
        <f t="shared" si="404"/>
        <v>5528.44</v>
      </c>
      <c r="CU732">
        <f t="shared" si="405"/>
        <v>0</v>
      </c>
      <c r="CV732">
        <f t="shared" si="406"/>
        <v>19.760000000000002</v>
      </c>
      <c r="CW732">
        <f t="shared" si="407"/>
        <v>0</v>
      </c>
      <c r="CX732">
        <f t="shared" si="407"/>
        <v>0</v>
      </c>
      <c r="CY732">
        <f t="shared" si="408"/>
        <v>2631.538</v>
      </c>
      <c r="CZ732">
        <f t="shared" si="409"/>
        <v>375.93400000000003</v>
      </c>
      <c r="DC732" t="s">
        <v>3</v>
      </c>
      <c r="DD732" t="s">
        <v>235</v>
      </c>
      <c r="DE732" t="s">
        <v>235</v>
      </c>
      <c r="DF732" t="s">
        <v>235</v>
      </c>
      <c r="DG732" t="s">
        <v>235</v>
      </c>
      <c r="DH732" t="s">
        <v>3</v>
      </c>
      <c r="DI732" t="s">
        <v>235</v>
      </c>
      <c r="DJ732" t="s">
        <v>235</v>
      </c>
      <c r="DK732" t="s">
        <v>3</v>
      </c>
      <c r="DL732" t="s">
        <v>3</v>
      </c>
      <c r="DM732" t="s">
        <v>3</v>
      </c>
      <c r="DN732">
        <v>0</v>
      </c>
      <c r="DO732">
        <v>0</v>
      </c>
      <c r="DP732">
        <v>1</v>
      </c>
      <c r="DQ732">
        <v>1</v>
      </c>
      <c r="DU732">
        <v>1010</v>
      </c>
      <c r="DV732" t="s">
        <v>142</v>
      </c>
      <c r="DW732" t="s">
        <v>142</v>
      </c>
      <c r="DX732">
        <v>100</v>
      </c>
      <c r="DZ732" t="s">
        <v>3</v>
      </c>
      <c r="EA732" t="s">
        <v>3</v>
      </c>
      <c r="EB732" t="s">
        <v>3</v>
      </c>
      <c r="EC732" t="s">
        <v>3</v>
      </c>
      <c r="EE732">
        <v>75226705</v>
      </c>
      <c r="EF732">
        <v>1</v>
      </c>
      <c r="EG732" t="s">
        <v>21</v>
      </c>
      <c r="EH732">
        <v>0</v>
      </c>
      <c r="EI732" t="s">
        <v>3</v>
      </c>
      <c r="EJ732">
        <v>4</v>
      </c>
      <c r="EK732">
        <v>0</v>
      </c>
      <c r="EL732" t="s">
        <v>22</v>
      </c>
      <c r="EM732" t="s">
        <v>23</v>
      </c>
      <c r="EO732" t="s">
        <v>3</v>
      </c>
      <c r="EQ732">
        <v>0</v>
      </c>
      <c r="ER732">
        <v>1524.05</v>
      </c>
      <c r="ES732">
        <v>141.94</v>
      </c>
      <c r="ET732">
        <v>0</v>
      </c>
      <c r="EU732">
        <v>0</v>
      </c>
      <c r="EV732">
        <v>1382.11</v>
      </c>
      <c r="EW732">
        <v>4.9400000000000004</v>
      </c>
      <c r="EX732">
        <v>0</v>
      </c>
      <c r="EY732">
        <v>0</v>
      </c>
      <c r="FQ732">
        <v>0</v>
      </c>
      <c r="FR732">
        <f t="shared" si="410"/>
        <v>0</v>
      </c>
      <c r="FS732">
        <v>0</v>
      </c>
      <c r="FX732">
        <v>70</v>
      </c>
      <c r="FY732">
        <v>10</v>
      </c>
      <c r="GA732" t="s">
        <v>3</v>
      </c>
      <c r="GD732">
        <v>0</v>
      </c>
      <c r="GF732">
        <v>-662962953</v>
      </c>
      <c r="GG732">
        <v>2</v>
      </c>
      <c r="GH732">
        <v>1</v>
      </c>
      <c r="GI732">
        <v>-2</v>
      </c>
      <c r="GJ732">
        <v>0</v>
      </c>
      <c r="GK732">
        <f>ROUND(R732*(R12)/100,2)</f>
        <v>0</v>
      </c>
      <c r="GL732">
        <f t="shared" si="411"/>
        <v>0</v>
      </c>
      <c r="GM732">
        <f t="shared" si="412"/>
        <v>7152.89</v>
      </c>
      <c r="GN732">
        <f t="shared" si="413"/>
        <v>0</v>
      </c>
      <c r="GO732">
        <f t="shared" si="414"/>
        <v>0</v>
      </c>
      <c r="GP732">
        <f t="shared" si="415"/>
        <v>7152.89</v>
      </c>
      <c r="GR732">
        <v>0</v>
      </c>
      <c r="GS732">
        <v>3</v>
      </c>
      <c r="GT732">
        <v>0</v>
      </c>
      <c r="GU732" t="s">
        <v>3</v>
      </c>
      <c r="GV732">
        <f t="shared" si="416"/>
        <v>0</v>
      </c>
      <c r="GW732">
        <v>1</v>
      </c>
      <c r="GX732">
        <f t="shared" si="417"/>
        <v>0</v>
      </c>
      <c r="HA732">
        <v>0</v>
      </c>
      <c r="HB732">
        <v>0</v>
      </c>
      <c r="HC732">
        <f t="shared" si="418"/>
        <v>0</v>
      </c>
      <c r="HE732" t="s">
        <v>3</v>
      </c>
      <c r="HF732" t="s">
        <v>3</v>
      </c>
      <c r="HM732" t="s">
        <v>3</v>
      </c>
      <c r="HN732" t="s">
        <v>3</v>
      </c>
      <c r="HO732" t="s">
        <v>3</v>
      </c>
      <c r="HP732" t="s">
        <v>3</v>
      </c>
      <c r="HQ732" t="s">
        <v>3</v>
      </c>
      <c r="IK732">
        <v>0</v>
      </c>
    </row>
    <row r="733" spans="1:245" x14ac:dyDescent="0.2">
      <c r="A733">
        <v>18</v>
      </c>
      <c r="B733">
        <v>1</v>
      </c>
      <c r="C733">
        <v>164</v>
      </c>
      <c r="E733" t="s">
        <v>283</v>
      </c>
      <c r="F733" t="s">
        <v>25</v>
      </c>
      <c r="G733" t="s">
        <v>26</v>
      </c>
      <c r="H733" t="s">
        <v>27</v>
      </c>
      <c r="I733">
        <f>I732*J733</f>
        <v>-0.81600000000000006</v>
      </c>
      <c r="J733">
        <v>-1.2</v>
      </c>
      <c r="K733">
        <v>-0.3</v>
      </c>
      <c r="O733">
        <f t="shared" si="388"/>
        <v>-40.659999999999997</v>
      </c>
      <c r="P733">
        <f t="shared" si="389"/>
        <v>-40.659999999999997</v>
      </c>
      <c r="Q733">
        <f t="shared" si="390"/>
        <v>0</v>
      </c>
      <c r="R733">
        <f t="shared" si="391"/>
        <v>0</v>
      </c>
      <c r="S733">
        <f t="shared" si="392"/>
        <v>0</v>
      </c>
      <c r="T733">
        <f t="shared" si="393"/>
        <v>0</v>
      </c>
      <c r="U733">
        <f t="shared" si="394"/>
        <v>0</v>
      </c>
      <c r="V733">
        <f t="shared" si="395"/>
        <v>0</v>
      </c>
      <c r="W733">
        <f t="shared" si="396"/>
        <v>0</v>
      </c>
      <c r="X733">
        <f t="shared" si="397"/>
        <v>0</v>
      </c>
      <c r="Y733">
        <f t="shared" si="397"/>
        <v>0</v>
      </c>
      <c r="AA733">
        <v>75525569</v>
      </c>
      <c r="AB733">
        <f t="shared" si="398"/>
        <v>49.83</v>
      </c>
      <c r="AC733">
        <f>ROUND((ES733),6)</f>
        <v>49.83</v>
      </c>
      <c r="AD733">
        <f>ROUND((((ET733)-(EU733))+AE733),6)</f>
        <v>0</v>
      </c>
      <c r="AE733">
        <f>ROUND((EU733),6)</f>
        <v>0</v>
      </c>
      <c r="AF733">
        <f>ROUND((EV733),6)</f>
        <v>0</v>
      </c>
      <c r="AG733">
        <f t="shared" si="399"/>
        <v>0</v>
      </c>
      <c r="AH733">
        <f>(EW733)</f>
        <v>0</v>
      </c>
      <c r="AI733">
        <f>(EX733)</f>
        <v>0</v>
      </c>
      <c r="AJ733">
        <f t="shared" si="400"/>
        <v>0</v>
      </c>
      <c r="AK733">
        <v>49.83</v>
      </c>
      <c r="AL733">
        <v>49.83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70</v>
      </c>
      <c r="AU733">
        <v>10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1</v>
      </c>
      <c r="BD733" t="s">
        <v>3</v>
      </c>
      <c r="BE733" t="s">
        <v>3</v>
      </c>
      <c r="BF733" t="s">
        <v>3</v>
      </c>
      <c r="BG733" t="s">
        <v>3</v>
      </c>
      <c r="BH733">
        <v>3</v>
      </c>
      <c r="BI733">
        <v>4</v>
      </c>
      <c r="BJ733" t="s">
        <v>28</v>
      </c>
      <c r="BM733">
        <v>0</v>
      </c>
      <c r="BN733">
        <v>0</v>
      </c>
      <c r="BO733" t="s">
        <v>3</v>
      </c>
      <c r="BP733">
        <v>0</v>
      </c>
      <c r="BQ733">
        <v>1</v>
      </c>
      <c r="BR733">
        <v>1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70</v>
      </c>
      <c r="CA733">
        <v>10</v>
      </c>
      <c r="CB733" t="s">
        <v>3</v>
      </c>
      <c r="CE733">
        <v>0</v>
      </c>
      <c r="CF733">
        <v>0</v>
      </c>
      <c r="CG733">
        <v>0</v>
      </c>
      <c r="CM733">
        <v>0</v>
      </c>
      <c r="CN733" t="s">
        <v>3</v>
      </c>
      <c r="CO733">
        <v>0</v>
      </c>
      <c r="CP733">
        <f t="shared" si="401"/>
        <v>-40.659999999999997</v>
      </c>
      <c r="CQ733">
        <f t="shared" si="402"/>
        <v>49.83</v>
      </c>
      <c r="CR733">
        <f>((((ET733)*BB733-(EU733)*BS733)+AE733*BS733)*AV733)</f>
        <v>0</v>
      </c>
      <c r="CS733">
        <f t="shared" si="403"/>
        <v>0</v>
      </c>
      <c r="CT733">
        <f t="shared" si="404"/>
        <v>0</v>
      </c>
      <c r="CU733">
        <f t="shared" si="405"/>
        <v>0</v>
      </c>
      <c r="CV733">
        <f t="shared" si="406"/>
        <v>0</v>
      </c>
      <c r="CW733">
        <f t="shared" si="407"/>
        <v>0</v>
      </c>
      <c r="CX733">
        <f t="shared" si="407"/>
        <v>0</v>
      </c>
      <c r="CY733">
        <f t="shared" si="408"/>
        <v>0</v>
      </c>
      <c r="CZ733">
        <f t="shared" si="409"/>
        <v>0</v>
      </c>
      <c r="DC733" t="s">
        <v>3</v>
      </c>
      <c r="DD733" t="s">
        <v>3</v>
      </c>
      <c r="DE733" t="s">
        <v>3</v>
      </c>
      <c r="DF733" t="s">
        <v>3</v>
      </c>
      <c r="DG733" t="s">
        <v>3</v>
      </c>
      <c r="DH733" t="s">
        <v>3</v>
      </c>
      <c r="DI733" t="s">
        <v>3</v>
      </c>
      <c r="DJ733" t="s">
        <v>3</v>
      </c>
      <c r="DK733" t="s">
        <v>3</v>
      </c>
      <c r="DL733" t="s">
        <v>3</v>
      </c>
      <c r="DM733" t="s">
        <v>3</v>
      </c>
      <c r="DN733">
        <v>0</v>
      </c>
      <c r="DO733">
        <v>0</v>
      </c>
      <c r="DP733">
        <v>1</v>
      </c>
      <c r="DQ733">
        <v>1</v>
      </c>
      <c r="DU733">
        <v>1007</v>
      </c>
      <c r="DV733" t="s">
        <v>27</v>
      </c>
      <c r="DW733" t="s">
        <v>27</v>
      </c>
      <c r="DX733">
        <v>1</v>
      </c>
      <c r="DZ733" t="s">
        <v>3</v>
      </c>
      <c r="EA733" t="s">
        <v>3</v>
      </c>
      <c r="EB733" t="s">
        <v>3</v>
      </c>
      <c r="EC733" t="s">
        <v>3</v>
      </c>
      <c r="EE733">
        <v>75226705</v>
      </c>
      <c r="EF733">
        <v>1</v>
      </c>
      <c r="EG733" t="s">
        <v>21</v>
      </c>
      <c r="EH733">
        <v>0</v>
      </c>
      <c r="EI733" t="s">
        <v>3</v>
      </c>
      <c r="EJ733">
        <v>4</v>
      </c>
      <c r="EK733">
        <v>0</v>
      </c>
      <c r="EL733" t="s">
        <v>22</v>
      </c>
      <c r="EM733" t="s">
        <v>23</v>
      </c>
      <c r="EO733" t="s">
        <v>3</v>
      </c>
      <c r="EQ733">
        <v>0</v>
      </c>
      <c r="ER733">
        <v>49.83</v>
      </c>
      <c r="ES733">
        <v>49.83</v>
      </c>
      <c r="ET733">
        <v>0</v>
      </c>
      <c r="EU733">
        <v>0</v>
      </c>
      <c r="EV733">
        <v>0</v>
      </c>
      <c r="EW733">
        <v>0</v>
      </c>
      <c r="EX733">
        <v>0</v>
      </c>
      <c r="FQ733">
        <v>0</v>
      </c>
      <c r="FR733">
        <f t="shared" si="410"/>
        <v>0</v>
      </c>
      <c r="FS733">
        <v>0</v>
      </c>
      <c r="FX733">
        <v>70</v>
      </c>
      <c r="FY733">
        <v>10</v>
      </c>
      <c r="GA733" t="s">
        <v>3</v>
      </c>
      <c r="GD733">
        <v>0</v>
      </c>
      <c r="GF733">
        <v>973433911</v>
      </c>
      <c r="GG733">
        <v>2</v>
      </c>
      <c r="GH733">
        <v>1</v>
      </c>
      <c r="GI733">
        <v>-2</v>
      </c>
      <c r="GJ733">
        <v>0</v>
      </c>
      <c r="GK733">
        <f>ROUND(R733*(R12)/100,2)</f>
        <v>0</v>
      </c>
      <c r="GL733">
        <f t="shared" si="411"/>
        <v>0</v>
      </c>
      <c r="GM733">
        <f t="shared" si="412"/>
        <v>-40.659999999999997</v>
      </c>
      <c r="GN733">
        <f t="shared" si="413"/>
        <v>0</v>
      </c>
      <c r="GO733">
        <f t="shared" si="414"/>
        <v>0</v>
      </c>
      <c r="GP733">
        <f t="shared" si="415"/>
        <v>-40.659999999999997</v>
      </c>
      <c r="GR733">
        <v>0</v>
      </c>
      <c r="GS733">
        <v>3</v>
      </c>
      <c r="GT733">
        <v>0</v>
      </c>
      <c r="GU733" t="s">
        <v>3</v>
      </c>
      <c r="GV733">
        <f t="shared" si="416"/>
        <v>0</v>
      </c>
      <c r="GW733">
        <v>1</v>
      </c>
      <c r="GX733">
        <f t="shared" si="417"/>
        <v>0</v>
      </c>
      <c r="HA733">
        <v>0</v>
      </c>
      <c r="HB733">
        <v>0</v>
      </c>
      <c r="HC733">
        <f t="shared" si="418"/>
        <v>0</v>
      </c>
      <c r="HE733" t="s">
        <v>3</v>
      </c>
      <c r="HF733" t="s">
        <v>3</v>
      </c>
      <c r="HM733" t="s">
        <v>235</v>
      </c>
      <c r="HN733" t="s">
        <v>3</v>
      </c>
      <c r="HO733" t="s">
        <v>3</v>
      </c>
      <c r="HP733" t="s">
        <v>3</v>
      </c>
      <c r="HQ733" t="s">
        <v>3</v>
      </c>
      <c r="IK733">
        <v>0</v>
      </c>
    </row>
    <row r="734" spans="1:245" x14ac:dyDescent="0.2">
      <c r="A734">
        <v>17</v>
      </c>
      <c r="B734">
        <v>1</v>
      </c>
      <c r="C734">
        <f>ROW(SmtRes!A168)</f>
        <v>168</v>
      </c>
      <c r="D734">
        <f>ROW(EtalonRes!A168)</f>
        <v>168</v>
      </c>
      <c r="E734" t="s">
        <v>284</v>
      </c>
      <c r="F734" t="s">
        <v>146</v>
      </c>
      <c r="G734" t="s">
        <v>202</v>
      </c>
      <c r="H734" t="s">
        <v>142</v>
      </c>
      <c r="I734">
        <f>ROUND(20/100,9)</f>
        <v>0.2</v>
      </c>
      <c r="J734">
        <v>0</v>
      </c>
      <c r="K734">
        <f>ROUND(20/100,9)</f>
        <v>0.2</v>
      </c>
      <c r="O734">
        <f t="shared" si="388"/>
        <v>1219.24</v>
      </c>
      <c r="P734">
        <f t="shared" si="389"/>
        <v>113.55</v>
      </c>
      <c r="Q734">
        <f t="shared" si="390"/>
        <v>0</v>
      </c>
      <c r="R734">
        <f t="shared" si="391"/>
        <v>0</v>
      </c>
      <c r="S734">
        <f t="shared" si="392"/>
        <v>1105.69</v>
      </c>
      <c r="T734">
        <f t="shared" si="393"/>
        <v>0</v>
      </c>
      <c r="U734">
        <f t="shared" si="394"/>
        <v>3.9520000000000004</v>
      </c>
      <c r="V734">
        <f t="shared" si="395"/>
        <v>0</v>
      </c>
      <c r="W734">
        <f t="shared" si="396"/>
        <v>0</v>
      </c>
      <c r="X734">
        <f t="shared" si="397"/>
        <v>773.98</v>
      </c>
      <c r="Y734">
        <f t="shared" si="397"/>
        <v>110.57</v>
      </c>
      <c r="AA734">
        <v>75525569</v>
      </c>
      <c r="AB734">
        <f t="shared" si="398"/>
        <v>6096.2</v>
      </c>
      <c r="AC734">
        <f>ROUND(((ES734*4)),6)</f>
        <v>567.76</v>
      </c>
      <c r="AD734">
        <f>ROUND(((((ET734*4))-((EU734*4)))+AE734),6)</f>
        <v>0</v>
      </c>
      <c r="AE734">
        <f>ROUND(((EU734*4)),6)</f>
        <v>0</v>
      </c>
      <c r="AF734">
        <f>ROUND(((EV734*4)),6)</f>
        <v>5528.44</v>
      </c>
      <c r="AG734">
        <f t="shared" si="399"/>
        <v>0</v>
      </c>
      <c r="AH734">
        <f>((EW734*4))</f>
        <v>19.760000000000002</v>
      </c>
      <c r="AI734">
        <f>((EX734*4))</f>
        <v>0</v>
      </c>
      <c r="AJ734">
        <f t="shared" si="400"/>
        <v>0</v>
      </c>
      <c r="AK734">
        <v>1524.05</v>
      </c>
      <c r="AL734">
        <v>141.94</v>
      </c>
      <c r="AM734">
        <v>0</v>
      </c>
      <c r="AN734">
        <v>0</v>
      </c>
      <c r="AO734">
        <v>1382.11</v>
      </c>
      <c r="AP734">
        <v>0</v>
      </c>
      <c r="AQ734">
        <v>4.9400000000000004</v>
      </c>
      <c r="AR734">
        <v>0</v>
      </c>
      <c r="AS734">
        <v>0</v>
      </c>
      <c r="AT734">
        <v>70</v>
      </c>
      <c r="AU734">
        <v>10</v>
      </c>
      <c r="AV734">
        <v>1</v>
      </c>
      <c r="AW734">
        <v>1</v>
      </c>
      <c r="AZ734">
        <v>1</v>
      </c>
      <c r="BA734">
        <v>1</v>
      </c>
      <c r="BB734">
        <v>1</v>
      </c>
      <c r="BC734">
        <v>1</v>
      </c>
      <c r="BD734" t="s">
        <v>3</v>
      </c>
      <c r="BE734" t="s">
        <v>3</v>
      </c>
      <c r="BF734" t="s">
        <v>3</v>
      </c>
      <c r="BG734" t="s">
        <v>3</v>
      </c>
      <c r="BH734">
        <v>0</v>
      </c>
      <c r="BI734">
        <v>4</v>
      </c>
      <c r="BJ734" t="s">
        <v>148</v>
      </c>
      <c r="BM734">
        <v>0</v>
      </c>
      <c r="BN734">
        <v>0</v>
      </c>
      <c r="BO734" t="s">
        <v>3</v>
      </c>
      <c r="BP734">
        <v>0</v>
      </c>
      <c r="BQ734">
        <v>1</v>
      </c>
      <c r="BR734">
        <v>0</v>
      </c>
      <c r="BS734">
        <v>1</v>
      </c>
      <c r="BT734">
        <v>1</v>
      </c>
      <c r="BU734">
        <v>1</v>
      </c>
      <c r="BV734">
        <v>1</v>
      </c>
      <c r="BW734">
        <v>1</v>
      </c>
      <c r="BX734">
        <v>1</v>
      </c>
      <c r="BY734" t="s">
        <v>3</v>
      </c>
      <c r="BZ734">
        <v>70</v>
      </c>
      <c r="CA734">
        <v>10</v>
      </c>
      <c r="CB734" t="s">
        <v>3</v>
      </c>
      <c r="CE734">
        <v>0</v>
      </c>
      <c r="CF734">
        <v>0</v>
      </c>
      <c r="CG734">
        <v>0</v>
      </c>
      <c r="CM734">
        <v>0</v>
      </c>
      <c r="CN734" t="s">
        <v>3</v>
      </c>
      <c r="CO734">
        <v>0</v>
      </c>
      <c r="CP734">
        <f t="shared" si="401"/>
        <v>1219.24</v>
      </c>
      <c r="CQ734">
        <f t="shared" si="402"/>
        <v>567.76</v>
      </c>
      <c r="CR734">
        <f>(((((ET734*4))*BB734-((EU734*4))*BS734)+AE734*BS734)*AV734)</f>
        <v>0</v>
      </c>
      <c r="CS734">
        <f t="shared" si="403"/>
        <v>0</v>
      </c>
      <c r="CT734">
        <f t="shared" si="404"/>
        <v>5528.44</v>
      </c>
      <c r="CU734">
        <f t="shared" si="405"/>
        <v>0</v>
      </c>
      <c r="CV734">
        <f t="shared" si="406"/>
        <v>19.760000000000002</v>
      </c>
      <c r="CW734">
        <f t="shared" si="407"/>
        <v>0</v>
      </c>
      <c r="CX734">
        <f t="shared" si="407"/>
        <v>0</v>
      </c>
      <c r="CY734">
        <f t="shared" si="408"/>
        <v>773.98300000000006</v>
      </c>
      <c r="CZ734">
        <f t="shared" si="409"/>
        <v>110.56900000000002</v>
      </c>
      <c r="DC734" t="s">
        <v>3</v>
      </c>
      <c r="DD734" t="s">
        <v>235</v>
      </c>
      <c r="DE734" t="s">
        <v>235</v>
      </c>
      <c r="DF734" t="s">
        <v>235</v>
      </c>
      <c r="DG734" t="s">
        <v>235</v>
      </c>
      <c r="DH734" t="s">
        <v>3</v>
      </c>
      <c r="DI734" t="s">
        <v>235</v>
      </c>
      <c r="DJ734" t="s">
        <v>235</v>
      </c>
      <c r="DK734" t="s">
        <v>3</v>
      </c>
      <c r="DL734" t="s">
        <v>3</v>
      </c>
      <c r="DM734" t="s">
        <v>3</v>
      </c>
      <c r="DN734">
        <v>0</v>
      </c>
      <c r="DO734">
        <v>0</v>
      </c>
      <c r="DP734">
        <v>1</v>
      </c>
      <c r="DQ734">
        <v>1</v>
      </c>
      <c r="DU734">
        <v>1010</v>
      </c>
      <c r="DV734" t="s">
        <v>142</v>
      </c>
      <c r="DW734" t="s">
        <v>142</v>
      </c>
      <c r="DX734">
        <v>100</v>
      </c>
      <c r="DZ734" t="s">
        <v>3</v>
      </c>
      <c r="EA734" t="s">
        <v>3</v>
      </c>
      <c r="EB734" t="s">
        <v>3</v>
      </c>
      <c r="EC734" t="s">
        <v>3</v>
      </c>
      <c r="EE734">
        <v>75226705</v>
      </c>
      <c r="EF734">
        <v>1</v>
      </c>
      <c r="EG734" t="s">
        <v>21</v>
      </c>
      <c r="EH734">
        <v>0</v>
      </c>
      <c r="EI734" t="s">
        <v>3</v>
      </c>
      <c r="EJ734">
        <v>4</v>
      </c>
      <c r="EK734">
        <v>0</v>
      </c>
      <c r="EL734" t="s">
        <v>22</v>
      </c>
      <c r="EM734" t="s">
        <v>23</v>
      </c>
      <c r="EO734" t="s">
        <v>3</v>
      </c>
      <c r="EQ734">
        <v>0</v>
      </c>
      <c r="ER734">
        <v>1524.05</v>
      </c>
      <c r="ES734">
        <v>141.94</v>
      </c>
      <c r="ET734">
        <v>0</v>
      </c>
      <c r="EU734">
        <v>0</v>
      </c>
      <c r="EV734">
        <v>1382.11</v>
      </c>
      <c r="EW734">
        <v>4.9400000000000004</v>
      </c>
      <c r="EX734">
        <v>0</v>
      </c>
      <c r="EY734">
        <v>0</v>
      </c>
      <c r="FQ734">
        <v>0</v>
      </c>
      <c r="FR734">
        <f t="shared" si="410"/>
        <v>0</v>
      </c>
      <c r="FS734">
        <v>0</v>
      </c>
      <c r="FX734">
        <v>70</v>
      </c>
      <c r="FY734">
        <v>10</v>
      </c>
      <c r="GA734" t="s">
        <v>3</v>
      </c>
      <c r="GD734">
        <v>0</v>
      </c>
      <c r="GF734">
        <v>991717749</v>
      </c>
      <c r="GG734">
        <v>2</v>
      </c>
      <c r="GH734">
        <v>1</v>
      </c>
      <c r="GI734">
        <v>-2</v>
      </c>
      <c r="GJ734">
        <v>0</v>
      </c>
      <c r="GK734">
        <f>ROUND(R734*(R12)/100,2)</f>
        <v>0</v>
      </c>
      <c r="GL734">
        <f t="shared" si="411"/>
        <v>0</v>
      </c>
      <c r="GM734">
        <f t="shared" si="412"/>
        <v>2103.79</v>
      </c>
      <c r="GN734">
        <f t="shared" si="413"/>
        <v>0</v>
      </c>
      <c r="GO734">
        <f t="shared" si="414"/>
        <v>0</v>
      </c>
      <c r="GP734">
        <f t="shared" si="415"/>
        <v>2103.79</v>
      </c>
      <c r="GR734">
        <v>0</v>
      </c>
      <c r="GS734">
        <v>3</v>
      </c>
      <c r="GT734">
        <v>0</v>
      </c>
      <c r="GU734" t="s">
        <v>3</v>
      </c>
      <c r="GV734">
        <f t="shared" si="416"/>
        <v>0</v>
      </c>
      <c r="GW734">
        <v>1</v>
      </c>
      <c r="GX734">
        <f t="shared" si="417"/>
        <v>0</v>
      </c>
      <c r="HA734">
        <v>0</v>
      </c>
      <c r="HB734">
        <v>0</v>
      </c>
      <c r="HC734">
        <f t="shared" si="418"/>
        <v>0</v>
      </c>
      <c r="HE734" t="s">
        <v>3</v>
      </c>
      <c r="HF734" t="s">
        <v>3</v>
      </c>
      <c r="HM734" t="s">
        <v>3</v>
      </c>
      <c r="HN734" t="s">
        <v>3</v>
      </c>
      <c r="HO734" t="s">
        <v>3</v>
      </c>
      <c r="HP734" t="s">
        <v>3</v>
      </c>
      <c r="HQ734" t="s">
        <v>3</v>
      </c>
      <c r="IK734">
        <v>0</v>
      </c>
    </row>
    <row r="735" spans="1:245" x14ac:dyDescent="0.2">
      <c r="A735">
        <v>18</v>
      </c>
      <c r="B735">
        <v>1</v>
      </c>
      <c r="C735">
        <v>168</v>
      </c>
      <c r="E735" t="s">
        <v>285</v>
      </c>
      <c r="F735" t="s">
        <v>25</v>
      </c>
      <c r="G735" t="s">
        <v>26</v>
      </c>
      <c r="H735" t="s">
        <v>27</v>
      </c>
      <c r="I735">
        <f>I734*J735</f>
        <v>-0.24</v>
      </c>
      <c r="J735">
        <v>-1.2</v>
      </c>
      <c r="K735">
        <v>-0.3</v>
      </c>
      <c r="O735">
        <f t="shared" si="388"/>
        <v>-11.96</v>
      </c>
      <c r="P735">
        <f t="shared" si="389"/>
        <v>-11.96</v>
      </c>
      <c r="Q735">
        <f t="shared" si="390"/>
        <v>0</v>
      </c>
      <c r="R735">
        <f t="shared" si="391"/>
        <v>0</v>
      </c>
      <c r="S735">
        <f t="shared" si="392"/>
        <v>0</v>
      </c>
      <c r="T735">
        <f t="shared" si="393"/>
        <v>0</v>
      </c>
      <c r="U735">
        <f t="shared" si="394"/>
        <v>0</v>
      </c>
      <c r="V735">
        <f t="shared" si="395"/>
        <v>0</v>
      </c>
      <c r="W735">
        <f t="shared" si="396"/>
        <v>0</v>
      </c>
      <c r="X735">
        <f t="shared" si="397"/>
        <v>0</v>
      </c>
      <c r="Y735">
        <f t="shared" si="397"/>
        <v>0</v>
      </c>
      <c r="AA735">
        <v>75525569</v>
      </c>
      <c r="AB735">
        <f t="shared" si="398"/>
        <v>49.83</v>
      </c>
      <c r="AC735">
        <f>ROUND((ES735),6)</f>
        <v>49.83</v>
      </c>
      <c r="AD735">
        <f>ROUND((((ET735)-(EU735))+AE735),6)</f>
        <v>0</v>
      </c>
      <c r="AE735">
        <f>ROUND((EU735),6)</f>
        <v>0</v>
      </c>
      <c r="AF735">
        <f>ROUND((EV735),6)</f>
        <v>0</v>
      </c>
      <c r="AG735">
        <f t="shared" si="399"/>
        <v>0</v>
      </c>
      <c r="AH735">
        <f>(EW735)</f>
        <v>0</v>
      </c>
      <c r="AI735">
        <f>(EX735)</f>
        <v>0</v>
      </c>
      <c r="AJ735">
        <f t="shared" si="400"/>
        <v>0</v>
      </c>
      <c r="AK735">
        <v>49.83</v>
      </c>
      <c r="AL735">
        <v>49.83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70</v>
      </c>
      <c r="AU735">
        <v>10</v>
      </c>
      <c r="AV735">
        <v>1</v>
      </c>
      <c r="AW735">
        <v>1</v>
      </c>
      <c r="AZ735">
        <v>1</v>
      </c>
      <c r="BA735">
        <v>1</v>
      </c>
      <c r="BB735">
        <v>1</v>
      </c>
      <c r="BC735">
        <v>1</v>
      </c>
      <c r="BD735" t="s">
        <v>3</v>
      </c>
      <c r="BE735" t="s">
        <v>3</v>
      </c>
      <c r="BF735" t="s">
        <v>3</v>
      </c>
      <c r="BG735" t="s">
        <v>3</v>
      </c>
      <c r="BH735">
        <v>3</v>
      </c>
      <c r="BI735">
        <v>4</v>
      </c>
      <c r="BJ735" t="s">
        <v>28</v>
      </c>
      <c r="BM735">
        <v>0</v>
      </c>
      <c r="BN735">
        <v>0</v>
      </c>
      <c r="BO735" t="s">
        <v>3</v>
      </c>
      <c r="BP735">
        <v>0</v>
      </c>
      <c r="BQ735">
        <v>1</v>
      </c>
      <c r="BR735">
        <v>1</v>
      </c>
      <c r="BS735">
        <v>1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3</v>
      </c>
      <c r="BZ735">
        <v>70</v>
      </c>
      <c r="CA735">
        <v>10</v>
      </c>
      <c r="CB735" t="s">
        <v>3</v>
      </c>
      <c r="CE735">
        <v>0</v>
      </c>
      <c r="CF735">
        <v>0</v>
      </c>
      <c r="CG735">
        <v>0</v>
      </c>
      <c r="CM735">
        <v>0</v>
      </c>
      <c r="CN735" t="s">
        <v>3</v>
      </c>
      <c r="CO735">
        <v>0</v>
      </c>
      <c r="CP735">
        <f t="shared" si="401"/>
        <v>-11.96</v>
      </c>
      <c r="CQ735">
        <f t="shared" si="402"/>
        <v>49.83</v>
      </c>
      <c r="CR735">
        <f>((((ET735)*BB735-(EU735)*BS735)+AE735*BS735)*AV735)</f>
        <v>0</v>
      </c>
      <c r="CS735">
        <f t="shared" si="403"/>
        <v>0</v>
      </c>
      <c r="CT735">
        <f t="shared" si="404"/>
        <v>0</v>
      </c>
      <c r="CU735">
        <f t="shared" si="405"/>
        <v>0</v>
      </c>
      <c r="CV735">
        <f t="shared" si="406"/>
        <v>0</v>
      </c>
      <c r="CW735">
        <f t="shared" si="407"/>
        <v>0</v>
      </c>
      <c r="CX735">
        <f t="shared" si="407"/>
        <v>0</v>
      </c>
      <c r="CY735">
        <f t="shared" si="408"/>
        <v>0</v>
      </c>
      <c r="CZ735">
        <f t="shared" si="409"/>
        <v>0</v>
      </c>
      <c r="DC735" t="s">
        <v>3</v>
      </c>
      <c r="DD735" t="s">
        <v>3</v>
      </c>
      <c r="DE735" t="s">
        <v>3</v>
      </c>
      <c r="DF735" t="s">
        <v>3</v>
      </c>
      <c r="DG735" t="s">
        <v>3</v>
      </c>
      <c r="DH735" t="s">
        <v>3</v>
      </c>
      <c r="DI735" t="s">
        <v>3</v>
      </c>
      <c r="DJ735" t="s">
        <v>3</v>
      </c>
      <c r="DK735" t="s">
        <v>3</v>
      </c>
      <c r="DL735" t="s">
        <v>3</v>
      </c>
      <c r="DM735" t="s">
        <v>3</v>
      </c>
      <c r="DN735">
        <v>0</v>
      </c>
      <c r="DO735">
        <v>0</v>
      </c>
      <c r="DP735">
        <v>1</v>
      </c>
      <c r="DQ735">
        <v>1</v>
      </c>
      <c r="DU735">
        <v>1007</v>
      </c>
      <c r="DV735" t="s">
        <v>27</v>
      </c>
      <c r="DW735" t="s">
        <v>27</v>
      </c>
      <c r="DX735">
        <v>1</v>
      </c>
      <c r="DZ735" t="s">
        <v>3</v>
      </c>
      <c r="EA735" t="s">
        <v>3</v>
      </c>
      <c r="EB735" t="s">
        <v>3</v>
      </c>
      <c r="EC735" t="s">
        <v>3</v>
      </c>
      <c r="EE735">
        <v>75226705</v>
      </c>
      <c r="EF735">
        <v>1</v>
      </c>
      <c r="EG735" t="s">
        <v>21</v>
      </c>
      <c r="EH735">
        <v>0</v>
      </c>
      <c r="EI735" t="s">
        <v>3</v>
      </c>
      <c r="EJ735">
        <v>4</v>
      </c>
      <c r="EK735">
        <v>0</v>
      </c>
      <c r="EL735" t="s">
        <v>22</v>
      </c>
      <c r="EM735" t="s">
        <v>23</v>
      </c>
      <c r="EO735" t="s">
        <v>3</v>
      </c>
      <c r="EQ735">
        <v>0</v>
      </c>
      <c r="ER735">
        <v>49.83</v>
      </c>
      <c r="ES735">
        <v>49.83</v>
      </c>
      <c r="ET735">
        <v>0</v>
      </c>
      <c r="EU735">
        <v>0</v>
      </c>
      <c r="EV735">
        <v>0</v>
      </c>
      <c r="EW735">
        <v>0</v>
      </c>
      <c r="EX735">
        <v>0</v>
      </c>
      <c r="FQ735">
        <v>0</v>
      </c>
      <c r="FR735">
        <f t="shared" si="410"/>
        <v>0</v>
      </c>
      <c r="FS735">
        <v>0</v>
      </c>
      <c r="FX735">
        <v>70</v>
      </c>
      <c r="FY735">
        <v>10</v>
      </c>
      <c r="GA735" t="s">
        <v>3</v>
      </c>
      <c r="GD735">
        <v>0</v>
      </c>
      <c r="GF735">
        <v>973433911</v>
      </c>
      <c r="GG735">
        <v>2</v>
      </c>
      <c r="GH735">
        <v>1</v>
      </c>
      <c r="GI735">
        <v>-2</v>
      </c>
      <c r="GJ735">
        <v>0</v>
      </c>
      <c r="GK735">
        <f>ROUND(R735*(R12)/100,2)</f>
        <v>0</v>
      </c>
      <c r="GL735">
        <f t="shared" si="411"/>
        <v>0</v>
      </c>
      <c r="GM735">
        <f t="shared" si="412"/>
        <v>-11.96</v>
      </c>
      <c r="GN735">
        <f t="shared" si="413"/>
        <v>0</v>
      </c>
      <c r="GO735">
        <f t="shared" si="414"/>
        <v>0</v>
      </c>
      <c r="GP735">
        <f t="shared" si="415"/>
        <v>-11.96</v>
      </c>
      <c r="GR735">
        <v>0</v>
      </c>
      <c r="GS735">
        <v>3</v>
      </c>
      <c r="GT735">
        <v>0</v>
      </c>
      <c r="GU735" t="s">
        <v>3</v>
      </c>
      <c r="GV735">
        <f t="shared" si="416"/>
        <v>0</v>
      </c>
      <c r="GW735">
        <v>1</v>
      </c>
      <c r="GX735">
        <f t="shared" si="417"/>
        <v>0</v>
      </c>
      <c r="HA735">
        <v>0</v>
      </c>
      <c r="HB735">
        <v>0</v>
      </c>
      <c r="HC735">
        <f t="shared" si="418"/>
        <v>0</v>
      </c>
      <c r="HE735" t="s">
        <v>3</v>
      </c>
      <c r="HF735" t="s">
        <v>3</v>
      </c>
      <c r="HM735" t="s">
        <v>235</v>
      </c>
      <c r="HN735" t="s">
        <v>3</v>
      </c>
      <c r="HO735" t="s">
        <v>3</v>
      </c>
      <c r="HP735" t="s">
        <v>3</v>
      </c>
      <c r="HQ735" t="s">
        <v>3</v>
      </c>
      <c r="IK735">
        <v>0</v>
      </c>
    </row>
    <row r="737" spans="1:206" x14ac:dyDescent="0.2">
      <c r="A737" s="2">
        <v>51</v>
      </c>
      <c r="B737" s="2">
        <f>B726</f>
        <v>1</v>
      </c>
      <c r="C737" s="2">
        <f>A726</f>
        <v>5</v>
      </c>
      <c r="D737" s="2">
        <f>ROW(A726)</f>
        <v>726</v>
      </c>
      <c r="E737" s="2"/>
      <c r="F737" s="2" t="str">
        <f>IF(F726&lt;&gt;"",F726,"")</f>
        <v/>
      </c>
      <c r="G737" s="2" t="str">
        <f>IF(G726&lt;&gt;"",G726,"")</f>
        <v>Мытье сантехнических приборов</v>
      </c>
      <c r="H737" s="2">
        <v>0</v>
      </c>
      <c r="I737" s="2"/>
      <c r="J737" s="2"/>
      <c r="K737" s="2"/>
      <c r="L737" s="2"/>
      <c r="M737" s="2"/>
      <c r="N737" s="2"/>
      <c r="O737" s="2">
        <f t="shared" ref="O737:T737" si="419">ROUND(AB737,2)</f>
        <v>13154.03</v>
      </c>
      <c r="P737" s="2">
        <f t="shared" si="419"/>
        <v>868.78</v>
      </c>
      <c r="Q737" s="2">
        <f t="shared" si="419"/>
        <v>0</v>
      </c>
      <c r="R737" s="2">
        <f t="shared" si="419"/>
        <v>0</v>
      </c>
      <c r="S737" s="2">
        <f t="shared" si="419"/>
        <v>12285.25</v>
      </c>
      <c r="T737" s="2">
        <f t="shared" si="419"/>
        <v>0</v>
      </c>
      <c r="U737" s="2">
        <f>AH737</f>
        <v>43.910400000000003</v>
      </c>
      <c r="V737" s="2">
        <f>AI737</f>
        <v>0</v>
      </c>
      <c r="W737" s="2">
        <f>ROUND(AJ737,2)</f>
        <v>0</v>
      </c>
      <c r="X737" s="2">
        <f>ROUND(AK737,2)</f>
        <v>8599.67</v>
      </c>
      <c r="Y737" s="2">
        <f>ROUND(AL737,2)</f>
        <v>1228.52</v>
      </c>
      <c r="Z737" s="2"/>
      <c r="AA737" s="2"/>
      <c r="AB737" s="2">
        <f>ROUND(SUMIF(AA730:AA735,"=75525569",O730:O735),2)</f>
        <v>13154.03</v>
      </c>
      <c r="AC737" s="2">
        <f>ROUND(SUMIF(AA730:AA735,"=75525569",P730:P735),2)</f>
        <v>868.78</v>
      </c>
      <c r="AD737" s="2">
        <f>ROUND(SUMIF(AA730:AA735,"=75525569",Q730:Q735),2)</f>
        <v>0</v>
      </c>
      <c r="AE737" s="2">
        <f>ROUND(SUMIF(AA730:AA735,"=75525569",R730:R735),2)</f>
        <v>0</v>
      </c>
      <c r="AF737" s="2">
        <f>ROUND(SUMIF(AA730:AA735,"=75525569",S730:S735),2)</f>
        <v>12285.25</v>
      </c>
      <c r="AG737" s="2">
        <f>ROUND(SUMIF(AA730:AA735,"=75525569",T730:T735),2)</f>
        <v>0</v>
      </c>
      <c r="AH737" s="2">
        <f>SUMIF(AA730:AA735,"=75525569",U730:U735)</f>
        <v>43.910400000000003</v>
      </c>
      <c r="AI737" s="2">
        <f>SUMIF(AA730:AA735,"=75525569",V730:V735)</f>
        <v>0</v>
      </c>
      <c r="AJ737" s="2">
        <f>ROUND(SUMIF(AA730:AA735,"=75525569",W730:W735),2)</f>
        <v>0</v>
      </c>
      <c r="AK737" s="2">
        <f>ROUND(SUMIF(AA730:AA735,"=75525569",X730:X735),2)</f>
        <v>8599.67</v>
      </c>
      <c r="AL737" s="2">
        <f>ROUND(SUMIF(AA730:AA735,"=75525569",Y730:Y735),2)</f>
        <v>1228.52</v>
      </c>
      <c r="AM737" s="2"/>
      <c r="AN737" s="2"/>
      <c r="AO737" s="2">
        <f t="shared" ref="AO737:BD737" si="420">ROUND(BX737,2)</f>
        <v>0</v>
      </c>
      <c r="AP737" s="2">
        <f t="shared" si="420"/>
        <v>0</v>
      </c>
      <c r="AQ737" s="2">
        <f t="shared" si="420"/>
        <v>0</v>
      </c>
      <c r="AR737" s="2">
        <f t="shared" si="420"/>
        <v>22982.22</v>
      </c>
      <c r="AS737" s="2">
        <f t="shared" si="420"/>
        <v>0</v>
      </c>
      <c r="AT737" s="2">
        <f t="shared" si="420"/>
        <v>0</v>
      </c>
      <c r="AU737" s="2">
        <f t="shared" si="420"/>
        <v>22982.22</v>
      </c>
      <c r="AV737" s="2">
        <f t="shared" si="420"/>
        <v>868.78</v>
      </c>
      <c r="AW737" s="2">
        <f t="shared" si="420"/>
        <v>868.78</v>
      </c>
      <c r="AX737" s="2">
        <f t="shared" si="420"/>
        <v>0</v>
      </c>
      <c r="AY737" s="2">
        <f t="shared" si="420"/>
        <v>868.78</v>
      </c>
      <c r="AZ737" s="2">
        <f t="shared" si="420"/>
        <v>0</v>
      </c>
      <c r="BA737" s="2">
        <f t="shared" si="420"/>
        <v>0</v>
      </c>
      <c r="BB737" s="2">
        <f t="shared" si="420"/>
        <v>0</v>
      </c>
      <c r="BC737" s="2">
        <f t="shared" si="420"/>
        <v>0</v>
      </c>
      <c r="BD737" s="2">
        <f t="shared" si="420"/>
        <v>0</v>
      </c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>
        <f>ROUND(SUMIF(AA730:AA735,"=75525569",FQ730:FQ735),2)</f>
        <v>0</v>
      </c>
      <c r="BY737" s="2">
        <f>ROUND(SUMIF(AA730:AA735,"=75525569",FR730:FR735),2)</f>
        <v>0</v>
      </c>
      <c r="BZ737" s="2">
        <f>ROUND(SUMIF(AA730:AA735,"=75525569",GL730:GL735),2)</f>
        <v>0</v>
      </c>
      <c r="CA737" s="2">
        <f>ROUND(SUMIF(AA730:AA735,"=75525569",GM730:GM735),2)</f>
        <v>22982.22</v>
      </c>
      <c r="CB737" s="2">
        <f>ROUND(SUMIF(AA730:AA735,"=75525569",GN730:GN735),2)</f>
        <v>0</v>
      </c>
      <c r="CC737" s="2">
        <f>ROUND(SUMIF(AA730:AA735,"=75525569",GO730:GO735),2)</f>
        <v>0</v>
      </c>
      <c r="CD737" s="2">
        <f>ROUND(SUMIF(AA730:AA735,"=75525569",GP730:GP735),2)</f>
        <v>22982.22</v>
      </c>
      <c r="CE737" s="2">
        <f>AC737-BX737</f>
        <v>868.78</v>
      </c>
      <c r="CF737" s="2">
        <f>AC737-BY737</f>
        <v>868.78</v>
      </c>
      <c r="CG737" s="2">
        <f>BX737-BZ737</f>
        <v>0</v>
      </c>
      <c r="CH737" s="2">
        <f>AC737-BX737-BY737+BZ737</f>
        <v>868.78</v>
      </c>
      <c r="CI737" s="2">
        <f>BY737-BZ737</f>
        <v>0</v>
      </c>
      <c r="CJ737" s="2">
        <f>ROUND(SUMIF(AA730:AA735,"=75525569",GX730:GX735),2)</f>
        <v>0</v>
      </c>
      <c r="CK737" s="2">
        <f>ROUND(SUMIF(AA730:AA735,"=75525569",GY730:GY735),2)</f>
        <v>0</v>
      </c>
      <c r="CL737" s="2">
        <f>ROUND(SUMIF(AA730:AA735,"=75525569",GZ730:GZ735),2)</f>
        <v>0</v>
      </c>
      <c r="CM737" s="2">
        <f>ROUND(SUMIF(AA730:AA735,"=75525569",HD730:HD735),2)</f>
        <v>0</v>
      </c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>
        <v>0</v>
      </c>
    </row>
    <row r="739" spans="1:206" x14ac:dyDescent="0.2">
      <c r="A739" s="4">
        <v>50</v>
      </c>
      <c r="B739" s="4">
        <v>0</v>
      </c>
      <c r="C739" s="4">
        <v>0</v>
      </c>
      <c r="D739" s="4">
        <v>1</v>
      </c>
      <c r="E739" s="4">
        <v>201</v>
      </c>
      <c r="F739" s="4">
        <f>ROUND(Source!O737,O739)</f>
        <v>13154.03</v>
      </c>
      <c r="G739" s="4" t="s">
        <v>34</v>
      </c>
      <c r="H739" s="4" t="s">
        <v>35</v>
      </c>
      <c r="I739" s="4"/>
      <c r="J739" s="4"/>
      <c r="K739" s="4">
        <v>201</v>
      </c>
      <c r="L739" s="4">
        <v>1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13154.03</v>
      </c>
      <c r="X739" s="4">
        <v>1</v>
      </c>
      <c r="Y739" s="4">
        <v>13154.03</v>
      </c>
      <c r="Z739" s="4"/>
      <c r="AA739" s="4"/>
      <c r="AB739" s="4"/>
    </row>
    <row r="740" spans="1:206" x14ac:dyDescent="0.2">
      <c r="A740" s="4">
        <v>50</v>
      </c>
      <c r="B740" s="4">
        <v>0</v>
      </c>
      <c r="C740" s="4">
        <v>0</v>
      </c>
      <c r="D740" s="4">
        <v>1</v>
      </c>
      <c r="E740" s="4">
        <v>202</v>
      </c>
      <c r="F740" s="4">
        <f>ROUND(Source!P737,O740)</f>
        <v>868.78</v>
      </c>
      <c r="G740" s="4" t="s">
        <v>36</v>
      </c>
      <c r="H740" s="4" t="s">
        <v>37</v>
      </c>
      <c r="I740" s="4"/>
      <c r="J740" s="4"/>
      <c r="K740" s="4">
        <v>202</v>
      </c>
      <c r="L740" s="4">
        <v>2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868.78</v>
      </c>
      <c r="X740" s="4">
        <v>1</v>
      </c>
      <c r="Y740" s="4">
        <v>868.78</v>
      </c>
      <c r="Z740" s="4"/>
      <c r="AA740" s="4"/>
      <c r="AB740" s="4"/>
    </row>
    <row r="741" spans="1:206" x14ac:dyDescent="0.2">
      <c r="A741" s="4">
        <v>50</v>
      </c>
      <c r="B741" s="4">
        <v>0</v>
      </c>
      <c r="C741" s="4">
        <v>0</v>
      </c>
      <c r="D741" s="4">
        <v>1</v>
      </c>
      <c r="E741" s="4">
        <v>222</v>
      </c>
      <c r="F741" s="4">
        <f>ROUND(Source!AO737,O741)</f>
        <v>0</v>
      </c>
      <c r="G741" s="4" t="s">
        <v>38</v>
      </c>
      <c r="H741" s="4" t="s">
        <v>39</v>
      </c>
      <c r="I741" s="4"/>
      <c r="J741" s="4"/>
      <c r="K741" s="4">
        <v>222</v>
      </c>
      <c r="L741" s="4">
        <v>3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06" x14ac:dyDescent="0.2">
      <c r="A742" s="4">
        <v>50</v>
      </c>
      <c r="B742" s="4">
        <v>0</v>
      </c>
      <c r="C742" s="4">
        <v>0</v>
      </c>
      <c r="D742" s="4">
        <v>1</v>
      </c>
      <c r="E742" s="4">
        <v>225</v>
      </c>
      <c r="F742" s="4">
        <f>ROUND(Source!AV737,O742)</f>
        <v>868.78</v>
      </c>
      <c r="G742" s="4" t="s">
        <v>40</v>
      </c>
      <c r="H742" s="4" t="s">
        <v>41</v>
      </c>
      <c r="I742" s="4"/>
      <c r="J742" s="4"/>
      <c r="K742" s="4">
        <v>225</v>
      </c>
      <c r="L742" s="4">
        <v>4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868.78</v>
      </c>
      <c r="X742" s="4">
        <v>1</v>
      </c>
      <c r="Y742" s="4">
        <v>868.78</v>
      </c>
      <c r="Z742" s="4"/>
      <c r="AA742" s="4"/>
      <c r="AB742" s="4"/>
    </row>
    <row r="743" spans="1:206" x14ac:dyDescent="0.2">
      <c r="A743" s="4">
        <v>50</v>
      </c>
      <c r="B743" s="4">
        <v>0</v>
      </c>
      <c r="C743" s="4">
        <v>0</v>
      </c>
      <c r="D743" s="4">
        <v>1</v>
      </c>
      <c r="E743" s="4">
        <v>226</v>
      </c>
      <c r="F743" s="4">
        <f>ROUND(Source!AW737,O743)</f>
        <v>868.78</v>
      </c>
      <c r="G743" s="4" t="s">
        <v>42</v>
      </c>
      <c r="H743" s="4" t="s">
        <v>43</v>
      </c>
      <c r="I743" s="4"/>
      <c r="J743" s="4"/>
      <c r="K743" s="4">
        <v>226</v>
      </c>
      <c r="L743" s="4">
        <v>5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868.78</v>
      </c>
      <c r="X743" s="4">
        <v>1</v>
      </c>
      <c r="Y743" s="4">
        <v>868.78</v>
      </c>
      <c r="Z743" s="4"/>
      <c r="AA743" s="4"/>
      <c r="AB743" s="4"/>
    </row>
    <row r="744" spans="1:206" x14ac:dyDescent="0.2">
      <c r="A744" s="4">
        <v>50</v>
      </c>
      <c r="B744" s="4">
        <v>0</v>
      </c>
      <c r="C744" s="4">
        <v>0</v>
      </c>
      <c r="D744" s="4">
        <v>1</v>
      </c>
      <c r="E744" s="4">
        <v>227</v>
      </c>
      <c r="F744" s="4">
        <f>ROUND(Source!AX737,O744)</f>
        <v>0</v>
      </c>
      <c r="G744" s="4" t="s">
        <v>44</v>
      </c>
      <c r="H744" s="4" t="s">
        <v>45</v>
      </c>
      <c r="I744" s="4"/>
      <c r="J744" s="4"/>
      <c r="K744" s="4">
        <v>227</v>
      </c>
      <c r="L744" s="4">
        <v>6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 x14ac:dyDescent="0.2">
      <c r="A745" s="4">
        <v>50</v>
      </c>
      <c r="B745" s="4">
        <v>0</v>
      </c>
      <c r="C745" s="4">
        <v>0</v>
      </c>
      <c r="D745" s="4">
        <v>1</v>
      </c>
      <c r="E745" s="4">
        <v>228</v>
      </c>
      <c r="F745" s="4">
        <f>ROUND(Source!AY737,O745)</f>
        <v>868.78</v>
      </c>
      <c r="G745" s="4" t="s">
        <v>46</v>
      </c>
      <c r="H745" s="4" t="s">
        <v>47</v>
      </c>
      <c r="I745" s="4"/>
      <c r="J745" s="4"/>
      <c r="K745" s="4">
        <v>228</v>
      </c>
      <c r="L745" s="4">
        <v>7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868.78</v>
      </c>
      <c r="X745" s="4">
        <v>1</v>
      </c>
      <c r="Y745" s="4">
        <v>868.78</v>
      </c>
      <c r="Z745" s="4"/>
      <c r="AA745" s="4"/>
      <c r="AB745" s="4"/>
    </row>
    <row r="746" spans="1:206" x14ac:dyDescent="0.2">
      <c r="A746" s="4">
        <v>50</v>
      </c>
      <c r="B746" s="4">
        <v>0</v>
      </c>
      <c r="C746" s="4">
        <v>0</v>
      </c>
      <c r="D746" s="4">
        <v>1</v>
      </c>
      <c r="E746" s="4">
        <v>216</v>
      </c>
      <c r="F746" s="4">
        <f>ROUND(Source!AP737,O746)</f>
        <v>0</v>
      </c>
      <c r="G746" s="4" t="s">
        <v>48</v>
      </c>
      <c r="H746" s="4" t="s">
        <v>49</v>
      </c>
      <c r="I746" s="4"/>
      <c r="J746" s="4"/>
      <c r="K746" s="4">
        <v>216</v>
      </c>
      <c r="L746" s="4">
        <v>8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06" x14ac:dyDescent="0.2">
      <c r="A747" s="4">
        <v>50</v>
      </c>
      <c r="B747" s="4">
        <v>0</v>
      </c>
      <c r="C747" s="4">
        <v>0</v>
      </c>
      <c r="D747" s="4">
        <v>1</v>
      </c>
      <c r="E747" s="4">
        <v>223</v>
      </c>
      <c r="F747" s="4">
        <f>ROUND(Source!AQ737,O747)</f>
        <v>0</v>
      </c>
      <c r="G747" s="4" t="s">
        <v>50</v>
      </c>
      <c r="H747" s="4" t="s">
        <v>51</v>
      </c>
      <c r="I747" s="4"/>
      <c r="J747" s="4"/>
      <c r="K747" s="4">
        <v>223</v>
      </c>
      <c r="L747" s="4">
        <v>9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06" x14ac:dyDescent="0.2">
      <c r="A748" s="4">
        <v>50</v>
      </c>
      <c r="B748" s="4">
        <v>0</v>
      </c>
      <c r="C748" s="4">
        <v>0</v>
      </c>
      <c r="D748" s="4">
        <v>1</v>
      </c>
      <c r="E748" s="4">
        <v>229</v>
      </c>
      <c r="F748" s="4">
        <f>ROUND(Source!AZ737,O748)</f>
        <v>0</v>
      </c>
      <c r="G748" s="4" t="s">
        <v>52</v>
      </c>
      <c r="H748" s="4" t="s">
        <v>53</v>
      </c>
      <c r="I748" s="4"/>
      <c r="J748" s="4"/>
      <c r="K748" s="4">
        <v>229</v>
      </c>
      <c r="L748" s="4">
        <v>10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06" x14ac:dyDescent="0.2">
      <c r="A749" s="4">
        <v>50</v>
      </c>
      <c r="B749" s="4">
        <v>0</v>
      </c>
      <c r="C749" s="4">
        <v>0</v>
      </c>
      <c r="D749" s="4">
        <v>1</v>
      </c>
      <c r="E749" s="4">
        <v>203</v>
      </c>
      <c r="F749" s="4">
        <f>ROUND(Source!Q737,O749)</f>
        <v>0</v>
      </c>
      <c r="G749" s="4" t="s">
        <v>54</v>
      </c>
      <c r="H749" s="4" t="s">
        <v>55</v>
      </c>
      <c r="I749" s="4"/>
      <c r="J749" s="4"/>
      <c r="K749" s="4">
        <v>203</v>
      </c>
      <c r="L749" s="4">
        <v>11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06" x14ac:dyDescent="0.2">
      <c r="A750" s="4">
        <v>50</v>
      </c>
      <c r="B750" s="4">
        <v>0</v>
      </c>
      <c r="C750" s="4">
        <v>0</v>
      </c>
      <c r="D750" s="4">
        <v>1</v>
      </c>
      <c r="E750" s="4">
        <v>231</v>
      </c>
      <c r="F750" s="4">
        <f>ROUND(Source!BB737,O750)</f>
        <v>0</v>
      </c>
      <c r="G750" s="4" t="s">
        <v>56</v>
      </c>
      <c r="H750" s="4" t="s">
        <v>57</v>
      </c>
      <c r="I750" s="4"/>
      <c r="J750" s="4"/>
      <c r="K750" s="4">
        <v>231</v>
      </c>
      <c r="L750" s="4">
        <v>12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06" x14ac:dyDescent="0.2">
      <c r="A751" s="4">
        <v>50</v>
      </c>
      <c r="B751" s="4">
        <v>0</v>
      </c>
      <c r="C751" s="4">
        <v>0</v>
      </c>
      <c r="D751" s="4">
        <v>1</v>
      </c>
      <c r="E751" s="4">
        <v>204</v>
      </c>
      <c r="F751" s="4">
        <f>ROUND(Source!R737,O751)</f>
        <v>0</v>
      </c>
      <c r="G751" s="4" t="s">
        <v>58</v>
      </c>
      <c r="H751" s="4" t="s">
        <v>59</v>
      </c>
      <c r="I751" s="4"/>
      <c r="J751" s="4"/>
      <c r="K751" s="4">
        <v>204</v>
      </c>
      <c r="L751" s="4">
        <v>13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06" x14ac:dyDescent="0.2">
      <c r="A752" s="4">
        <v>50</v>
      </c>
      <c r="B752" s="4">
        <v>0</v>
      </c>
      <c r="C752" s="4">
        <v>0</v>
      </c>
      <c r="D752" s="4">
        <v>1</v>
      </c>
      <c r="E752" s="4">
        <v>205</v>
      </c>
      <c r="F752" s="4">
        <f>ROUND(Source!S737,O752)</f>
        <v>12285.25</v>
      </c>
      <c r="G752" s="4" t="s">
        <v>60</v>
      </c>
      <c r="H752" s="4" t="s">
        <v>61</v>
      </c>
      <c r="I752" s="4"/>
      <c r="J752" s="4"/>
      <c r="K752" s="4">
        <v>205</v>
      </c>
      <c r="L752" s="4">
        <v>14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12285.25</v>
      </c>
      <c r="X752" s="4">
        <v>1</v>
      </c>
      <c r="Y752" s="4">
        <v>12285.25</v>
      </c>
      <c r="Z752" s="4"/>
      <c r="AA752" s="4"/>
      <c r="AB752" s="4"/>
    </row>
    <row r="753" spans="1:88" x14ac:dyDescent="0.2">
      <c r="A753" s="4">
        <v>50</v>
      </c>
      <c r="B753" s="4">
        <v>0</v>
      </c>
      <c r="C753" s="4">
        <v>0</v>
      </c>
      <c r="D753" s="4">
        <v>1</v>
      </c>
      <c r="E753" s="4">
        <v>232</v>
      </c>
      <c r="F753" s="4">
        <f>ROUND(Source!BC737,O753)</f>
        <v>0</v>
      </c>
      <c r="G753" s="4" t="s">
        <v>62</v>
      </c>
      <c r="H753" s="4" t="s">
        <v>63</v>
      </c>
      <c r="I753" s="4"/>
      <c r="J753" s="4"/>
      <c r="K753" s="4">
        <v>232</v>
      </c>
      <c r="L753" s="4">
        <v>15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88" x14ac:dyDescent="0.2">
      <c r="A754" s="4">
        <v>50</v>
      </c>
      <c r="B754" s="4">
        <v>0</v>
      </c>
      <c r="C754" s="4">
        <v>0</v>
      </c>
      <c r="D754" s="4">
        <v>1</v>
      </c>
      <c r="E754" s="4">
        <v>214</v>
      </c>
      <c r="F754" s="4">
        <f>ROUND(Source!AS737,O754)</f>
        <v>0</v>
      </c>
      <c r="G754" s="4" t="s">
        <v>64</v>
      </c>
      <c r="H754" s="4" t="s">
        <v>65</v>
      </c>
      <c r="I754" s="4"/>
      <c r="J754" s="4"/>
      <c r="K754" s="4">
        <v>214</v>
      </c>
      <c r="L754" s="4">
        <v>16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88" x14ac:dyDescent="0.2">
      <c r="A755" s="4">
        <v>50</v>
      </c>
      <c r="B755" s="4">
        <v>0</v>
      </c>
      <c r="C755" s="4">
        <v>0</v>
      </c>
      <c r="D755" s="4">
        <v>1</v>
      </c>
      <c r="E755" s="4">
        <v>215</v>
      </c>
      <c r="F755" s="4">
        <f>ROUND(Source!AT737,O755)</f>
        <v>0</v>
      </c>
      <c r="G755" s="4" t="s">
        <v>66</v>
      </c>
      <c r="H755" s="4" t="s">
        <v>67</v>
      </c>
      <c r="I755" s="4"/>
      <c r="J755" s="4"/>
      <c r="K755" s="4">
        <v>215</v>
      </c>
      <c r="L755" s="4">
        <v>17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88" x14ac:dyDescent="0.2">
      <c r="A756" s="4">
        <v>50</v>
      </c>
      <c r="B756" s="4">
        <v>0</v>
      </c>
      <c r="C756" s="4">
        <v>0</v>
      </c>
      <c r="D756" s="4">
        <v>1</v>
      </c>
      <c r="E756" s="4">
        <v>217</v>
      </c>
      <c r="F756" s="4">
        <f>ROUND(Source!AU737,O756)</f>
        <v>22982.22</v>
      </c>
      <c r="G756" s="4" t="s">
        <v>68</v>
      </c>
      <c r="H756" s="4" t="s">
        <v>69</v>
      </c>
      <c r="I756" s="4"/>
      <c r="J756" s="4"/>
      <c r="K756" s="4">
        <v>217</v>
      </c>
      <c r="L756" s="4">
        <v>18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22982.22</v>
      </c>
      <c r="X756" s="4">
        <v>1</v>
      </c>
      <c r="Y756" s="4">
        <v>22982.22</v>
      </c>
      <c r="Z756" s="4"/>
      <c r="AA756" s="4"/>
      <c r="AB756" s="4"/>
    </row>
    <row r="757" spans="1:88" x14ac:dyDescent="0.2">
      <c r="A757" s="4">
        <v>50</v>
      </c>
      <c r="B757" s="4">
        <v>0</v>
      </c>
      <c r="C757" s="4">
        <v>0</v>
      </c>
      <c r="D757" s="4">
        <v>1</v>
      </c>
      <c r="E757" s="4">
        <v>230</v>
      </c>
      <c r="F757" s="4">
        <f>ROUND(Source!BA737,O757)</f>
        <v>0</v>
      </c>
      <c r="G757" s="4" t="s">
        <v>70</v>
      </c>
      <c r="H757" s="4" t="s">
        <v>71</v>
      </c>
      <c r="I757" s="4"/>
      <c r="J757" s="4"/>
      <c r="K757" s="4">
        <v>230</v>
      </c>
      <c r="L757" s="4">
        <v>19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88" x14ac:dyDescent="0.2">
      <c r="A758" s="4">
        <v>50</v>
      </c>
      <c r="B758" s="4">
        <v>0</v>
      </c>
      <c r="C758" s="4">
        <v>0</v>
      </c>
      <c r="D758" s="4">
        <v>1</v>
      </c>
      <c r="E758" s="4">
        <v>206</v>
      </c>
      <c r="F758" s="4">
        <f>ROUND(Source!T737,O758)</f>
        <v>0</v>
      </c>
      <c r="G758" s="4" t="s">
        <v>72</v>
      </c>
      <c r="H758" s="4" t="s">
        <v>73</v>
      </c>
      <c r="I758" s="4"/>
      <c r="J758" s="4"/>
      <c r="K758" s="4">
        <v>206</v>
      </c>
      <c r="L758" s="4">
        <v>20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88" x14ac:dyDescent="0.2">
      <c r="A759" s="4">
        <v>50</v>
      </c>
      <c r="B759" s="4">
        <v>0</v>
      </c>
      <c r="C759" s="4">
        <v>0</v>
      </c>
      <c r="D759" s="4">
        <v>1</v>
      </c>
      <c r="E759" s="4">
        <v>207</v>
      </c>
      <c r="F759" s="4">
        <f>Source!U737</f>
        <v>43.910400000000003</v>
      </c>
      <c r="G759" s="4" t="s">
        <v>74</v>
      </c>
      <c r="H759" s="4" t="s">
        <v>75</v>
      </c>
      <c r="I759" s="4"/>
      <c r="J759" s="4"/>
      <c r="K759" s="4">
        <v>207</v>
      </c>
      <c r="L759" s="4">
        <v>21</v>
      </c>
      <c r="M759" s="4">
        <v>3</v>
      </c>
      <c r="N759" s="4" t="s">
        <v>3</v>
      </c>
      <c r="O759" s="4">
        <v>-1</v>
      </c>
      <c r="P759" s="4"/>
      <c r="Q759" s="4"/>
      <c r="R759" s="4"/>
      <c r="S759" s="4"/>
      <c r="T759" s="4"/>
      <c r="U759" s="4"/>
      <c r="V759" s="4"/>
      <c r="W759" s="4">
        <v>43.910399999999996</v>
      </c>
      <c r="X759" s="4">
        <v>1</v>
      </c>
      <c r="Y759" s="4">
        <v>43.910399999999996</v>
      </c>
      <c r="Z759" s="4"/>
      <c r="AA759" s="4"/>
      <c r="AB759" s="4"/>
    </row>
    <row r="760" spans="1:88" x14ac:dyDescent="0.2">
      <c r="A760" s="4">
        <v>50</v>
      </c>
      <c r="B760" s="4">
        <v>0</v>
      </c>
      <c r="C760" s="4">
        <v>0</v>
      </c>
      <c r="D760" s="4">
        <v>1</v>
      </c>
      <c r="E760" s="4">
        <v>208</v>
      </c>
      <c r="F760" s="4">
        <f>Source!V737</f>
        <v>0</v>
      </c>
      <c r="G760" s="4" t="s">
        <v>76</v>
      </c>
      <c r="H760" s="4" t="s">
        <v>77</v>
      </c>
      <c r="I760" s="4"/>
      <c r="J760" s="4"/>
      <c r="K760" s="4">
        <v>208</v>
      </c>
      <c r="L760" s="4">
        <v>22</v>
      </c>
      <c r="M760" s="4">
        <v>3</v>
      </c>
      <c r="N760" s="4" t="s">
        <v>3</v>
      </c>
      <c r="O760" s="4">
        <v>-1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88" x14ac:dyDescent="0.2">
      <c r="A761" s="4">
        <v>50</v>
      </c>
      <c r="B761" s="4">
        <v>0</v>
      </c>
      <c r="C761" s="4">
        <v>0</v>
      </c>
      <c r="D761" s="4">
        <v>1</v>
      </c>
      <c r="E761" s="4">
        <v>209</v>
      </c>
      <c r="F761" s="4">
        <f>ROUND(Source!W737,O761)</f>
        <v>0</v>
      </c>
      <c r="G761" s="4" t="s">
        <v>78</v>
      </c>
      <c r="H761" s="4" t="s">
        <v>79</v>
      </c>
      <c r="I761" s="4"/>
      <c r="J761" s="4"/>
      <c r="K761" s="4">
        <v>209</v>
      </c>
      <c r="L761" s="4">
        <v>23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88" x14ac:dyDescent="0.2">
      <c r="A762" s="4">
        <v>50</v>
      </c>
      <c r="B762" s="4">
        <v>0</v>
      </c>
      <c r="C762" s="4">
        <v>0</v>
      </c>
      <c r="D762" s="4">
        <v>1</v>
      </c>
      <c r="E762" s="4">
        <v>233</v>
      </c>
      <c r="F762" s="4">
        <f>ROUND(Source!BD737,O762)</f>
        <v>0</v>
      </c>
      <c r="G762" s="4" t="s">
        <v>80</v>
      </c>
      <c r="H762" s="4" t="s">
        <v>81</v>
      </c>
      <c r="I762" s="4"/>
      <c r="J762" s="4"/>
      <c r="K762" s="4">
        <v>233</v>
      </c>
      <c r="L762" s="4">
        <v>24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88" x14ac:dyDescent="0.2">
      <c r="A763" s="4">
        <v>50</v>
      </c>
      <c r="B763" s="4">
        <v>0</v>
      </c>
      <c r="C763" s="4">
        <v>0</v>
      </c>
      <c r="D763" s="4">
        <v>1</v>
      </c>
      <c r="E763" s="4">
        <v>210</v>
      </c>
      <c r="F763" s="4">
        <f>ROUND(Source!X737,O763)</f>
        <v>8599.67</v>
      </c>
      <c r="G763" s="4" t="s">
        <v>82</v>
      </c>
      <c r="H763" s="4" t="s">
        <v>83</v>
      </c>
      <c r="I763" s="4"/>
      <c r="J763" s="4"/>
      <c r="K763" s="4">
        <v>210</v>
      </c>
      <c r="L763" s="4">
        <v>25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8599.67</v>
      </c>
      <c r="X763" s="4">
        <v>1</v>
      </c>
      <c r="Y763" s="4">
        <v>8599.67</v>
      </c>
      <c r="Z763" s="4"/>
      <c r="AA763" s="4"/>
      <c r="AB763" s="4"/>
    </row>
    <row r="764" spans="1:88" x14ac:dyDescent="0.2">
      <c r="A764" s="4">
        <v>50</v>
      </c>
      <c r="B764" s="4">
        <v>0</v>
      </c>
      <c r="C764" s="4">
        <v>0</v>
      </c>
      <c r="D764" s="4">
        <v>1</v>
      </c>
      <c r="E764" s="4">
        <v>211</v>
      </c>
      <c r="F764" s="4">
        <f>ROUND(Source!Y737,O764)</f>
        <v>1228.52</v>
      </c>
      <c r="G764" s="4" t="s">
        <v>84</v>
      </c>
      <c r="H764" s="4" t="s">
        <v>85</v>
      </c>
      <c r="I764" s="4"/>
      <c r="J764" s="4"/>
      <c r="K764" s="4">
        <v>211</v>
      </c>
      <c r="L764" s="4">
        <v>26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1228.52</v>
      </c>
      <c r="X764" s="4">
        <v>1</v>
      </c>
      <c r="Y764" s="4">
        <v>1228.52</v>
      </c>
      <c r="Z764" s="4"/>
      <c r="AA764" s="4"/>
      <c r="AB764" s="4"/>
    </row>
    <row r="765" spans="1:88" x14ac:dyDescent="0.2">
      <c r="A765" s="4">
        <v>50</v>
      </c>
      <c r="B765" s="4">
        <v>0</v>
      </c>
      <c r="C765" s="4">
        <v>0</v>
      </c>
      <c r="D765" s="4">
        <v>1</v>
      </c>
      <c r="E765" s="4">
        <v>224</v>
      </c>
      <c r="F765" s="4">
        <f>ROUND(Source!AR737,O765)</f>
        <v>22982.22</v>
      </c>
      <c r="G765" s="4" t="s">
        <v>86</v>
      </c>
      <c r="H765" s="4" t="s">
        <v>87</v>
      </c>
      <c r="I765" s="4"/>
      <c r="J765" s="4"/>
      <c r="K765" s="4">
        <v>224</v>
      </c>
      <c r="L765" s="4">
        <v>27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22982.22</v>
      </c>
      <c r="X765" s="4">
        <v>1</v>
      </c>
      <c r="Y765" s="4">
        <v>22982.22</v>
      </c>
      <c r="Z765" s="4"/>
      <c r="AA765" s="4"/>
      <c r="AB765" s="4"/>
    </row>
    <row r="767" spans="1:88" x14ac:dyDescent="0.2">
      <c r="A767" s="1">
        <v>5</v>
      </c>
      <c r="B767" s="1">
        <v>1</v>
      </c>
      <c r="C767" s="1"/>
      <c r="D767" s="1">
        <f>ROW(A776)</f>
        <v>776</v>
      </c>
      <c r="E767" s="1"/>
      <c r="F767" s="1" t="s">
        <v>3</v>
      </c>
      <c r="G767" s="1" t="s">
        <v>219</v>
      </c>
      <c r="H767" s="1" t="s">
        <v>3</v>
      </c>
      <c r="I767" s="1">
        <v>0</v>
      </c>
      <c r="J767" s="1"/>
      <c r="K767" s="1">
        <v>-1</v>
      </c>
      <c r="L767" s="1"/>
      <c r="M767" s="1" t="s">
        <v>3</v>
      </c>
      <c r="N767" s="1"/>
      <c r="O767" s="1"/>
      <c r="P767" s="1"/>
      <c r="Q767" s="1"/>
      <c r="R767" s="1"/>
      <c r="S767" s="1">
        <v>0</v>
      </c>
      <c r="T767" s="1"/>
      <c r="U767" s="1" t="s">
        <v>3</v>
      </c>
      <c r="V767" s="1">
        <v>0</v>
      </c>
      <c r="W767" s="1"/>
      <c r="X767" s="1"/>
      <c r="Y767" s="1"/>
      <c r="Z767" s="1"/>
      <c r="AA767" s="1"/>
      <c r="AB767" s="1" t="s">
        <v>3</v>
      </c>
      <c r="AC767" s="1" t="s">
        <v>3</v>
      </c>
      <c r="AD767" s="1" t="s">
        <v>3</v>
      </c>
      <c r="AE767" s="1" t="s">
        <v>3</v>
      </c>
      <c r="AF767" s="1" t="s">
        <v>3</v>
      </c>
      <c r="AG767" s="1" t="s">
        <v>3</v>
      </c>
      <c r="AH767" s="1"/>
      <c r="AI767" s="1"/>
      <c r="AJ767" s="1"/>
      <c r="AK767" s="1"/>
      <c r="AL767" s="1"/>
      <c r="AM767" s="1"/>
      <c r="AN767" s="1"/>
      <c r="AO767" s="1"/>
      <c r="AP767" s="1" t="s">
        <v>3</v>
      </c>
      <c r="AQ767" s="1" t="s">
        <v>3</v>
      </c>
      <c r="AR767" s="1" t="s">
        <v>3</v>
      </c>
      <c r="AS767" s="1"/>
      <c r="AT767" s="1"/>
      <c r="AU767" s="1"/>
      <c r="AV767" s="1"/>
      <c r="AW767" s="1"/>
      <c r="AX767" s="1"/>
      <c r="AY767" s="1"/>
      <c r="AZ767" s="1" t="s">
        <v>3</v>
      </c>
      <c r="BA767" s="1"/>
      <c r="BB767" s="1" t="s">
        <v>3</v>
      </c>
      <c r="BC767" s="1" t="s">
        <v>3</v>
      </c>
      <c r="BD767" s="1" t="s">
        <v>3</v>
      </c>
      <c r="BE767" s="1" t="s">
        <v>3</v>
      </c>
      <c r="BF767" s="1" t="s">
        <v>3</v>
      </c>
      <c r="BG767" s="1" t="s">
        <v>3</v>
      </c>
      <c r="BH767" s="1" t="s">
        <v>3</v>
      </c>
      <c r="BI767" s="1" t="s">
        <v>3</v>
      </c>
      <c r="BJ767" s="1" t="s">
        <v>3</v>
      </c>
      <c r="BK767" s="1" t="s">
        <v>3</v>
      </c>
      <c r="BL767" s="1" t="s">
        <v>3</v>
      </c>
      <c r="BM767" s="1" t="s">
        <v>3</v>
      </c>
      <c r="BN767" s="1" t="s">
        <v>3</v>
      </c>
      <c r="BO767" s="1" t="s">
        <v>3</v>
      </c>
      <c r="BP767" s="1" t="s">
        <v>3</v>
      </c>
      <c r="BQ767" s="1"/>
      <c r="BR767" s="1"/>
      <c r="BS767" s="1"/>
      <c r="BT767" s="1"/>
      <c r="BU767" s="1"/>
      <c r="BV767" s="1"/>
      <c r="BW767" s="1"/>
      <c r="BX767" s="1">
        <v>0</v>
      </c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>
        <v>0</v>
      </c>
    </row>
    <row r="769" spans="1:245" x14ac:dyDescent="0.2">
      <c r="A769" s="2">
        <v>52</v>
      </c>
      <c r="B769" s="2">
        <f t="shared" ref="B769:G769" si="421">B776</f>
        <v>1</v>
      </c>
      <c r="C769" s="2">
        <f t="shared" si="421"/>
        <v>5</v>
      </c>
      <c r="D769" s="2">
        <f t="shared" si="421"/>
        <v>767</v>
      </c>
      <c r="E769" s="2">
        <f t="shared" si="421"/>
        <v>0</v>
      </c>
      <c r="F769" s="2" t="str">
        <f t="shared" si="421"/>
        <v/>
      </c>
      <c r="G769" s="2" t="str">
        <f t="shared" si="421"/>
        <v>Уход за мебелью</v>
      </c>
      <c r="H769" s="2"/>
      <c r="I769" s="2"/>
      <c r="J769" s="2"/>
      <c r="K769" s="2"/>
      <c r="L769" s="2"/>
      <c r="M769" s="2"/>
      <c r="N769" s="2"/>
      <c r="O769" s="2">
        <f t="shared" ref="O769:AT769" si="422">O776</f>
        <v>53462.73</v>
      </c>
      <c r="P769" s="2">
        <f t="shared" si="422"/>
        <v>996.84</v>
      </c>
      <c r="Q769" s="2">
        <f t="shared" si="422"/>
        <v>0</v>
      </c>
      <c r="R769" s="2">
        <f t="shared" si="422"/>
        <v>0</v>
      </c>
      <c r="S769" s="2">
        <f t="shared" si="422"/>
        <v>52465.89</v>
      </c>
      <c r="T769" s="2">
        <f t="shared" si="422"/>
        <v>0</v>
      </c>
      <c r="U769" s="2">
        <f t="shared" si="422"/>
        <v>187.52552399999999</v>
      </c>
      <c r="V769" s="2">
        <f t="shared" si="422"/>
        <v>0</v>
      </c>
      <c r="W769" s="2">
        <f t="shared" si="422"/>
        <v>0</v>
      </c>
      <c r="X769" s="2">
        <f t="shared" si="422"/>
        <v>36726.120000000003</v>
      </c>
      <c r="Y769" s="2">
        <f t="shared" si="422"/>
        <v>5246.59</v>
      </c>
      <c r="Z769" s="2">
        <f t="shared" si="422"/>
        <v>0</v>
      </c>
      <c r="AA769" s="2">
        <f t="shared" si="422"/>
        <v>0</v>
      </c>
      <c r="AB769" s="2">
        <f t="shared" si="422"/>
        <v>53462.73</v>
      </c>
      <c r="AC769" s="2">
        <f t="shared" si="422"/>
        <v>996.84</v>
      </c>
      <c r="AD769" s="2">
        <f t="shared" si="422"/>
        <v>0</v>
      </c>
      <c r="AE769" s="2">
        <f t="shared" si="422"/>
        <v>0</v>
      </c>
      <c r="AF769" s="2">
        <f t="shared" si="422"/>
        <v>52465.89</v>
      </c>
      <c r="AG769" s="2">
        <f t="shared" si="422"/>
        <v>0</v>
      </c>
      <c r="AH769" s="2">
        <f t="shared" si="422"/>
        <v>187.52552399999999</v>
      </c>
      <c r="AI769" s="2">
        <f t="shared" si="422"/>
        <v>0</v>
      </c>
      <c r="AJ769" s="2">
        <f t="shared" si="422"/>
        <v>0</v>
      </c>
      <c r="AK769" s="2">
        <f t="shared" si="422"/>
        <v>36726.120000000003</v>
      </c>
      <c r="AL769" s="2">
        <f t="shared" si="422"/>
        <v>5246.59</v>
      </c>
      <c r="AM769" s="2">
        <f t="shared" si="422"/>
        <v>0</v>
      </c>
      <c r="AN769" s="2">
        <f t="shared" si="422"/>
        <v>0</v>
      </c>
      <c r="AO769" s="2">
        <f t="shared" si="422"/>
        <v>0</v>
      </c>
      <c r="AP769" s="2">
        <f t="shared" si="422"/>
        <v>0</v>
      </c>
      <c r="AQ769" s="2">
        <f t="shared" si="422"/>
        <v>0</v>
      </c>
      <c r="AR769" s="2">
        <f t="shared" si="422"/>
        <v>95435.44</v>
      </c>
      <c r="AS769" s="2">
        <f t="shared" si="422"/>
        <v>0</v>
      </c>
      <c r="AT769" s="2">
        <f t="shared" si="422"/>
        <v>0</v>
      </c>
      <c r="AU769" s="2">
        <f t="shared" ref="AU769:BZ769" si="423">AU776</f>
        <v>95435.44</v>
      </c>
      <c r="AV769" s="2">
        <f t="shared" si="423"/>
        <v>996.84</v>
      </c>
      <c r="AW769" s="2">
        <f t="shared" si="423"/>
        <v>996.84</v>
      </c>
      <c r="AX769" s="2">
        <f t="shared" si="423"/>
        <v>0</v>
      </c>
      <c r="AY769" s="2">
        <f t="shared" si="423"/>
        <v>996.84</v>
      </c>
      <c r="AZ769" s="2">
        <f t="shared" si="423"/>
        <v>0</v>
      </c>
      <c r="BA769" s="2">
        <f t="shared" si="423"/>
        <v>0</v>
      </c>
      <c r="BB769" s="2">
        <f t="shared" si="423"/>
        <v>0</v>
      </c>
      <c r="BC769" s="2">
        <f t="shared" si="423"/>
        <v>0</v>
      </c>
      <c r="BD769" s="2">
        <f t="shared" si="423"/>
        <v>0</v>
      </c>
      <c r="BE769" s="2">
        <f t="shared" si="423"/>
        <v>0</v>
      </c>
      <c r="BF769" s="2">
        <f t="shared" si="423"/>
        <v>0</v>
      </c>
      <c r="BG769" s="2">
        <f t="shared" si="423"/>
        <v>0</v>
      </c>
      <c r="BH769" s="2">
        <f t="shared" si="423"/>
        <v>0</v>
      </c>
      <c r="BI769" s="2">
        <f t="shared" si="423"/>
        <v>0</v>
      </c>
      <c r="BJ769" s="2">
        <f t="shared" si="423"/>
        <v>0</v>
      </c>
      <c r="BK769" s="2">
        <f t="shared" si="423"/>
        <v>0</v>
      </c>
      <c r="BL769" s="2">
        <f t="shared" si="423"/>
        <v>0</v>
      </c>
      <c r="BM769" s="2">
        <f t="shared" si="423"/>
        <v>0</v>
      </c>
      <c r="BN769" s="2">
        <f t="shared" si="423"/>
        <v>0</v>
      </c>
      <c r="BO769" s="2">
        <f t="shared" si="423"/>
        <v>0</v>
      </c>
      <c r="BP769" s="2">
        <f t="shared" si="423"/>
        <v>0</v>
      </c>
      <c r="BQ769" s="2">
        <f t="shared" si="423"/>
        <v>0</v>
      </c>
      <c r="BR769" s="2">
        <f t="shared" si="423"/>
        <v>0</v>
      </c>
      <c r="BS769" s="2">
        <f t="shared" si="423"/>
        <v>0</v>
      </c>
      <c r="BT769" s="2">
        <f t="shared" si="423"/>
        <v>0</v>
      </c>
      <c r="BU769" s="2">
        <f t="shared" si="423"/>
        <v>0</v>
      </c>
      <c r="BV769" s="2">
        <f t="shared" si="423"/>
        <v>0</v>
      </c>
      <c r="BW769" s="2">
        <f t="shared" si="423"/>
        <v>0</v>
      </c>
      <c r="BX769" s="2">
        <f t="shared" si="423"/>
        <v>0</v>
      </c>
      <c r="BY769" s="2">
        <f t="shared" si="423"/>
        <v>0</v>
      </c>
      <c r="BZ769" s="2">
        <f t="shared" si="423"/>
        <v>0</v>
      </c>
      <c r="CA769" s="2">
        <f t="shared" ref="CA769:DF769" si="424">CA776</f>
        <v>95435.44</v>
      </c>
      <c r="CB769" s="2">
        <f t="shared" si="424"/>
        <v>0</v>
      </c>
      <c r="CC769" s="2">
        <f t="shared" si="424"/>
        <v>0</v>
      </c>
      <c r="CD769" s="2">
        <f t="shared" si="424"/>
        <v>95435.44</v>
      </c>
      <c r="CE769" s="2">
        <f t="shared" si="424"/>
        <v>996.84</v>
      </c>
      <c r="CF769" s="2">
        <f t="shared" si="424"/>
        <v>996.84</v>
      </c>
      <c r="CG769" s="2">
        <f t="shared" si="424"/>
        <v>0</v>
      </c>
      <c r="CH769" s="2">
        <f t="shared" si="424"/>
        <v>996.84</v>
      </c>
      <c r="CI769" s="2">
        <f t="shared" si="424"/>
        <v>0</v>
      </c>
      <c r="CJ769" s="2">
        <f t="shared" si="424"/>
        <v>0</v>
      </c>
      <c r="CK769" s="2">
        <f t="shared" si="424"/>
        <v>0</v>
      </c>
      <c r="CL769" s="2">
        <f t="shared" si="424"/>
        <v>0</v>
      </c>
      <c r="CM769" s="2">
        <f t="shared" si="424"/>
        <v>0</v>
      </c>
      <c r="CN769" s="2">
        <f t="shared" si="424"/>
        <v>0</v>
      </c>
      <c r="CO769" s="2">
        <f t="shared" si="424"/>
        <v>0</v>
      </c>
      <c r="CP769" s="2">
        <f t="shared" si="424"/>
        <v>0</v>
      </c>
      <c r="CQ769" s="2">
        <f t="shared" si="424"/>
        <v>0</v>
      </c>
      <c r="CR769" s="2">
        <f t="shared" si="424"/>
        <v>0</v>
      </c>
      <c r="CS769" s="2">
        <f t="shared" si="424"/>
        <v>0</v>
      </c>
      <c r="CT769" s="2">
        <f t="shared" si="424"/>
        <v>0</v>
      </c>
      <c r="CU769" s="2">
        <f t="shared" si="424"/>
        <v>0</v>
      </c>
      <c r="CV769" s="2">
        <f t="shared" si="424"/>
        <v>0</v>
      </c>
      <c r="CW769" s="2">
        <f t="shared" si="424"/>
        <v>0</v>
      </c>
      <c r="CX769" s="2">
        <f t="shared" si="424"/>
        <v>0</v>
      </c>
      <c r="CY769" s="2">
        <f t="shared" si="424"/>
        <v>0</v>
      </c>
      <c r="CZ769" s="2">
        <f t="shared" si="424"/>
        <v>0</v>
      </c>
      <c r="DA769" s="2">
        <f t="shared" si="424"/>
        <v>0</v>
      </c>
      <c r="DB769" s="2">
        <f t="shared" si="424"/>
        <v>0</v>
      </c>
      <c r="DC769" s="2">
        <f t="shared" si="424"/>
        <v>0</v>
      </c>
      <c r="DD769" s="2">
        <f t="shared" si="424"/>
        <v>0</v>
      </c>
      <c r="DE769" s="2">
        <f t="shared" si="424"/>
        <v>0</v>
      </c>
      <c r="DF769" s="2">
        <f t="shared" si="424"/>
        <v>0</v>
      </c>
      <c r="DG769" s="3">
        <f t="shared" ref="DG769:EL769" si="425">DG776</f>
        <v>0</v>
      </c>
      <c r="DH769" s="3">
        <f t="shared" si="425"/>
        <v>0</v>
      </c>
      <c r="DI769" s="3">
        <f t="shared" si="425"/>
        <v>0</v>
      </c>
      <c r="DJ769" s="3">
        <f t="shared" si="425"/>
        <v>0</v>
      </c>
      <c r="DK769" s="3">
        <f t="shared" si="425"/>
        <v>0</v>
      </c>
      <c r="DL769" s="3">
        <f t="shared" si="425"/>
        <v>0</v>
      </c>
      <c r="DM769" s="3">
        <f t="shared" si="425"/>
        <v>0</v>
      </c>
      <c r="DN769" s="3">
        <f t="shared" si="425"/>
        <v>0</v>
      </c>
      <c r="DO769" s="3">
        <f t="shared" si="425"/>
        <v>0</v>
      </c>
      <c r="DP769" s="3">
        <f t="shared" si="425"/>
        <v>0</v>
      </c>
      <c r="DQ769" s="3">
        <f t="shared" si="425"/>
        <v>0</v>
      </c>
      <c r="DR769" s="3">
        <f t="shared" si="425"/>
        <v>0</v>
      </c>
      <c r="DS769" s="3">
        <f t="shared" si="425"/>
        <v>0</v>
      </c>
      <c r="DT769" s="3">
        <f t="shared" si="425"/>
        <v>0</v>
      </c>
      <c r="DU769" s="3">
        <f t="shared" si="425"/>
        <v>0</v>
      </c>
      <c r="DV769" s="3">
        <f t="shared" si="425"/>
        <v>0</v>
      </c>
      <c r="DW769" s="3">
        <f t="shared" si="425"/>
        <v>0</v>
      </c>
      <c r="DX769" s="3">
        <f t="shared" si="425"/>
        <v>0</v>
      </c>
      <c r="DY769" s="3">
        <f t="shared" si="425"/>
        <v>0</v>
      </c>
      <c r="DZ769" s="3">
        <f t="shared" si="425"/>
        <v>0</v>
      </c>
      <c r="EA769" s="3">
        <f t="shared" si="425"/>
        <v>0</v>
      </c>
      <c r="EB769" s="3">
        <f t="shared" si="425"/>
        <v>0</v>
      </c>
      <c r="EC769" s="3">
        <f t="shared" si="425"/>
        <v>0</v>
      </c>
      <c r="ED769" s="3">
        <f t="shared" si="425"/>
        <v>0</v>
      </c>
      <c r="EE769" s="3">
        <f t="shared" si="425"/>
        <v>0</v>
      </c>
      <c r="EF769" s="3">
        <f t="shared" si="425"/>
        <v>0</v>
      </c>
      <c r="EG769" s="3">
        <f t="shared" si="425"/>
        <v>0</v>
      </c>
      <c r="EH769" s="3">
        <f t="shared" si="425"/>
        <v>0</v>
      </c>
      <c r="EI769" s="3">
        <f t="shared" si="425"/>
        <v>0</v>
      </c>
      <c r="EJ769" s="3">
        <f t="shared" si="425"/>
        <v>0</v>
      </c>
      <c r="EK769" s="3">
        <f t="shared" si="425"/>
        <v>0</v>
      </c>
      <c r="EL769" s="3">
        <f t="shared" si="425"/>
        <v>0</v>
      </c>
      <c r="EM769" s="3">
        <f t="shared" ref="EM769:FR769" si="426">EM776</f>
        <v>0</v>
      </c>
      <c r="EN769" s="3">
        <f t="shared" si="426"/>
        <v>0</v>
      </c>
      <c r="EO769" s="3">
        <f t="shared" si="426"/>
        <v>0</v>
      </c>
      <c r="EP769" s="3">
        <f t="shared" si="426"/>
        <v>0</v>
      </c>
      <c r="EQ769" s="3">
        <f t="shared" si="426"/>
        <v>0</v>
      </c>
      <c r="ER769" s="3">
        <f t="shared" si="426"/>
        <v>0</v>
      </c>
      <c r="ES769" s="3">
        <f t="shared" si="426"/>
        <v>0</v>
      </c>
      <c r="ET769" s="3">
        <f t="shared" si="426"/>
        <v>0</v>
      </c>
      <c r="EU769" s="3">
        <f t="shared" si="426"/>
        <v>0</v>
      </c>
      <c r="EV769" s="3">
        <f t="shared" si="426"/>
        <v>0</v>
      </c>
      <c r="EW769" s="3">
        <f t="shared" si="426"/>
        <v>0</v>
      </c>
      <c r="EX769" s="3">
        <f t="shared" si="426"/>
        <v>0</v>
      </c>
      <c r="EY769" s="3">
        <f t="shared" si="426"/>
        <v>0</v>
      </c>
      <c r="EZ769" s="3">
        <f t="shared" si="426"/>
        <v>0</v>
      </c>
      <c r="FA769" s="3">
        <f t="shared" si="426"/>
        <v>0</v>
      </c>
      <c r="FB769" s="3">
        <f t="shared" si="426"/>
        <v>0</v>
      </c>
      <c r="FC769" s="3">
        <f t="shared" si="426"/>
        <v>0</v>
      </c>
      <c r="FD769" s="3">
        <f t="shared" si="426"/>
        <v>0</v>
      </c>
      <c r="FE769" s="3">
        <f t="shared" si="426"/>
        <v>0</v>
      </c>
      <c r="FF769" s="3">
        <f t="shared" si="426"/>
        <v>0</v>
      </c>
      <c r="FG769" s="3">
        <f t="shared" si="426"/>
        <v>0</v>
      </c>
      <c r="FH769" s="3">
        <f t="shared" si="426"/>
        <v>0</v>
      </c>
      <c r="FI769" s="3">
        <f t="shared" si="426"/>
        <v>0</v>
      </c>
      <c r="FJ769" s="3">
        <f t="shared" si="426"/>
        <v>0</v>
      </c>
      <c r="FK769" s="3">
        <f t="shared" si="426"/>
        <v>0</v>
      </c>
      <c r="FL769" s="3">
        <f t="shared" si="426"/>
        <v>0</v>
      </c>
      <c r="FM769" s="3">
        <f t="shared" si="426"/>
        <v>0</v>
      </c>
      <c r="FN769" s="3">
        <f t="shared" si="426"/>
        <v>0</v>
      </c>
      <c r="FO769" s="3">
        <f t="shared" si="426"/>
        <v>0</v>
      </c>
      <c r="FP769" s="3">
        <f t="shared" si="426"/>
        <v>0</v>
      </c>
      <c r="FQ769" s="3">
        <f t="shared" si="426"/>
        <v>0</v>
      </c>
      <c r="FR769" s="3">
        <f t="shared" si="426"/>
        <v>0</v>
      </c>
      <c r="FS769" s="3">
        <f t="shared" ref="FS769:GX769" si="427">FS776</f>
        <v>0</v>
      </c>
      <c r="FT769" s="3">
        <f t="shared" si="427"/>
        <v>0</v>
      </c>
      <c r="FU769" s="3">
        <f t="shared" si="427"/>
        <v>0</v>
      </c>
      <c r="FV769" s="3">
        <f t="shared" si="427"/>
        <v>0</v>
      </c>
      <c r="FW769" s="3">
        <f t="shared" si="427"/>
        <v>0</v>
      </c>
      <c r="FX769" s="3">
        <f t="shared" si="427"/>
        <v>0</v>
      </c>
      <c r="FY769" s="3">
        <f t="shared" si="427"/>
        <v>0</v>
      </c>
      <c r="FZ769" s="3">
        <f t="shared" si="427"/>
        <v>0</v>
      </c>
      <c r="GA769" s="3">
        <f t="shared" si="427"/>
        <v>0</v>
      </c>
      <c r="GB769" s="3">
        <f t="shared" si="427"/>
        <v>0</v>
      </c>
      <c r="GC769" s="3">
        <f t="shared" si="427"/>
        <v>0</v>
      </c>
      <c r="GD769" s="3">
        <f t="shared" si="427"/>
        <v>0</v>
      </c>
      <c r="GE769" s="3">
        <f t="shared" si="427"/>
        <v>0</v>
      </c>
      <c r="GF769" s="3">
        <f t="shared" si="427"/>
        <v>0</v>
      </c>
      <c r="GG769" s="3">
        <f t="shared" si="427"/>
        <v>0</v>
      </c>
      <c r="GH769" s="3">
        <f t="shared" si="427"/>
        <v>0</v>
      </c>
      <c r="GI769" s="3">
        <f t="shared" si="427"/>
        <v>0</v>
      </c>
      <c r="GJ769" s="3">
        <f t="shared" si="427"/>
        <v>0</v>
      </c>
      <c r="GK769" s="3">
        <f t="shared" si="427"/>
        <v>0</v>
      </c>
      <c r="GL769" s="3">
        <f t="shared" si="427"/>
        <v>0</v>
      </c>
      <c r="GM769" s="3">
        <f t="shared" si="427"/>
        <v>0</v>
      </c>
      <c r="GN769" s="3">
        <f t="shared" si="427"/>
        <v>0</v>
      </c>
      <c r="GO769" s="3">
        <f t="shared" si="427"/>
        <v>0</v>
      </c>
      <c r="GP769" s="3">
        <f t="shared" si="427"/>
        <v>0</v>
      </c>
      <c r="GQ769" s="3">
        <f t="shared" si="427"/>
        <v>0</v>
      </c>
      <c r="GR769" s="3">
        <f t="shared" si="427"/>
        <v>0</v>
      </c>
      <c r="GS769" s="3">
        <f t="shared" si="427"/>
        <v>0</v>
      </c>
      <c r="GT769" s="3">
        <f t="shared" si="427"/>
        <v>0</v>
      </c>
      <c r="GU769" s="3">
        <f t="shared" si="427"/>
        <v>0</v>
      </c>
      <c r="GV769" s="3">
        <f t="shared" si="427"/>
        <v>0</v>
      </c>
      <c r="GW769" s="3">
        <f t="shared" si="427"/>
        <v>0</v>
      </c>
      <c r="GX769" s="3">
        <f t="shared" si="427"/>
        <v>0</v>
      </c>
    </row>
    <row r="771" spans="1:245" x14ac:dyDescent="0.2">
      <c r="A771">
        <v>17</v>
      </c>
      <c r="B771">
        <v>1</v>
      </c>
      <c r="C771">
        <f>ROW(SmtRes!A172)</f>
        <v>172</v>
      </c>
      <c r="D771">
        <f>ROW(EtalonRes!A172)</f>
        <v>172</v>
      </c>
      <c r="E771" t="s">
        <v>286</v>
      </c>
      <c r="F771" t="s">
        <v>221</v>
      </c>
      <c r="G771" t="s">
        <v>222</v>
      </c>
      <c r="H771" t="s">
        <v>18</v>
      </c>
      <c r="I771">
        <f>ROUND(1671.07/100,9)</f>
        <v>16.710699999999999</v>
      </c>
      <c r="J771">
        <v>0</v>
      </c>
      <c r="K771">
        <f>ROUND(1671.07/100,9)</f>
        <v>16.710699999999999</v>
      </c>
      <c r="O771">
        <f>ROUND(CP771,2)</f>
        <v>42307.48</v>
      </c>
      <c r="P771">
        <f>ROUND(CQ771*I771,2)</f>
        <v>603.59</v>
      </c>
      <c r="Q771">
        <f>ROUND(CR771*I771,2)</f>
        <v>0</v>
      </c>
      <c r="R771">
        <f>ROUND(CS771*I771,2)</f>
        <v>0</v>
      </c>
      <c r="S771">
        <f>ROUND(CT771*I771,2)</f>
        <v>41703.89</v>
      </c>
      <c r="T771">
        <f>ROUND(CU771*I771,2)</f>
        <v>0</v>
      </c>
      <c r="U771">
        <f>CV771*I771</f>
        <v>149.05944399999998</v>
      </c>
      <c r="V771">
        <f>CW771*I771</f>
        <v>0</v>
      </c>
      <c r="W771">
        <f>ROUND(CX771*I771,2)</f>
        <v>0</v>
      </c>
      <c r="X771">
        <f t="shared" ref="X771:Y774" si="428">ROUND(CY771,2)</f>
        <v>29192.720000000001</v>
      </c>
      <c r="Y771">
        <f t="shared" si="428"/>
        <v>4170.3900000000003</v>
      </c>
      <c r="AA771">
        <v>75525569</v>
      </c>
      <c r="AB771">
        <f>ROUND((AC771+AD771+AF771),6)</f>
        <v>2531.7600000000002</v>
      </c>
      <c r="AC771">
        <f>ROUND(((ES771*4)),6)</f>
        <v>36.119999999999997</v>
      </c>
      <c r="AD771">
        <f>ROUND(((((ET771*4))-((EU771*4)))+AE771),6)</f>
        <v>0</v>
      </c>
      <c r="AE771">
        <f>ROUND(((EU771*4)),6)</f>
        <v>0</v>
      </c>
      <c r="AF771">
        <f>ROUND(((EV771*4)),6)</f>
        <v>2495.64</v>
      </c>
      <c r="AG771">
        <f>ROUND((AP771),6)</f>
        <v>0</v>
      </c>
      <c r="AH771">
        <f>((EW771*4))</f>
        <v>8.92</v>
      </c>
      <c r="AI771">
        <f>((EX771*4))</f>
        <v>0</v>
      </c>
      <c r="AJ771">
        <f>(AS771)</f>
        <v>0</v>
      </c>
      <c r="AK771">
        <v>632.94000000000005</v>
      </c>
      <c r="AL771">
        <v>9.0299999999999994</v>
      </c>
      <c r="AM771">
        <v>0</v>
      </c>
      <c r="AN771">
        <v>0</v>
      </c>
      <c r="AO771">
        <v>623.91</v>
      </c>
      <c r="AP771">
        <v>0</v>
      </c>
      <c r="AQ771">
        <v>2.23</v>
      </c>
      <c r="AR771">
        <v>0</v>
      </c>
      <c r="AS771">
        <v>0</v>
      </c>
      <c r="AT771">
        <v>70</v>
      </c>
      <c r="AU771">
        <v>10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4</v>
      </c>
      <c r="BJ771" t="s">
        <v>223</v>
      </c>
      <c r="BM771">
        <v>0</v>
      </c>
      <c r="BN771">
        <v>0</v>
      </c>
      <c r="BO771" t="s">
        <v>3</v>
      </c>
      <c r="BP771">
        <v>0</v>
      </c>
      <c r="BQ771">
        <v>1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70</v>
      </c>
      <c r="CA771">
        <v>10</v>
      </c>
      <c r="CB771" t="s">
        <v>3</v>
      </c>
      <c r="CE771">
        <v>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>(P771+Q771+S771)</f>
        <v>42307.479999999996</v>
      </c>
      <c r="CQ771">
        <f>(AC771*BC771*AW771)</f>
        <v>36.119999999999997</v>
      </c>
      <c r="CR771">
        <f>(((((ET771*4))*BB771-((EU771*4))*BS771)+AE771*BS771)*AV771)</f>
        <v>0</v>
      </c>
      <c r="CS771">
        <f>(AE771*BS771*AV771)</f>
        <v>0</v>
      </c>
      <c r="CT771">
        <f>(AF771*BA771*AV771)</f>
        <v>2495.64</v>
      </c>
      <c r="CU771">
        <f>AG771</f>
        <v>0</v>
      </c>
      <c r="CV771">
        <f>(AH771*AV771)</f>
        <v>8.92</v>
      </c>
      <c r="CW771">
        <f t="shared" ref="CW771:CX774" si="429">AI771</f>
        <v>0</v>
      </c>
      <c r="CX771">
        <f t="shared" si="429"/>
        <v>0</v>
      </c>
      <c r="CY771">
        <f>((S771*BZ771)/100)</f>
        <v>29192.722999999998</v>
      </c>
      <c r="CZ771">
        <f>((S771*CA771)/100)</f>
        <v>4170.3890000000001</v>
      </c>
      <c r="DC771" t="s">
        <v>3</v>
      </c>
      <c r="DD771" t="s">
        <v>235</v>
      </c>
      <c r="DE771" t="s">
        <v>235</v>
      </c>
      <c r="DF771" t="s">
        <v>235</v>
      </c>
      <c r="DG771" t="s">
        <v>235</v>
      </c>
      <c r="DH771" t="s">
        <v>3</v>
      </c>
      <c r="DI771" t="s">
        <v>235</v>
      </c>
      <c r="DJ771" t="s">
        <v>235</v>
      </c>
      <c r="DK771" t="s">
        <v>3</v>
      </c>
      <c r="DL771" t="s">
        <v>3</v>
      </c>
      <c r="DM771" t="s">
        <v>3</v>
      </c>
      <c r="DN771">
        <v>0</v>
      </c>
      <c r="DO771">
        <v>0</v>
      </c>
      <c r="DP771">
        <v>1</v>
      </c>
      <c r="DQ771">
        <v>1</v>
      </c>
      <c r="DU771">
        <v>1005</v>
      </c>
      <c r="DV771" t="s">
        <v>18</v>
      </c>
      <c r="DW771" t="s">
        <v>18</v>
      </c>
      <c r="DX771">
        <v>100</v>
      </c>
      <c r="DZ771" t="s">
        <v>3</v>
      </c>
      <c r="EA771" t="s">
        <v>3</v>
      </c>
      <c r="EB771" t="s">
        <v>3</v>
      </c>
      <c r="EC771" t="s">
        <v>3</v>
      </c>
      <c r="EE771">
        <v>75226705</v>
      </c>
      <c r="EF771">
        <v>1</v>
      </c>
      <c r="EG771" t="s">
        <v>21</v>
      </c>
      <c r="EH771">
        <v>0</v>
      </c>
      <c r="EI771" t="s">
        <v>3</v>
      </c>
      <c r="EJ771">
        <v>4</v>
      </c>
      <c r="EK771">
        <v>0</v>
      </c>
      <c r="EL771" t="s">
        <v>22</v>
      </c>
      <c r="EM771" t="s">
        <v>23</v>
      </c>
      <c r="EO771" t="s">
        <v>3</v>
      </c>
      <c r="EQ771">
        <v>0</v>
      </c>
      <c r="ER771">
        <v>632.94000000000005</v>
      </c>
      <c r="ES771">
        <v>9.0299999999999994</v>
      </c>
      <c r="ET771">
        <v>0</v>
      </c>
      <c r="EU771">
        <v>0</v>
      </c>
      <c r="EV771">
        <v>623.91</v>
      </c>
      <c r="EW771">
        <v>2.23</v>
      </c>
      <c r="EX771">
        <v>0</v>
      </c>
      <c r="EY771">
        <v>0</v>
      </c>
      <c r="FQ771">
        <v>0</v>
      </c>
      <c r="FR771">
        <f>ROUND(IF(BI771=3,GM771,0),2)</f>
        <v>0</v>
      </c>
      <c r="FS771">
        <v>0</v>
      </c>
      <c r="FX771">
        <v>70</v>
      </c>
      <c r="FY771">
        <v>10</v>
      </c>
      <c r="GA771" t="s">
        <v>3</v>
      </c>
      <c r="GD771">
        <v>0</v>
      </c>
      <c r="GF771">
        <v>-75775421</v>
      </c>
      <c r="GG771">
        <v>2</v>
      </c>
      <c r="GH771">
        <v>1</v>
      </c>
      <c r="GI771">
        <v>-2</v>
      </c>
      <c r="GJ771">
        <v>0</v>
      </c>
      <c r="GK771">
        <f>ROUND(R771*(R12)/100,2)</f>
        <v>0</v>
      </c>
      <c r="GL771">
        <f>ROUND(IF(AND(BH771=3,BI771=3,FS771&lt;&gt;0),P771,0),2)</f>
        <v>0</v>
      </c>
      <c r="GM771">
        <f>ROUND(O771+X771+Y771+GK771,2)+GX771</f>
        <v>75670.59</v>
      </c>
      <c r="GN771">
        <f>IF(OR(BI771=0,BI771=1),GM771-GX771,0)</f>
        <v>0</v>
      </c>
      <c r="GO771">
        <f>IF(BI771=2,GM771-GX771,0)</f>
        <v>0</v>
      </c>
      <c r="GP771">
        <f>IF(BI771=4,GM771-GX771,0)</f>
        <v>75670.59</v>
      </c>
      <c r="GR771">
        <v>0</v>
      </c>
      <c r="GS771">
        <v>3</v>
      </c>
      <c r="GT771">
        <v>0</v>
      </c>
      <c r="GU771" t="s">
        <v>3</v>
      </c>
      <c r="GV771">
        <f>ROUND((GT771),6)</f>
        <v>0</v>
      </c>
      <c r="GW771">
        <v>1</v>
      </c>
      <c r="GX771">
        <f>ROUND(HC771*I771,2)</f>
        <v>0</v>
      </c>
      <c r="HA771">
        <v>0</v>
      </c>
      <c r="HB771">
        <v>0</v>
      </c>
      <c r="HC771">
        <f>GV771*GW771</f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IK771">
        <v>0</v>
      </c>
    </row>
    <row r="772" spans="1:245" x14ac:dyDescent="0.2">
      <c r="A772">
        <v>18</v>
      </c>
      <c r="B772">
        <v>1</v>
      </c>
      <c r="C772">
        <v>172</v>
      </c>
      <c r="E772" t="s">
        <v>287</v>
      </c>
      <c r="F772" t="s">
        <v>25</v>
      </c>
      <c r="G772" t="s">
        <v>26</v>
      </c>
      <c r="H772" t="s">
        <v>27</v>
      </c>
      <c r="I772">
        <f>I771*J772</f>
        <v>-0.66842800000000002</v>
      </c>
      <c r="J772">
        <v>-0.04</v>
      </c>
      <c r="K772">
        <v>-0.01</v>
      </c>
      <c r="O772">
        <f>ROUND(CP772,2)</f>
        <v>-33.31</v>
      </c>
      <c r="P772">
        <f>ROUND(CQ772*I772,2)</f>
        <v>-33.31</v>
      </c>
      <c r="Q772">
        <f>ROUND(CR772*I772,2)</f>
        <v>0</v>
      </c>
      <c r="R772">
        <f>ROUND(CS772*I772,2)</f>
        <v>0</v>
      </c>
      <c r="S772">
        <f>ROUND(CT772*I772,2)</f>
        <v>0</v>
      </c>
      <c r="T772">
        <f>ROUND(CU772*I772,2)</f>
        <v>0</v>
      </c>
      <c r="U772">
        <f>CV772*I772</f>
        <v>0</v>
      </c>
      <c r="V772">
        <f>CW772*I772</f>
        <v>0</v>
      </c>
      <c r="W772">
        <f>ROUND(CX772*I772,2)</f>
        <v>0</v>
      </c>
      <c r="X772">
        <f t="shared" si="428"/>
        <v>0</v>
      </c>
      <c r="Y772">
        <f t="shared" si="428"/>
        <v>0</v>
      </c>
      <c r="AA772">
        <v>75525569</v>
      </c>
      <c r="AB772">
        <f>ROUND((AC772+AD772+AF772),6)</f>
        <v>49.83</v>
      </c>
      <c r="AC772">
        <f>ROUND((ES772),6)</f>
        <v>49.83</v>
      </c>
      <c r="AD772">
        <f>ROUND((((ET772)-(EU772))+AE772),6)</f>
        <v>0</v>
      </c>
      <c r="AE772">
        <f>ROUND((EU772),6)</f>
        <v>0</v>
      </c>
      <c r="AF772">
        <f>ROUND((EV772),6)</f>
        <v>0</v>
      </c>
      <c r="AG772">
        <f>ROUND((AP772),6)</f>
        <v>0</v>
      </c>
      <c r="AH772">
        <f>(EW772)</f>
        <v>0</v>
      </c>
      <c r="AI772">
        <f>(EX772)</f>
        <v>0</v>
      </c>
      <c r="AJ772">
        <f>(AS772)</f>
        <v>0</v>
      </c>
      <c r="AK772">
        <v>49.83</v>
      </c>
      <c r="AL772">
        <v>49.83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70</v>
      </c>
      <c r="AU772">
        <v>10</v>
      </c>
      <c r="AV772">
        <v>1</v>
      </c>
      <c r="AW772">
        <v>1</v>
      </c>
      <c r="AZ772">
        <v>1</v>
      </c>
      <c r="BA772">
        <v>1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3</v>
      </c>
      <c r="BI772">
        <v>4</v>
      </c>
      <c r="BJ772" t="s">
        <v>28</v>
      </c>
      <c r="BM772">
        <v>0</v>
      </c>
      <c r="BN772">
        <v>0</v>
      </c>
      <c r="BO772" t="s">
        <v>3</v>
      </c>
      <c r="BP772">
        <v>0</v>
      </c>
      <c r="BQ772">
        <v>1</v>
      </c>
      <c r="BR772">
        <v>1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70</v>
      </c>
      <c r="CA772">
        <v>10</v>
      </c>
      <c r="CB772" t="s">
        <v>3</v>
      </c>
      <c r="CE772">
        <v>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>(P772+Q772+S772)</f>
        <v>-33.31</v>
      </c>
      <c r="CQ772">
        <f>(AC772*BC772*AW772)</f>
        <v>49.83</v>
      </c>
      <c r="CR772">
        <f>((((ET772)*BB772-(EU772)*BS772)+AE772*BS772)*AV772)</f>
        <v>0</v>
      </c>
      <c r="CS772">
        <f>(AE772*BS772*AV772)</f>
        <v>0</v>
      </c>
      <c r="CT772">
        <f>(AF772*BA772*AV772)</f>
        <v>0</v>
      </c>
      <c r="CU772">
        <f>AG772</f>
        <v>0</v>
      </c>
      <c r="CV772">
        <f>(AH772*AV772)</f>
        <v>0</v>
      </c>
      <c r="CW772">
        <f t="shared" si="429"/>
        <v>0</v>
      </c>
      <c r="CX772">
        <f t="shared" si="429"/>
        <v>0</v>
      </c>
      <c r="CY772">
        <f>((S772*BZ772)/100)</f>
        <v>0</v>
      </c>
      <c r="CZ772">
        <f>((S772*CA772)/100)</f>
        <v>0</v>
      </c>
      <c r="DC772" t="s">
        <v>3</v>
      </c>
      <c r="DD772" t="s">
        <v>3</v>
      </c>
      <c r="DE772" t="s">
        <v>3</v>
      </c>
      <c r="DF772" t="s">
        <v>3</v>
      </c>
      <c r="DG772" t="s">
        <v>3</v>
      </c>
      <c r="DH772" t="s">
        <v>3</v>
      </c>
      <c r="DI772" t="s">
        <v>3</v>
      </c>
      <c r="DJ772" t="s">
        <v>3</v>
      </c>
      <c r="DK772" t="s">
        <v>3</v>
      </c>
      <c r="DL772" t="s">
        <v>3</v>
      </c>
      <c r="DM772" t="s">
        <v>3</v>
      </c>
      <c r="DN772">
        <v>0</v>
      </c>
      <c r="DO772">
        <v>0</v>
      </c>
      <c r="DP772">
        <v>1</v>
      </c>
      <c r="DQ772">
        <v>1</v>
      </c>
      <c r="DU772">
        <v>1007</v>
      </c>
      <c r="DV772" t="s">
        <v>27</v>
      </c>
      <c r="DW772" t="s">
        <v>27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75226705</v>
      </c>
      <c r="EF772">
        <v>1</v>
      </c>
      <c r="EG772" t="s">
        <v>21</v>
      </c>
      <c r="EH772">
        <v>0</v>
      </c>
      <c r="EI772" t="s">
        <v>3</v>
      </c>
      <c r="EJ772">
        <v>4</v>
      </c>
      <c r="EK772">
        <v>0</v>
      </c>
      <c r="EL772" t="s">
        <v>22</v>
      </c>
      <c r="EM772" t="s">
        <v>23</v>
      </c>
      <c r="EO772" t="s">
        <v>3</v>
      </c>
      <c r="EQ772">
        <v>0</v>
      </c>
      <c r="ER772">
        <v>49.83</v>
      </c>
      <c r="ES772">
        <v>49.83</v>
      </c>
      <c r="ET772">
        <v>0</v>
      </c>
      <c r="EU772">
        <v>0</v>
      </c>
      <c r="EV772">
        <v>0</v>
      </c>
      <c r="EW772">
        <v>0</v>
      </c>
      <c r="EX772">
        <v>0</v>
      </c>
      <c r="FQ772">
        <v>0</v>
      </c>
      <c r="FR772">
        <f>ROUND(IF(BI772=3,GM772,0),2)</f>
        <v>0</v>
      </c>
      <c r="FS772">
        <v>0</v>
      </c>
      <c r="FX772">
        <v>70</v>
      </c>
      <c r="FY772">
        <v>10</v>
      </c>
      <c r="GA772" t="s">
        <v>3</v>
      </c>
      <c r="GD772">
        <v>0</v>
      </c>
      <c r="GF772">
        <v>973433911</v>
      </c>
      <c r="GG772">
        <v>2</v>
      </c>
      <c r="GH772">
        <v>1</v>
      </c>
      <c r="GI772">
        <v>-2</v>
      </c>
      <c r="GJ772">
        <v>0</v>
      </c>
      <c r="GK772">
        <f>ROUND(R772*(R12)/100,2)</f>
        <v>0</v>
      </c>
      <c r="GL772">
        <f>ROUND(IF(AND(BH772=3,BI772=3,FS772&lt;&gt;0),P772,0),2)</f>
        <v>0</v>
      </c>
      <c r="GM772">
        <f>ROUND(O772+X772+Y772+GK772,2)+GX772</f>
        <v>-33.31</v>
      </c>
      <c r="GN772">
        <f>IF(OR(BI772=0,BI772=1),GM772-GX772,0)</f>
        <v>0</v>
      </c>
      <c r="GO772">
        <f>IF(BI772=2,GM772-GX772,0)</f>
        <v>0</v>
      </c>
      <c r="GP772">
        <f>IF(BI772=4,GM772-GX772,0)</f>
        <v>-33.31</v>
      </c>
      <c r="GR772">
        <v>0</v>
      </c>
      <c r="GS772">
        <v>3</v>
      </c>
      <c r="GT772">
        <v>0</v>
      </c>
      <c r="GU772" t="s">
        <v>3</v>
      </c>
      <c r="GV772">
        <f>ROUND((GT772),6)</f>
        <v>0</v>
      </c>
      <c r="GW772">
        <v>1</v>
      </c>
      <c r="GX772">
        <f>ROUND(HC772*I772,2)</f>
        <v>0</v>
      </c>
      <c r="HA772">
        <v>0</v>
      </c>
      <c r="HB772">
        <v>0</v>
      </c>
      <c r="HC772">
        <f>GV772*GW772</f>
        <v>0</v>
      </c>
      <c r="HE772" t="s">
        <v>3</v>
      </c>
      <c r="HF772" t="s">
        <v>3</v>
      </c>
      <c r="HM772" t="s">
        <v>235</v>
      </c>
      <c r="HN772" t="s">
        <v>3</v>
      </c>
      <c r="HO772" t="s">
        <v>3</v>
      </c>
      <c r="HP772" t="s">
        <v>3</v>
      </c>
      <c r="HQ772" t="s">
        <v>3</v>
      </c>
      <c r="IK772">
        <v>0</v>
      </c>
    </row>
    <row r="773" spans="1:245" x14ac:dyDescent="0.2">
      <c r="A773">
        <v>17</v>
      </c>
      <c r="B773">
        <v>1</v>
      </c>
      <c r="C773">
        <f>ROW(SmtRes!A176)</f>
        <v>176</v>
      </c>
      <c r="D773">
        <f>ROW(EtalonRes!A176)</f>
        <v>176</v>
      </c>
      <c r="E773" t="s">
        <v>288</v>
      </c>
      <c r="F773" t="s">
        <v>226</v>
      </c>
      <c r="G773" t="s">
        <v>227</v>
      </c>
      <c r="H773" t="s">
        <v>18</v>
      </c>
      <c r="I773">
        <f>ROUND(559.1/100,9)</f>
        <v>5.5910000000000002</v>
      </c>
      <c r="J773">
        <v>0</v>
      </c>
      <c r="K773">
        <f>ROUND(559.1/100,9)</f>
        <v>5.5910000000000002</v>
      </c>
      <c r="O773">
        <f>ROUND(CP773,2)</f>
        <v>11210.85</v>
      </c>
      <c r="P773">
        <f>ROUND(CQ773*I773,2)</f>
        <v>448.85</v>
      </c>
      <c r="Q773">
        <f>ROUND(CR773*I773,2)</f>
        <v>0</v>
      </c>
      <c r="R773">
        <f>ROUND(CS773*I773,2)</f>
        <v>0</v>
      </c>
      <c r="S773">
        <f>ROUND(CT773*I773,2)</f>
        <v>10762</v>
      </c>
      <c r="T773">
        <f>ROUND(CU773*I773,2)</f>
        <v>0</v>
      </c>
      <c r="U773">
        <f>CV773*I773</f>
        <v>38.466079999999998</v>
      </c>
      <c r="V773">
        <f>CW773*I773</f>
        <v>0</v>
      </c>
      <c r="W773">
        <f>ROUND(CX773*I773,2)</f>
        <v>0</v>
      </c>
      <c r="X773">
        <f t="shared" si="428"/>
        <v>7533.4</v>
      </c>
      <c r="Y773">
        <f t="shared" si="428"/>
        <v>1076.2</v>
      </c>
      <c r="AA773">
        <v>75525569</v>
      </c>
      <c r="AB773">
        <f>ROUND((AC773+AD773+AF773),6)</f>
        <v>2005.16</v>
      </c>
      <c r="AC773">
        <f>ROUND(((ES773*4)),6)</f>
        <v>80.28</v>
      </c>
      <c r="AD773">
        <f>ROUND(((((ET773*4))-((EU773*4)))+AE773),6)</f>
        <v>0</v>
      </c>
      <c r="AE773">
        <f>ROUND(((EU773*4)),6)</f>
        <v>0</v>
      </c>
      <c r="AF773">
        <f>ROUND(((EV773*4)),6)</f>
        <v>1924.88</v>
      </c>
      <c r="AG773">
        <f>ROUND((AP773),6)</f>
        <v>0</v>
      </c>
      <c r="AH773">
        <f>((EW773*4))</f>
        <v>6.88</v>
      </c>
      <c r="AI773">
        <f>((EX773*4))</f>
        <v>0</v>
      </c>
      <c r="AJ773">
        <f>(AS773)</f>
        <v>0</v>
      </c>
      <c r="AK773">
        <v>501.29</v>
      </c>
      <c r="AL773">
        <v>20.07</v>
      </c>
      <c r="AM773">
        <v>0</v>
      </c>
      <c r="AN773">
        <v>0</v>
      </c>
      <c r="AO773">
        <v>481.22</v>
      </c>
      <c r="AP773">
        <v>0</v>
      </c>
      <c r="AQ773">
        <v>1.72</v>
      </c>
      <c r="AR773">
        <v>0</v>
      </c>
      <c r="AS773">
        <v>0</v>
      </c>
      <c r="AT773">
        <v>70</v>
      </c>
      <c r="AU773">
        <v>10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4</v>
      </c>
      <c r="BJ773" t="s">
        <v>228</v>
      </c>
      <c r="BM773">
        <v>0</v>
      </c>
      <c r="BN773">
        <v>0</v>
      </c>
      <c r="BO773" t="s">
        <v>3</v>
      </c>
      <c r="BP773">
        <v>0</v>
      </c>
      <c r="BQ773">
        <v>1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70</v>
      </c>
      <c r="CA773">
        <v>10</v>
      </c>
      <c r="CB773" t="s">
        <v>3</v>
      </c>
      <c r="CE773">
        <v>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>(P773+Q773+S773)</f>
        <v>11210.85</v>
      </c>
      <c r="CQ773">
        <f>(AC773*BC773*AW773)</f>
        <v>80.28</v>
      </c>
      <c r="CR773">
        <f>(((((ET773*4))*BB773-((EU773*4))*BS773)+AE773*BS773)*AV773)</f>
        <v>0</v>
      </c>
      <c r="CS773">
        <f>(AE773*BS773*AV773)</f>
        <v>0</v>
      </c>
      <c r="CT773">
        <f>(AF773*BA773*AV773)</f>
        <v>1924.88</v>
      </c>
      <c r="CU773">
        <f>AG773</f>
        <v>0</v>
      </c>
      <c r="CV773">
        <f>(AH773*AV773)</f>
        <v>6.88</v>
      </c>
      <c r="CW773">
        <f t="shared" si="429"/>
        <v>0</v>
      </c>
      <c r="CX773">
        <f t="shared" si="429"/>
        <v>0</v>
      </c>
      <c r="CY773">
        <f>((S773*BZ773)/100)</f>
        <v>7533.4</v>
      </c>
      <c r="CZ773">
        <f>((S773*CA773)/100)</f>
        <v>1076.2</v>
      </c>
      <c r="DC773" t="s">
        <v>3</v>
      </c>
      <c r="DD773" t="s">
        <v>235</v>
      </c>
      <c r="DE773" t="s">
        <v>235</v>
      </c>
      <c r="DF773" t="s">
        <v>235</v>
      </c>
      <c r="DG773" t="s">
        <v>235</v>
      </c>
      <c r="DH773" t="s">
        <v>3</v>
      </c>
      <c r="DI773" t="s">
        <v>235</v>
      </c>
      <c r="DJ773" t="s">
        <v>235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1005</v>
      </c>
      <c r="DV773" t="s">
        <v>18</v>
      </c>
      <c r="DW773" t="s">
        <v>18</v>
      </c>
      <c r="DX773">
        <v>100</v>
      </c>
      <c r="DZ773" t="s">
        <v>3</v>
      </c>
      <c r="EA773" t="s">
        <v>3</v>
      </c>
      <c r="EB773" t="s">
        <v>3</v>
      </c>
      <c r="EC773" t="s">
        <v>3</v>
      </c>
      <c r="EE773">
        <v>75226705</v>
      </c>
      <c r="EF773">
        <v>1</v>
      </c>
      <c r="EG773" t="s">
        <v>21</v>
      </c>
      <c r="EH773">
        <v>0</v>
      </c>
      <c r="EI773" t="s">
        <v>3</v>
      </c>
      <c r="EJ773">
        <v>4</v>
      </c>
      <c r="EK773">
        <v>0</v>
      </c>
      <c r="EL773" t="s">
        <v>22</v>
      </c>
      <c r="EM773" t="s">
        <v>23</v>
      </c>
      <c r="EO773" t="s">
        <v>3</v>
      </c>
      <c r="EQ773">
        <v>0</v>
      </c>
      <c r="ER773">
        <v>501.29</v>
      </c>
      <c r="ES773">
        <v>20.07</v>
      </c>
      <c r="ET773">
        <v>0</v>
      </c>
      <c r="EU773">
        <v>0</v>
      </c>
      <c r="EV773">
        <v>481.22</v>
      </c>
      <c r="EW773">
        <v>1.72</v>
      </c>
      <c r="EX773">
        <v>0</v>
      </c>
      <c r="EY773">
        <v>0</v>
      </c>
      <c r="FQ773">
        <v>0</v>
      </c>
      <c r="FR773">
        <f>ROUND(IF(BI773=3,GM773,0),2)</f>
        <v>0</v>
      </c>
      <c r="FS773">
        <v>0</v>
      </c>
      <c r="FX773">
        <v>70</v>
      </c>
      <c r="FY773">
        <v>10</v>
      </c>
      <c r="GA773" t="s">
        <v>3</v>
      </c>
      <c r="GD773">
        <v>0</v>
      </c>
      <c r="GF773">
        <v>-9102084</v>
      </c>
      <c r="GG773">
        <v>2</v>
      </c>
      <c r="GH773">
        <v>1</v>
      </c>
      <c r="GI773">
        <v>-2</v>
      </c>
      <c r="GJ773">
        <v>0</v>
      </c>
      <c r="GK773">
        <f>ROUND(R773*(R12)/100,2)</f>
        <v>0</v>
      </c>
      <c r="GL773">
        <f>ROUND(IF(AND(BH773=3,BI773=3,FS773&lt;&gt;0),P773,0),2)</f>
        <v>0</v>
      </c>
      <c r="GM773">
        <f>ROUND(O773+X773+Y773+GK773,2)+GX773</f>
        <v>19820.45</v>
      </c>
      <c r="GN773">
        <f>IF(OR(BI773=0,BI773=1),GM773-GX773,0)</f>
        <v>0</v>
      </c>
      <c r="GO773">
        <f>IF(BI773=2,GM773-GX773,0)</f>
        <v>0</v>
      </c>
      <c r="GP773">
        <f>IF(BI773=4,GM773-GX773,0)</f>
        <v>19820.45</v>
      </c>
      <c r="GR773">
        <v>0</v>
      </c>
      <c r="GS773">
        <v>3</v>
      </c>
      <c r="GT773">
        <v>0</v>
      </c>
      <c r="GU773" t="s">
        <v>3</v>
      </c>
      <c r="GV773">
        <f>ROUND((GT773),6)</f>
        <v>0</v>
      </c>
      <c r="GW773">
        <v>1</v>
      </c>
      <c r="GX773">
        <f>ROUND(HC773*I773,2)</f>
        <v>0</v>
      </c>
      <c r="HA773">
        <v>0</v>
      </c>
      <c r="HB773">
        <v>0</v>
      </c>
      <c r="HC773">
        <f>GV773*GW773</f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IK773">
        <v>0</v>
      </c>
    </row>
    <row r="774" spans="1:245" x14ac:dyDescent="0.2">
      <c r="A774">
        <v>18</v>
      </c>
      <c r="B774">
        <v>1</v>
      </c>
      <c r="C774">
        <v>176</v>
      </c>
      <c r="E774" t="s">
        <v>289</v>
      </c>
      <c r="F774" t="s">
        <v>25</v>
      </c>
      <c r="G774" t="s">
        <v>26</v>
      </c>
      <c r="H774" t="s">
        <v>27</v>
      </c>
      <c r="I774">
        <f>I773*J774</f>
        <v>-0.44728000000000001</v>
      </c>
      <c r="J774">
        <v>-0.08</v>
      </c>
      <c r="K774">
        <v>-0.02</v>
      </c>
      <c r="O774">
        <f>ROUND(CP774,2)</f>
        <v>-22.29</v>
      </c>
      <c r="P774">
        <f>ROUND(CQ774*I774,2)</f>
        <v>-22.29</v>
      </c>
      <c r="Q774">
        <f>ROUND(CR774*I774,2)</f>
        <v>0</v>
      </c>
      <c r="R774">
        <f>ROUND(CS774*I774,2)</f>
        <v>0</v>
      </c>
      <c r="S774">
        <f>ROUND(CT774*I774,2)</f>
        <v>0</v>
      </c>
      <c r="T774">
        <f>ROUND(CU774*I774,2)</f>
        <v>0</v>
      </c>
      <c r="U774">
        <f>CV774*I774</f>
        <v>0</v>
      </c>
      <c r="V774">
        <f>CW774*I774</f>
        <v>0</v>
      </c>
      <c r="W774">
        <f>ROUND(CX774*I774,2)</f>
        <v>0</v>
      </c>
      <c r="X774">
        <f t="shared" si="428"/>
        <v>0</v>
      </c>
      <c r="Y774">
        <f t="shared" si="428"/>
        <v>0</v>
      </c>
      <c r="AA774">
        <v>75525569</v>
      </c>
      <c r="AB774">
        <f>ROUND((AC774+AD774+AF774),6)</f>
        <v>49.83</v>
      </c>
      <c r="AC774">
        <f>ROUND((ES774),6)</f>
        <v>49.83</v>
      </c>
      <c r="AD774">
        <f>ROUND((((ET774)-(EU774))+AE774),6)</f>
        <v>0</v>
      </c>
      <c r="AE774">
        <f>ROUND((EU774),6)</f>
        <v>0</v>
      </c>
      <c r="AF774">
        <f>ROUND((EV774),6)</f>
        <v>0</v>
      </c>
      <c r="AG774">
        <f>ROUND((AP774),6)</f>
        <v>0</v>
      </c>
      <c r="AH774">
        <f>(EW774)</f>
        <v>0</v>
      </c>
      <c r="AI774">
        <f>(EX774)</f>
        <v>0</v>
      </c>
      <c r="AJ774">
        <f>(AS774)</f>
        <v>0</v>
      </c>
      <c r="AK774">
        <v>49.83</v>
      </c>
      <c r="AL774">
        <v>49.83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70</v>
      </c>
      <c r="AU774">
        <v>10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1</v>
      </c>
      <c r="BD774" t="s">
        <v>3</v>
      </c>
      <c r="BE774" t="s">
        <v>3</v>
      </c>
      <c r="BF774" t="s">
        <v>3</v>
      </c>
      <c r="BG774" t="s">
        <v>3</v>
      </c>
      <c r="BH774">
        <v>3</v>
      </c>
      <c r="BI774">
        <v>4</v>
      </c>
      <c r="BJ774" t="s">
        <v>28</v>
      </c>
      <c r="BM774">
        <v>0</v>
      </c>
      <c r="BN774">
        <v>0</v>
      </c>
      <c r="BO774" t="s">
        <v>3</v>
      </c>
      <c r="BP774">
        <v>0</v>
      </c>
      <c r="BQ774">
        <v>1</v>
      </c>
      <c r="BR774">
        <v>1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70</v>
      </c>
      <c r="CA774">
        <v>10</v>
      </c>
      <c r="CB774" t="s">
        <v>3</v>
      </c>
      <c r="CE774">
        <v>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>(P774+Q774+S774)</f>
        <v>-22.29</v>
      </c>
      <c r="CQ774">
        <f>(AC774*BC774*AW774)</f>
        <v>49.83</v>
      </c>
      <c r="CR774">
        <f>((((ET774)*BB774-(EU774)*BS774)+AE774*BS774)*AV774)</f>
        <v>0</v>
      </c>
      <c r="CS774">
        <f>(AE774*BS774*AV774)</f>
        <v>0</v>
      </c>
      <c r="CT774">
        <f>(AF774*BA774*AV774)</f>
        <v>0</v>
      </c>
      <c r="CU774">
        <f>AG774</f>
        <v>0</v>
      </c>
      <c r="CV774">
        <f>(AH774*AV774)</f>
        <v>0</v>
      </c>
      <c r="CW774">
        <f t="shared" si="429"/>
        <v>0</v>
      </c>
      <c r="CX774">
        <f t="shared" si="429"/>
        <v>0</v>
      </c>
      <c r="CY774">
        <f>((S774*BZ774)/100)</f>
        <v>0</v>
      </c>
      <c r="CZ774">
        <f>((S774*CA774)/100)</f>
        <v>0</v>
      </c>
      <c r="DC774" t="s">
        <v>3</v>
      </c>
      <c r="DD774" t="s">
        <v>3</v>
      </c>
      <c r="DE774" t="s">
        <v>3</v>
      </c>
      <c r="DF774" t="s">
        <v>3</v>
      </c>
      <c r="DG774" t="s">
        <v>3</v>
      </c>
      <c r="DH774" t="s">
        <v>3</v>
      </c>
      <c r="DI774" t="s">
        <v>3</v>
      </c>
      <c r="DJ774" t="s">
        <v>3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1007</v>
      </c>
      <c r="DV774" t="s">
        <v>27</v>
      </c>
      <c r="DW774" t="s">
        <v>27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75226705</v>
      </c>
      <c r="EF774">
        <v>1</v>
      </c>
      <c r="EG774" t="s">
        <v>21</v>
      </c>
      <c r="EH774">
        <v>0</v>
      </c>
      <c r="EI774" t="s">
        <v>3</v>
      </c>
      <c r="EJ774">
        <v>4</v>
      </c>
      <c r="EK774">
        <v>0</v>
      </c>
      <c r="EL774" t="s">
        <v>22</v>
      </c>
      <c r="EM774" t="s">
        <v>23</v>
      </c>
      <c r="EO774" t="s">
        <v>3</v>
      </c>
      <c r="EQ774">
        <v>0</v>
      </c>
      <c r="ER774">
        <v>49.83</v>
      </c>
      <c r="ES774">
        <v>49.83</v>
      </c>
      <c r="ET774">
        <v>0</v>
      </c>
      <c r="EU774">
        <v>0</v>
      </c>
      <c r="EV774">
        <v>0</v>
      </c>
      <c r="EW774">
        <v>0</v>
      </c>
      <c r="EX774">
        <v>0</v>
      </c>
      <c r="FQ774">
        <v>0</v>
      </c>
      <c r="FR774">
        <f>ROUND(IF(BI774=3,GM774,0),2)</f>
        <v>0</v>
      </c>
      <c r="FS774">
        <v>0</v>
      </c>
      <c r="FX774">
        <v>70</v>
      </c>
      <c r="FY774">
        <v>10</v>
      </c>
      <c r="GA774" t="s">
        <v>3</v>
      </c>
      <c r="GD774">
        <v>0</v>
      </c>
      <c r="GF774">
        <v>973433911</v>
      </c>
      <c r="GG774">
        <v>2</v>
      </c>
      <c r="GH774">
        <v>1</v>
      </c>
      <c r="GI774">
        <v>-2</v>
      </c>
      <c r="GJ774">
        <v>0</v>
      </c>
      <c r="GK774">
        <f>ROUND(R774*(R12)/100,2)</f>
        <v>0</v>
      </c>
      <c r="GL774">
        <f>ROUND(IF(AND(BH774=3,BI774=3,FS774&lt;&gt;0),P774,0),2)</f>
        <v>0</v>
      </c>
      <c r="GM774">
        <f>ROUND(O774+X774+Y774+GK774,2)+GX774</f>
        <v>-22.29</v>
      </c>
      <c r="GN774">
        <f>IF(OR(BI774=0,BI774=1),GM774-GX774,0)</f>
        <v>0</v>
      </c>
      <c r="GO774">
        <f>IF(BI774=2,GM774-GX774,0)</f>
        <v>0</v>
      </c>
      <c r="GP774">
        <f>IF(BI774=4,GM774-GX774,0)</f>
        <v>-22.29</v>
      </c>
      <c r="GR774">
        <v>0</v>
      </c>
      <c r="GS774">
        <v>3</v>
      </c>
      <c r="GT774">
        <v>0</v>
      </c>
      <c r="GU774" t="s">
        <v>3</v>
      </c>
      <c r="GV774">
        <f>ROUND((GT774),6)</f>
        <v>0</v>
      </c>
      <c r="GW774">
        <v>1</v>
      </c>
      <c r="GX774">
        <f>ROUND(HC774*I774,2)</f>
        <v>0</v>
      </c>
      <c r="HA774">
        <v>0</v>
      </c>
      <c r="HB774">
        <v>0</v>
      </c>
      <c r="HC774">
        <f>GV774*GW774</f>
        <v>0</v>
      </c>
      <c r="HE774" t="s">
        <v>3</v>
      </c>
      <c r="HF774" t="s">
        <v>3</v>
      </c>
      <c r="HM774" t="s">
        <v>235</v>
      </c>
      <c r="HN774" t="s">
        <v>3</v>
      </c>
      <c r="HO774" t="s">
        <v>3</v>
      </c>
      <c r="HP774" t="s">
        <v>3</v>
      </c>
      <c r="HQ774" t="s">
        <v>3</v>
      </c>
      <c r="IK774">
        <v>0</v>
      </c>
    </row>
    <row r="776" spans="1:245" x14ac:dyDescent="0.2">
      <c r="A776" s="2">
        <v>51</v>
      </c>
      <c r="B776" s="2">
        <f>B767</f>
        <v>1</v>
      </c>
      <c r="C776" s="2">
        <f>A767</f>
        <v>5</v>
      </c>
      <c r="D776" s="2">
        <f>ROW(A767)</f>
        <v>767</v>
      </c>
      <c r="E776" s="2"/>
      <c r="F776" s="2" t="str">
        <f>IF(F767&lt;&gt;"",F767,"")</f>
        <v/>
      </c>
      <c r="G776" s="2" t="str">
        <f>IF(G767&lt;&gt;"",G767,"")</f>
        <v>Уход за мебелью</v>
      </c>
      <c r="H776" s="2">
        <v>0</v>
      </c>
      <c r="I776" s="2"/>
      <c r="J776" s="2"/>
      <c r="K776" s="2"/>
      <c r="L776" s="2"/>
      <c r="M776" s="2"/>
      <c r="N776" s="2"/>
      <c r="O776" s="2">
        <f t="shared" ref="O776:T776" si="430">ROUND(AB776,2)</f>
        <v>53462.73</v>
      </c>
      <c r="P776" s="2">
        <f t="shared" si="430"/>
        <v>996.84</v>
      </c>
      <c r="Q776" s="2">
        <f t="shared" si="430"/>
        <v>0</v>
      </c>
      <c r="R776" s="2">
        <f t="shared" si="430"/>
        <v>0</v>
      </c>
      <c r="S776" s="2">
        <f t="shared" si="430"/>
        <v>52465.89</v>
      </c>
      <c r="T776" s="2">
        <f t="shared" si="430"/>
        <v>0</v>
      </c>
      <c r="U776" s="2">
        <f>AH776</f>
        <v>187.52552399999999</v>
      </c>
      <c r="V776" s="2">
        <f>AI776</f>
        <v>0</v>
      </c>
      <c r="W776" s="2">
        <f>ROUND(AJ776,2)</f>
        <v>0</v>
      </c>
      <c r="X776" s="2">
        <f>ROUND(AK776,2)</f>
        <v>36726.120000000003</v>
      </c>
      <c r="Y776" s="2">
        <f>ROUND(AL776,2)</f>
        <v>5246.59</v>
      </c>
      <c r="Z776" s="2"/>
      <c r="AA776" s="2"/>
      <c r="AB776" s="2">
        <f>ROUND(SUMIF(AA771:AA774,"=75525569",O771:O774),2)</f>
        <v>53462.73</v>
      </c>
      <c r="AC776" s="2">
        <f>ROUND(SUMIF(AA771:AA774,"=75525569",P771:P774),2)</f>
        <v>996.84</v>
      </c>
      <c r="AD776" s="2">
        <f>ROUND(SUMIF(AA771:AA774,"=75525569",Q771:Q774),2)</f>
        <v>0</v>
      </c>
      <c r="AE776" s="2">
        <f>ROUND(SUMIF(AA771:AA774,"=75525569",R771:R774),2)</f>
        <v>0</v>
      </c>
      <c r="AF776" s="2">
        <f>ROUND(SUMIF(AA771:AA774,"=75525569",S771:S774),2)</f>
        <v>52465.89</v>
      </c>
      <c r="AG776" s="2">
        <f>ROUND(SUMIF(AA771:AA774,"=75525569",T771:T774),2)</f>
        <v>0</v>
      </c>
      <c r="AH776" s="2">
        <f>SUMIF(AA771:AA774,"=75525569",U771:U774)</f>
        <v>187.52552399999999</v>
      </c>
      <c r="AI776" s="2">
        <f>SUMIF(AA771:AA774,"=75525569",V771:V774)</f>
        <v>0</v>
      </c>
      <c r="AJ776" s="2">
        <f>ROUND(SUMIF(AA771:AA774,"=75525569",W771:W774),2)</f>
        <v>0</v>
      </c>
      <c r="AK776" s="2">
        <f>ROUND(SUMIF(AA771:AA774,"=75525569",X771:X774),2)</f>
        <v>36726.120000000003</v>
      </c>
      <c r="AL776" s="2">
        <f>ROUND(SUMIF(AA771:AA774,"=75525569",Y771:Y774),2)</f>
        <v>5246.59</v>
      </c>
      <c r="AM776" s="2"/>
      <c r="AN776" s="2"/>
      <c r="AO776" s="2">
        <f t="shared" ref="AO776:BD776" si="431">ROUND(BX776,2)</f>
        <v>0</v>
      </c>
      <c r="AP776" s="2">
        <f t="shared" si="431"/>
        <v>0</v>
      </c>
      <c r="AQ776" s="2">
        <f t="shared" si="431"/>
        <v>0</v>
      </c>
      <c r="AR776" s="2">
        <f t="shared" si="431"/>
        <v>95435.44</v>
      </c>
      <c r="AS776" s="2">
        <f t="shared" si="431"/>
        <v>0</v>
      </c>
      <c r="AT776" s="2">
        <f t="shared" si="431"/>
        <v>0</v>
      </c>
      <c r="AU776" s="2">
        <f t="shared" si="431"/>
        <v>95435.44</v>
      </c>
      <c r="AV776" s="2">
        <f t="shared" si="431"/>
        <v>996.84</v>
      </c>
      <c r="AW776" s="2">
        <f t="shared" si="431"/>
        <v>996.84</v>
      </c>
      <c r="AX776" s="2">
        <f t="shared" si="431"/>
        <v>0</v>
      </c>
      <c r="AY776" s="2">
        <f t="shared" si="431"/>
        <v>996.84</v>
      </c>
      <c r="AZ776" s="2">
        <f t="shared" si="431"/>
        <v>0</v>
      </c>
      <c r="BA776" s="2">
        <f t="shared" si="431"/>
        <v>0</v>
      </c>
      <c r="BB776" s="2">
        <f t="shared" si="431"/>
        <v>0</v>
      </c>
      <c r="BC776" s="2">
        <f t="shared" si="431"/>
        <v>0</v>
      </c>
      <c r="BD776" s="2">
        <f t="shared" si="431"/>
        <v>0</v>
      </c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>
        <f>ROUND(SUMIF(AA771:AA774,"=75525569",FQ771:FQ774),2)</f>
        <v>0</v>
      </c>
      <c r="BY776" s="2">
        <f>ROUND(SUMIF(AA771:AA774,"=75525569",FR771:FR774),2)</f>
        <v>0</v>
      </c>
      <c r="BZ776" s="2">
        <f>ROUND(SUMIF(AA771:AA774,"=75525569",GL771:GL774),2)</f>
        <v>0</v>
      </c>
      <c r="CA776" s="2">
        <f>ROUND(SUMIF(AA771:AA774,"=75525569",GM771:GM774),2)</f>
        <v>95435.44</v>
      </c>
      <c r="CB776" s="2">
        <f>ROUND(SUMIF(AA771:AA774,"=75525569",GN771:GN774),2)</f>
        <v>0</v>
      </c>
      <c r="CC776" s="2">
        <f>ROUND(SUMIF(AA771:AA774,"=75525569",GO771:GO774),2)</f>
        <v>0</v>
      </c>
      <c r="CD776" s="2">
        <f>ROUND(SUMIF(AA771:AA774,"=75525569",GP771:GP774),2)</f>
        <v>95435.44</v>
      </c>
      <c r="CE776" s="2">
        <f>AC776-BX776</f>
        <v>996.84</v>
      </c>
      <c r="CF776" s="2">
        <f>AC776-BY776</f>
        <v>996.84</v>
      </c>
      <c r="CG776" s="2">
        <f>BX776-BZ776</f>
        <v>0</v>
      </c>
      <c r="CH776" s="2">
        <f>AC776-BX776-BY776+BZ776</f>
        <v>996.84</v>
      </c>
      <c r="CI776" s="2">
        <f>BY776-BZ776</f>
        <v>0</v>
      </c>
      <c r="CJ776" s="2">
        <f>ROUND(SUMIF(AA771:AA774,"=75525569",GX771:GX774),2)</f>
        <v>0</v>
      </c>
      <c r="CK776" s="2">
        <f>ROUND(SUMIF(AA771:AA774,"=75525569",GY771:GY774),2)</f>
        <v>0</v>
      </c>
      <c r="CL776" s="2">
        <f>ROUND(SUMIF(AA771:AA774,"=75525569",GZ771:GZ774),2)</f>
        <v>0</v>
      </c>
      <c r="CM776" s="2">
        <f>ROUND(SUMIF(AA771:AA774,"=75525569",HD771:HD774),2)</f>
        <v>0</v>
      </c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>
        <v>0</v>
      </c>
    </row>
    <row r="778" spans="1:245" x14ac:dyDescent="0.2">
      <c r="A778" s="4">
        <v>50</v>
      </c>
      <c r="B778" s="4">
        <v>0</v>
      </c>
      <c r="C778" s="4">
        <v>0</v>
      </c>
      <c r="D778" s="4">
        <v>1</v>
      </c>
      <c r="E778" s="4">
        <v>201</v>
      </c>
      <c r="F778" s="4">
        <f>ROUND(Source!O776,O778)</f>
        <v>53462.73</v>
      </c>
      <c r="G778" s="4" t="s">
        <v>34</v>
      </c>
      <c r="H778" s="4" t="s">
        <v>35</v>
      </c>
      <c r="I778" s="4"/>
      <c r="J778" s="4"/>
      <c r="K778" s="4">
        <v>201</v>
      </c>
      <c r="L778" s="4">
        <v>1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53462.73</v>
      </c>
      <c r="X778" s="4">
        <v>1</v>
      </c>
      <c r="Y778" s="4">
        <v>53462.73</v>
      </c>
      <c r="Z778" s="4"/>
      <c r="AA778" s="4"/>
      <c r="AB778" s="4"/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202</v>
      </c>
      <c r="F779" s="4">
        <f>ROUND(Source!P776,O779)</f>
        <v>996.84</v>
      </c>
      <c r="G779" s="4" t="s">
        <v>36</v>
      </c>
      <c r="H779" s="4" t="s">
        <v>37</v>
      </c>
      <c r="I779" s="4"/>
      <c r="J779" s="4"/>
      <c r="K779" s="4">
        <v>202</v>
      </c>
      <c r="L779" s="4">
        <v>2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996.84</v>
      </c>
      <c r="X779" s="4">
        <v>1</v>
      </c>
      <c r="Y779" s="4">
        <v>996.84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222</v>
      </c>
      <c r="F780" s="4">
        <f>ROUND(Source!AO776,O780)</f>
        <v>0</v>
      </c>
      <c r="G780" s="4" t="s">
        <v>38</v>
      </c>
      <c r="H780" s="4" t="s">
        <v>39</v>
      </c>
      <c r="I780" s="4"/>
      <c r="J780" s="4"/>
      <c r="K780" s="4">
        <v>222</v>
      </c>
      <c r="L780" s="4">
        <v>3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225</v>
      </c>
      <c r="F781" s="4">
        <f>ROUND(Source!AV776,O781)</f>
        <v>996.84</v>
      </c>
      <c r="G781" s="4" t="s">
        <v>40</v>
      </c>
      <c r="H781" s="4" t="s">
        <v>41</v>
      </c>
      <c r="I781" s="4"/>
      <c r="J781" s="4"/>
      <c r="K781" s="4">
        <v>225</v>
      </c>
      <c r="L781" s="4">
        <v>4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996.84</v>
      </c>
      <c r="X781" s="4">
        <v>1</v>
      </c>
      <c r="Y781" s="4">
        <v>996.84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226</v>
      </c>
      <c r="F782" s="4">
        <f>ROUND(Source!AW776,O782)</f>
        <v>996.84</v>
      </c>
      <c r="G782" s="4" t="s">
        <v>42</v>
      </c>
      <c r="H782" s="4" t="s">
        <v>43</v>
      </c>
      <c r="I782" s="4"/>
      <c r="J782" s="4"/>
      <c r="K782" s="4">
        <v>226</v>
      </c>
      <c r="L782" s="4">
        <v>5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996.84</v>
      </c>
      <c r="X782" s="4">
        <v>1</v>
      </c>
      <c r="Y782" s="4">
        <v>996.84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227</v>
      </c>
      <c r="F783" s="4">
        <f>ROUND(Source!AX776,O783)</f>
        <v>0</v>
      </c>
      <c r="G783" s="4" t="s">
        <v>44</v>
      </c>
      <c r="H783" s="4" t="s">
        <v>45</v>
      </c>
      <c r="I783" s="4"/>
      <c r="J783" s="4"/>
      <c r="K783" s="4">
        <v>227</v>
      </c>
      <c r="L783" s="4">
        <v>6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228</v>
      </c>
      <c r="F784" s="4">
        <f>ROUND(Source!AY776,O784)</f>
        <v>996.84</v>
      </c>
      <c r="G784" s="4" t="s">
        <v>46</v>
      </c>
      <c r="H784" s="4" t="s">
        <v>47</v>
      </c>
      <c r="I784" s="4"/>
      <c r="J784" s="4"/>
      <c r="K784" s="4">
        <v>228</v>
      </c>
      <c r="L784" s="4">
        <v>7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996.84</v>
      </c>
      <c r="X784" s="4">
        <v>1</v>
      </c>
      <c r="Y784" s="4">
        <v>996.84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216</v>
      </c>
      <c r="F785" s="4">
        <f>ROUND(Source!AP776,O785)</f>
        <v>0</v>
      </c>
      <c r="G785" s="4" t="s">
        <v>48</v>
      </c>
      <c r="H785" s="4" t="s">
        <v>49</v>
      </c>
      <c r="I785" s="4"/>
      <c r="J785" s="4"/>
      <c r="K785" s="4">
        <v>216</v>
      </c>
      <c r="L785" s="4">
        <v>8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223</v>
      </c>
      <c r="F786" s="4">
        <f>ROUND(Source!AQ776,O786)</f>
        <v>0</v>
      </c>
      <c r="G786" s="4" t="s">
        <v>50</v>
      </c>
      <c r="H786" s="4" t="s">
        <v>51</v>
      </c>
      <c r="I786" s="4"/>
      <c r="J786" s="4"/>
      <c r="K786" s="4">
        <v>223</v>
      </c>
      <c r="L786" s="4">
        <v>9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229</v>
      </c>
      <c r="F787" s="4">
        <f>ROUND(Source!AZ776,O787)</f>
        <v>0</v>
      </c>
      <c r="G787" s="4" t="s">
        <v>52</v>
      </c>
      <c r="H787" s="4" t="s">
        <v>53</v>
      </c>
      <c r="I787" s="4"/>
      <c r="J787" s="4"/>
      <c r="K787" s="4">
        <v>229</v>
      </c>
      <c r="L787" s="4">
        <v>10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203</v>
      </c>
      <c r="F788" s="4">
        <f>ROUND(Source!Q776,O788)</f>
        <v>0</v>
      </c>
      <c r="G788" s="4" t="s">
        <v>54</v>
      </c>
      <c r="H788" s="4" t="s">
        <v>55</v>
      </c>
      <c r="I788" s="4"/>
      <c r="J788" s="4"/>
      <c r="K788" s="4">
        <v>203</v>
      </c>
      <c r="L788" s="4">
        <v>11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231</v>
      </c>
      <c r="F789" s="4">
        <f>ROUND(Source!BB776,O789)</f>
        <v>0</v>
      </c>
      <c r="G789" s="4" t="s">
        <v>56</v>
      </c>
      <c r="H789" s="4" t="s">
        <v>57</v>
      </c>
      <c r="I789" s="4"/>
      <c r="J789" s="4"/>
      <c r="K789" s="4">
        <v>231</v>
      </c>
      <c r="L789" s="4">
        <v>12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204</v>
      </c>
      <c r="F790" s="4">
        <f>ROUND(Source!R776,O790)</f>
        <v>0</v>
      </c>
      <c r="G790" s="4" t="s">
        <v>58</v>
      </c>
      <c r="H790" s="4" t="s">
        <v>59</v>
      </c>
      <c r="I790" s="4"/>
      <c r="J790" s="4"/>
      <c r="K790" s="4">
        <v>204</v>
      </c>
      <c r="L790" s="4">
        <v>13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205</v>
      </c>
      <c r="F791" s="4">
        <f>ROUND(Source!S776,O791)</f>
        <v>52465.89</v>
      </c>
      <c r="G791" s="4" t="s">
        <v>60</v>
      </c>
      <c r="H791" s="4" t="s">
        <v>61</v>
      </c>
      <c r="I791" s="4"/>
      <c r="J791" s="4"/>
      <c r="K791" s="4">
        <v>205</v>
      </c>
      <c r="L791" s="4">
        <v>14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52465.89</v>
      </c>
      <c r="X791" s="4">
        <v>1</v>
      </c>
      <c r="Y791" s="4">
        <v>52465.89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232</v>
      </c>
      <c r="F792" s="4">
        <f>ROUND(Source!BC776,O792)</f>
        <v>0</v>
      </c>
      <c r="G792" s="4" t="s">
        <v>62</v>
      </c>
      <c r="H792" s="4" t="s">
        <v>63</v>
      </c>
      <c r="I792" s="4"/>
      <c r="J792" s="4"/>
      <c r="K792" s="4">
        <v>232</v>
      </c>
      <c r="L792" s="4">
        <v>15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214</v>
      </c>
      <c r="F793" s="4">
        <f>ROUND(Source!AS776,O793)</f>
        <v>0</v>
      </c>
      <c r="G793" s="4" t="s">
        <v>64</v>
      </c>
      <c r="H793" s="4" t="s">
        <v>65</v>
      </c>
      <c r="I793" s="4"/>
      <c r="J793" s="4"/>
      <c r="K793" s="4">
        <v>214</v>
      </c>
      <c r="L793" s="4">
        <v>16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215</v>
      </c>
      <c r="F794" s="4">
        <f>ROUND(Source!AT776,O794)</f>
        <v>0</v>
      </c>
      <c r="G794" s="4" t="s">
        <v>66</v>
      </c>
      <c r="H794" s="4" t="s">
        <v>67</v>
      </c>
      <c r="I794" s="4"/>
      <c r="J794" s="4"/>
      <c r="K794" s="4">
        <v>215</v>
      </c>
      <c r="L794" s="4">
        <v>17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217</v>
      </c>
      <c r="F795" s="4">
        <f>ROUND(Source!AU776,O795)</f>
        <v>95435.44</v>
      </c>
      <c r="G795" s="4" t="s">
        <v>68</v>
      </c>
      <c r="H795" s="4" t="s">
        <v>69</v>
      </c>
      <c r="I795" s="4"/>
      <c r="J795" s="4"/>
      <c r="K795" s="4">
        <v>217</v>
      </c>
      <c r="L795" s="4">
        <v>18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95435.44</v>
      </c>
      <c r="X795" s="4">
        <v>1</v>
      </c>
      <c r="Y795" s="4">
        <v>95435.44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230</v>
      </c>
      <c r="F796" s="4">
        <f>ROUND(Source!BA776,O796)</f>
        <v>0</v>
      </c>
      <c r="G796" s="4" t="s">
        <v>70</v>
      </c>
      <c r="H796" s="4" t="s">
        <v>71</v>
      </c>
      <c r="I796" s="4"/>
      <c r="J796" s="4"/>
      <c r="K796" s="4">
        <v>230</v>
      </c>
      <c r="L796" s="4">
        <v>19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206</v>
      </c>
      <c r="F797" s="4">
        <f>ROUND(Source!T776,O797)</f>
        <v>0</v>
      </c>
      <c r="G797" s="4" t="s">
        <v>72</v>
      </c>
      <c r="H797" s="4" t="s">
        <v>73</v>
      </c>
      <c r="I797" s="4"/>
      <c r="J797" s="4"/>
      <c r="K797" s="4">
        <v>206</v>
      </c>
      <c r="L797" s="4">
        <v>20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207</v>
      </c>
      <c r="F798" s="4">
        <f>Source!U776</f>
        <v>187.52552399999999</v>
      </c>
      <c r="G798" s="4" t="s">
        <v>74</v>
      </c>
      <c r="H798" s="4" t="s">
        <v>75</v>
      </c>
      <c r="I798" s="4"/>
      <c r="J798" s="4"/>
      <c r="K798" s="4">
        <v>207</v>
      </c>
      <c r="L798" s="4">
        <v>21</v>
      </c>
      <c r="M798" s="4">
        <v>3</v>
      </c>
      <c r="N798" s="4" t="s">
        <v>3</v>
      </c>
      <c r="O798" s="4">
        <v>-1</v>
      </c>
      <c r="P798" s="4"/>
      <c r="Q798" s="4"/>
      <c r="R798" s="4"/>
      <c r="S798" s="4"/>
      <c r="T798" s="4"/>
      <c r="U798" s="4"/>
      <c r="V798" s="4"/>
      <c r="W798" s="4">
        <v>187.52552400000002</v>
      </c>
      <c r="X798" s="4">
        <v>1</v>
      </c>
      <c r="Y798" s="4">
        <v>187.52552400000002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208</v>
      </c>
      <c r="F799" s="4">
        <f>Source!V776</f>
        <v>0</v>
      </c>
      <c r="G799" s="4" t="s">
        <v>76</v>
      </c>
      <c r="H799" s="4" t="s">
        <v>77</v>
      </c>
      <c r="I799" s="4"/>
      <c r="J799" s="4"/>
      <c r="K799" s="4">
        <v>208</v>
      </c>
      <c r="L799" s="4">
        <v>22</v>
      </c>
      <c r="M799" s="4">
        <v>3</v>
      </c>
      <c r="N799" s="4" t="s">
        <v>3</v>
      </c>
      <c r="O799" s="4">
        <v>-1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209</v>
      </c>
      <c r="F800" s="4">
        <f>ROUND(Source!W776,O800)</f>
        <v>0</v>
      </c>
      <c r="G800" s="4" t="s">
        <v>78</v>
      </c>
      <c r="H800" s="4" t="s">
        <v>79</v>
      </c>
      <c r="I800" s="4"/>
      <c r="J800" s="4"/>
      <c r="K800" s="4">
        <v>209</v>
      </c>
      <c r="L800" s="4">
        <v>23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233</v>
      </c>
      <c r="F801" s="4">
        <f>ROUND(Source!BD776,O801)</f>
        <v>0</v>
      </c>
      <c r="G801" s="4" t="s">
        <v>80</v>
      </c>
      <c r="H801" s="4" t="s">
        <v>81</v>
      </c>
      <c r="I801" s="4"/>
      <c r="J801" s="4"/>
      <c r="K801" s="4">
        <v>233</v>
      </c>
      <c r="L801" s="4">
        <v>24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210</v>
      </c>
      <c r="F802" s="4">
        <f>ROUND(Source!X776,O802)</f>
        <v>36726.120000000003</v>
      </c>
      <c r="G802" s="4" t="s">
        <v>82</v>
      </c>
      <c r="H802" s="4" t="s">
        <v>83</v>
      </c>
      <c r="I802" s="4"/>
      <c r="J802" s="4"/>
      <c r="K802" s="4">
        <v>210</v>
      </c>
      <c r="L802" s="4">
        <v>25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36726.120000000003</v>
      </c>
      <c r="X802" s="4">
        <v>1</v>
      </c>
      <c r="Y802" s="4">
        <v>36726.120000000003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211</v>
      </c>
      <c r="F803" s="4">
        <f>ROUND(Source!Y776,O803)</f>
        <v>5246.59</v>
      </c>
      <c r="G803" s="4" t="s">
        <v>84</v>
      </c>
      <c r="H803" s="4" t="s">
        <v>85</v>
      </c>
      <c r="I803" s="4"/>
      <c r="J803" s="4"/>
      <c r="K803" s="4">
        <v>211</v>
      </c>
      <c r="L803" s="4">
        <v>26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5246.59</v>
      </c>
      <c r="X803" s="4">
        <v>1</v>
      </c>
      <c r="Y803" s="4">
        <v>5246.59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224</v>
      </c>
      <c r="F804" s="4">
        <f>ROUND(Source!AR776,O804)</f>
        <v>95435.44</v>
      </c>
      <c r="G804" s="4" t="s">
        <v>86</v>
      </c>
      <c r="H804" s="4" t="s">
        <v>87</v>
      </c>
      <c r="I804" s="4"/>
      <c r="J804" s="4"/>
      <c r="K804" s="4">
        <v>224</v>
      </c>
      <c r="L804" s="4">
        <v>27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95435.44</v>
      </c>
      <c r="X804" s="4">
        <v>1</v>
      </c>
      <c r="Y804" s="4">
        <v>95435.44</v>
      </c>
      <c r="Z804" s="4"/>
      <c r="AA804" s="4"/>
      <c r="AB804" s="4"/>
    </row>
    <row r="806" spans="1:245" x14ac:dyDescent="0.2">
      <c r="A806" s="1">
        <v>5</v>
      </c>
      <c r="B806" s="1">
        <v>1</v>
      </c>
      <c r="C806" s="1"/>
      <c r="D806" s="1">
        <f>ROW(A813)</f>
        <v>813</v>
      </c>
      <c r="E806" s="1"/>
      <c r="F806" s="1" t="s">
        <v>3</v>
      </c>
      <c r="G806" s="1" t="s">
        <v>290</v>
      </c>
      <c r="H806" s="1" t="s">
        <v>3</v>
      </c>
      <c r="I806" s="1">
        <v>0</v>
      </c>
      <c r="J806" s="1"/>
      <c r="K806" s="1">
        <v>-1</v>
      </c>
      <c r="L806" s="1"/>
      <c r="M806" s="1" t="s">
        <v>3</v>
      </c>
      <c r="N806" s="1"/>
      <c r="O806" s="1"/>
      <c r="P806" s="1"/>
      <c r="Q806" s="1"/>
      <c r="R806" s="1"/>
      <c r="S806" s="1">
        <v>0</v>
      </c>
      <c r="T806" s="1"/>
      <c r="U806" s="1" t="s">
        <v>3</v>
      </c>
      <c r="V806" s="1">
        <v>0</v>
      </c>
      <c r="W806" s="1"/>
      <c r="X806" s="1"/>
      <c r="Y806" s="1"/>
      <c r="Z806" s="1"/>
      <c r="AA806" s="1"/>
      <c r="AB806" s="1" t="s">
        <v>3</v>
      </c>
      <c r="AC806" s="1" t="s">
        <v>3</v>
      </c>
      <c r="AD806" s="1" t="s">
        <v>3</v>
      </c>
      <c r="AE806" s="1" t="s">
        <v>3</v>
      </c>
      <c r="AF806" s="1" t="s">
        <v>3</v>
      </c>
      <c r="AG806" s="1" t="s">
        <v>3</v>
      </c>
      <c r="AH806" s="1"/>
      <c r="AI806" s="1"/>
      <c r="AJ806" s="1"/>
      <c r="AK806" s="1"/>
      <c r="AL806" s="1"/>
      <c r="AM806" s="1"/>
      <c r="AN806" s="1"/>
      <c r="AO806" s="1"/>
      <c r="AP806" s="1" t="s">
        <v>3</v>
      </c>
      <c r="AQ806" s="1" t="s">
        <v>3</v>
      </c>
      <c r="AR806" s="1" t="s">
        <v>3</v>
      </c>
      <c r="AS806" s="1"/>
      <c r="AT806" s="1"/>
      <c r="AU806" s="1"/>
      <c r="AV806" s="1"/>
      <c r="AW806" s="1"/>
      <c r="AX806" s="1"/>
      <c r="AY806" s="1"/>
      <c r="AZ806" s="1" t="s">
        <v>3</v>
      </c>
      <c r="BA806" s="1"/>
      <c r="BB806" s="1" t="s">
        <v>3</v>
      </c>
      <c r="BC806" s="1" t="s">
        <v>3</v>
      </c>
      <c r="BD806" s="1" t="s">
        <v>3</v>
      </c>
      <c r="BE806" s="1" t="s">
        <v>3</v>
      </c>
      <c r="BF806" s="1" t="s">
        <v>3</v>
      </c>
      <c r="BG806" s="1" t="s">
        <v>3</v>
      </c>
      <c r="BH806" s="1" t="s">
        <v>3</v>
      </c>
      <c r="BI806" s="1" t="s">
        <v>3</v>
      </c>
      <c r="BJ806" s="1" t="s">
        <v>3</v>
      </c>
      <c r="BK806" s="1" t="s">
        <v>3</v>
      </c>
      <c r="BL806" s="1" t="s">
        <v>3</v>
      </c>
      <c r="BM806" s="1" t="s">
        <v>3</v>
      </c>
      <c r="BN806" s="1" t="s">
        <v>3</v>
      </c>
      <c r="BO806" s="1" t="s">
        <v>3</v>
      </c>
      <c r="BP806" s="1" t="s">
        <v>3</v>
      </c>
      <c r="BQ806" s="1"/>
      <c r="BR806" s="1"/>
      <c r="BS806" s="1"/>
      <c r="BT806" s="1"/>
      <c r="BU806" s="1"/>
      <c r="BV806" s="1"/>
      <c r="BW806" s="1"/>
      <c r="BX806" s="1">
        <v>0</v>
      </c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>
        <v>0</v>
      </c>
    </row>
    <row r="808" spans="1:245" x14ac:dyDescent="0.2">
      <c r="A808" s="2">
        <v>52</v>
      </c>
      <c r="B808" s="2">
        <f t="shared" ref="B808:G808" si="432">B813</f>
        <v>1</v>
      </c>
      <c r="C808" s="2">
        <f t="shared" si="432"/>
        <v>5</v>
      </c>
      <c r="D808" s="2">
        <f t="shared" si="432"/>
        <v>806</v>
      </c>
      <c r="E808" s="2">
        <f t="shared" si="432"/>
        <v>0</v>
      </c>
      <c r="F808" s="2" t="str">
        <f t="shared" si="432"/>
        <v/>
      </c>
      <c r="G808" s="2" t="str">
        <f t="shared" si="432"/>
        <v>Окна, фасады</v>
      </c>
      <c r="H808" s="2"/>
      <c r="I808" s="2"/>
      <c r="J808" s="2"/>
      <c r="K808" s="2"/>
      <c r="L808" s="2"/>
      <c r="M808" s="2"/>
      <c r="N808" s="2"/>
      <c r="O808" s="2">
        <f t="shared" ref="O808:AT808" si="433">O813</f>
        <v>117893.03</v>
      </c>
      <c r="P808" s="2">
        <f t="shared" si="433"/>
        <v>1973.26</v>
      </c>
      <c r="Q808" s="2">
        <f t="shared" si="433"/>
        <v>0</v>
      </c>
      <c r="R808" s="2">
        <f t="shared" si="433"/>
        <v>0</v>
      </c>
      <c r="S808" s="2">
        <f t="shared" si="433"/>
        <v>115919.77</v>
      </c>
      <c r="T808" s="2">
        <f t="shared" si="433"/>
        <v>0</v>
      </c>
      <c r="U808" s="2">
        <f t="shared" si="433"/>
        <v>297.79494999999997</v>
      </c>
      <c r="V808" s="2">
        <f t="shared" si="433"/>
        <v>0</v>
      </c>
      <c r="W808" s="2">
        <f t="shared" si="433"/>
        <v>0</v>
      </c>
      <c r="X808" s="2">
        <f t="shared" si="433"/>
        <v>81143.839999999997</v>
      </c>
      <c r="Y808" s="2">
        <f t="shared" si="433"/>
        <v>11591.98</v>
      </c>
      <c r="Z808" s="2">
        <f t="shared" si="433"/>
        <v>0</v>
      </c>
      <c r="AA808" s="2">
        <f t="shared" si="433"/>
        <v>0</v>
      </c>
      <c r="AB808" s="2">
        <f t="shared" si="433"/>
        <v>117893.03</v>
      </c>
      <c r="AC808" s="2">
        <f t="shared" si="433"/>
        <v>1973.26</v>
      </c>
      <c r="AD808" s="2">
        <f t="shared" si="433"/>
        <v>0</v>
      </c>
      <c r="AE808" s="2">
        <f t="shared" si="433"/>
        <v>0</v>
      </c>
      <c r="AF808" s="2">
        <f t="shared" si="433"/>
        <v>115919.77</v>
      </c>
      <c r="AG808" s="2">
        <f t="shared" si="433"/>
        <v>0</v>
      </c>
      <c r="AH808" s="2">
        <f t="shared" si="433"/>
        <v>297.79494999999997</v>
      </c>
      <c r="AI808" s="2">
        <f t="shared" si="433"/>
        <v>0</v>
      </c>
      <c r="AJ808" s="2">
        <f t="shared" si="433"/>
        <v>0</v>
      </c>
      <c r="AK808" s="2">
        <f t="shared" si="433"/>
        <v>81143.839999999997</v>
      </c>
      <c r="AL808" s="2">
        <f t="shared" si="433"/>
        <v>11591.98</v>
      </c>
      <c r="AM808" s="2">
        <f t="shared" si="433"/>
        <v>0</v>
      </c>
      <c r="AN808" s="2">
        <f t="shared" si="433"/>
        <v>0</v>
      </c>
      <c r="AO808" s="2">
        <f t="shared" si="433"/>
        <v>0</v>
      </c>
      <c r="AP808" s="2">
        <f t="shared" si="433"/>
        <v>0</v>
      </c>
      <c r="AQ808" s="2">
        <f t="shared" si="433"/>
        <v>0</v>
      </c>
      <c r="AR808" s="2">
        <f t="shared" si="433"/>
        <v>210628.85</v>
      </c>
      <c r="AS808" s="2">
        <f t="shared" si="433"/>
        <v>0</v>
      </c>
      <c r="AT808" s="2">
        <f t="shared" si="433"/>
        <v>0</v>
      </c>
      <c r="AU808" s="2">
        <f t="shared" ref="AU808:BZ808" si="434">AU813</f>
        <v>210628.85</v>
      </c>
      <c r="AV808" s="2">
        <f t="shared" si="434"/>
        <v>1973.26</v>
      </c>
      <c r="AW808" s="2">
        <f t="shared" si="434"/>
        <v>1973.26</v>
      </c>
      <c r="AX808" s="2">
        <f t="shared" si="434"/>
        <v>0</v>
      </c>
      <c r="AY808" s="2">
        <f t="shared" si="434"/>
        <v>1973.26</v>
      </c>
      <c r="AZ808" s="2">
        <f t="shared" si="434"/>
        <v>0</v>
      </c>
      <c r="BA808" s="2">
        <f t="shared" si="434"/>
        <v>0</v>
      </c>
      <c r="BB808" s="2">
        <f t="shared" si="434"/>
        <v>0</v>
      </c>
      <c r="BC808" s="2">
        <f t="shared" si="434"/>
        <v>0</v>
      </c>
      <c r="BD808" s="2">
        <f t="shared" si="434"/>
        <v>0</v>
      </c>
      <c r="BE808" s="2">
        <f t="shared" si="434"/>
        <v>0</v>
      </c>
      <c r="BF808" s="2">
        <f t="shared" si="434"/>
        <v>0</v>
      </c>
      <c r="BG808" s="2">
        <f t="shared" si="434"/>
        <v>0</v>
      </c>
      <c r="BH808" s="2">
        <f t="shared" si="434"/>
        <v>0</v>
      </c>
      <c r="BI808" s="2">
        <f t="shared" si="434"/>
        <v>0</v>
      </c>
      <c r="BJ808" s="2">
        <f t="shared" si="434"/>
        <v>0</v>
      </c>
      <c r="BK808" s="2">
        <f t="shared" si="434"/>
        <v>0</v>
      </c>
      <c r="BL808" s="2">
        <f t="shared" si="434"/>
        <v>0</v>
      </c>
      <c r="BM808" s="2">
        <f t="shared" si="434"/>
        <v>0</v>
      </c>
      <c r="BN808" s="2">
        <f t="shared" si="434"/>
        <v>0</v>
      </c>
      <c r="BO808" s="2">
        <f t="shared" si="434"/>
        <v>0</v>
      </c>
      <c r="BP808" s="2">
        <f t="shared" si="434"/>
        <v>0</v>
      </c>
      <c r="BQ808" s="2">
        <f t="shared" si="434"/>
        <v>0</v>
      </c>
      <c r="BR808" s="2">
        <f t="shared" si="434"/>
        <v>0</v>
      </c>
      <c r="BS808" s="2">
        <f t="shared" si="434"/>
        <v>0</v>
      </c>
      <c r="BT808" s="2">
        <f t="shared" si="434"/>
        <v>0</v>
      </c>
      <c r="BU808" s="2">
        <f t="shared" si="434"/>
        <v>0</v>
      </c>
      <c r="BV808" s="2">
        <f t="shared" si="434"/>
        <v>0</v>
      </c>
      <c r="BW808" s="2">
        <f t="shared" si="434"/>
        <v>0</v>
      </c>
      <c r="BX808" s="2">
        <f t="shared" si="434"/>
        <v>0</v>
      </c>
      <c r="BY808" s="2">
        <f t="shared" si="434"/>
        <v>0</v>
      </c>
      <c r="BZ808" s="2">
        <f t="shared" si="434"/>
        <v>0</v>
      </c>
      <c r="CA808" s="2">
        <f t="shared" ref="CA808:DF808" si="435">CA813</f>
        <v>210628.85</v>
      </c>
      <c r="CB808" s="2">
        <f t="shared" si="435"/>
        <v>0</v>
      </c>
      <c r="CC808" s="2">
        <f t="shared" si="435"/>
        <v>0</v>
      </c>
      <c r="CD808" s="2">
        <f t="shared" si="435"/>
        <v>210628.85</v>
      </c>
      <c r="CE808" s="2">
        <f t="shared" si="435"/>
        <v>1973.26</v>
      </c>
      <c r="CF808" s="2">
        <f t="shared" si="435"/>
        <v>1973.26</v>
      </c>
      <c r="CG808" s="2">
        <f t="shared" si="435"/>
        <v>0</v>
      </c>
      <c r="CH808" s="2">
        <f t="shared" si="435"/>
        <v>1973.26</v>
      </c>
      <c r="CI808" s="2">
        <f t="shared" si="435"/>
        <v>0</v>
      </c>
      <c r="CJ808" s="2">
        <f t="shared" si="435"/>
        <v>0</v>
      </c>
      <c r="CK808" s="2">
        <f t="shared" si="435"/>
        <v>0</v>
      </c>
      <c r="CL808" s="2">
        <f t="shared" si="435"/>
        <v>0</v>
      </c>
      <c r="CM808" s="2">
        <f t="shared" si="435"/>
        <v>0</v>
      </c>
      <c r="CN808" s="2">
        <f t="shared" si="435"/>
        <v>0</v>
      </c>
      <c r="CO808" s="2">
        <f t="shared" si="435"/>
        <v>0</v>
      </c>
      <c r="CP808" s="2">
        <f t="shared" si="435"/>
        <v>0</v>
      </c>
      <c r="CQ808" s="2">
        <f t="shared" si="435"/>
        <v>0</v>
      </c>
      <c r="CR808" s="2">
        <f t="shared" si="435"/>
        <v>0</v>
      </c>
      <c r="CS808" s="2">
        <f t="shared" si="435"/>
        <v>0</v>
      </c>
      <c r="CT808" s="2">
        <f t="shared" si="435"/>
        <v>0</v>
      </c>
      <c r="CU808" s="2">
        <f t="shared" si="435"/>
        <v>0</v>
      </c>
      <c r="CV808" s="2">
        <f t="shared" si="435"/>
        <v>0</v>
      </c>
      <c r="CW808" s="2">
        <f t="shared" si="435"/>
        <v>0</v>
      </c>
      <c r="CX808" s="2">
        <f t="shared" si="435"/>
        <v>0</v>
      </c>
      <c r="CY808" s="2">
        <f t="shared" si="435"/>
        <v>0</v>
      </c>
      <c r="CZ808" s="2">
        <f t="shared" si="435"/>
        <v>0</v>
      </c>
      <c r="DA808" s="2">
        <f t="shared" si="435"/>
        <v>0</v>
      </c>
      <c r="DB808" s="2">
        <f t="shared" si="435"/>
        <v>0</v>
      </c>
      <c r="DC808" s="2">
        <f t="shared" si="435"/>
        <v>0</v>
      </c>
      <c r="DD808" s="2">
        <f t="shared" si="435"/>
        <v>0</v>
      </c>
      <c r="DE808" s="2">
        <f t="shared" si="435"/>
        <v>0</v>
      </c>
      <c r="DF808" s="2">
        <f t="shared" si="435"/>
        <v>0</v>
      </c>
      <c r="DG808" s="3">
        <f t="shared" ref="DG808:EL808" si="436">DG813</f>
        <v>0</v>
      </c>
      <c r="DH808" s="3">
        <f t="shared" si="436"/>
        <v>0</v>
      </c>
      <c r="DI808" s="3">
        <f t="shared" si="436"/>
        <v>0</v>
      </c>
      <c r="DJ808" s="3">
        <f t="shared" si="436"/>
        <v>0</v>
      </c>
      <c r="DK808" s="3">
        <f t="shared" si="436"/>
        <v>0</v>
      </c>
      <c r="DL808" s="3">
        <f t="shared" si="436"/>
        <v>0</v>
      </c>
      <c r="DM808" s="3">
        <f t="shared" si="436"/>
        <v>0</v>
      </c>
      <c r="DN808" s="3">
        <f t="shared" si="436"/>
        <v>0</v>
      </c>
      <c r="DO808" s="3">
        <f t="shared" si="436"/>
        <v>0</v>
      </c>
      <c r="DP808" s="3">
        <f t="shared" si="436"/>
        <v>0</v>
      </c>
      <c r="DQ808" s="3">
        <f t="shared" si="436"/>
        <v>0</v>
      </c>
      <c r="DR808" s="3">
        <f t="shared" si="436"/>
        <v>0</v>
      </c>
      <c r="DS808" s="3">
        <f t="shared" si="436"/>
        <v>0</v>
      </c>
      <c r="DT808" s="3">
        <f t="shared" si="436"/>
        <v>0</v>
      </c>
      <c r="DU808" s="3">
        <f t="shared" si="436"/>
        <v>0</v>
      </c>
      <c r="DV808" s="3">
        <f t="shared" si="436"/>
        <v>0</v>
      </c>
      <c r="DW808" s="3">
        <f t="shared" si="436"/>
        <v>0</v>
      </c>
      <c r="DX808" s="3">
        <f t="shared" si="436"/>
        <v>0</v>
      </c>
      <c r="DY808" s="3">
        <f t="shared" si="436"/>
        <v>0</v>
      </c>
      <c r="DZ808" s="3">
        <f t="shared" si="436"/>
        <v>0</v>
      </c>
      <c r="EA808" s="3">
        <f t="shared" si="436"/>
        <v>0</v>
      </c>
      <c r="EB808" s="3">
        <f t="shared" si="436"/>
        <v>0</v>
      </c>
      <c r="EC808" s="3">
        <f t="shared" si="436"/>
        <v>0</v>
      </c>
      <c r="ED808" s="3">
        <f t="shared" si="436"/>
        <v>0</v>
      </c>
      <c r="EE808" s="3">
        <f t="shared" si="436"/>
        <v>0</v>
      </c>
      <c r="EF808" s="3">
        <f t="shared" si="436"/>
        <v>0</v>
      </c>
      <c r="EG808" s="3">
        <f t="shared" si="436"/>
        <v>0</v>
      </c>
      <c r="EH808" s="3">
        <f t="shared" si="436"/>
        <v>0</v>
      </c>
      <c r="EI808" s="3">
        <f t="shared" si="436"/>
        <v>0</v>
      </c>
      <c r="EJ808" s="3">
        <f t="shared" si="436"/>
        <v>0</v>
      </c>
      <c r="EK808" s="3">
        <f t="shared" si="436"/>
        <v>0</v>
      </c>
      <c r="EL808" s="3">
        <f t="shared" si="436"/>
        <v>0</v>
      </c>
      <c r="EM808" s="3">
        <f t="shared" ref="EM808:FR808" si="437">EM813</f>
        <v>0</v>
      </c>
      <c r="EN808" s="3">
        <f t="shared" si="437"/>
        <v>0</v>
      </c>
      <c r="EO808" s="3">
        <f t="shared" si="437"/>
        <v>0</v>
      </c>
      <c r="EP808" s="3">
        <f t="shared" si="437"/>
        <v>0</v>
      </c>
      <c r="EQ808" s="3">
        <f t="shared" si="437"/>
        <v>0</v>
      </c>
      <c r="ER808" s="3">
        <f t="shared" si="437"/>
        <v>0</v>
      </c>
      <c r="ES808" s="3">
        <f t="shared" si="437"/>
        <v>0</v>
      </c>
      <c r="ET808" s="3">
        <f t="shared" si="437"/>
        <v>0</v>
      </c>
      <c r="EU808" s="3">
        <f t="shared" si="437"/>
        <v>0</v>
      </c>
      <c r="EV808" s="3">
        <f t="shared" si="437"/>
        <v>0</v>
      </c>
      <c r="EW808" s="3">
        <f t="shared" si="437"/>
        <v>0</v>
      </c>
      <c r="EX808" s="3">
        <f t="shared" si="437"/>
        <v>0</v>
      </c>
      <c r="EY808" s="3">
        <f t="shared" si="437"/>
        <v>0</v>
      </c>
      <c r="EZ808" s="3">
        <f t="shared" si="437"/>
        <v>0</v>
      </c>
      <c r="FA808" s="3">
        <f t="shared" si="437"/>
        <v>0</v>
      </c>
      <c r="FB808" s="3">
        <f t="shared" si="437"/>
        <v>0</v>
      </c>
      <c r="FC808" s="3">
        <f t="shared" si="437"/>
        <v>0</v>
      </c>
      <c r="FD808" s="3">
        <f t="shared" si="437"/>
        <v>0</v>
      </c>
      <c r="FE808" s="3">
        <f t="shared" si="437"/>
        <v>0</v>
      </c>
      <c r="FF808" s="3">
        <f t="shared" si="437"/>
        <v>0</v>
      </c>
      <c r="FG808" s="3">
        <f t="shared" si="437"/>
        <v>0</v>
      </c>
      <c r="FH808" s="3">
        <f t="shared" si="437"/>
        <v>0</v>
      </c>
      <c r="FI808" s="3">
        <f t="shared" si="437"/>
        <v>0</v>
      </c>
      <c r="FJ808" s="3">
        <f t="shared" si="437"/>
        <v>0</v>
      </c>
      <c r="FK808" s="3">
        <f t="shared" si="437"/>
        <v>0</v>
      </c>
      <c r="FL808" s="3">
        <f t="shared" si="437"/>
        <v>0</v>
      </c>
      <c r="FM808" s="3">
        <f t="shared" si="437"/>
        <v>0</v>
      </c>
      <c r="FN808" s="3">
        <f t="shared" si="437"/>
        <v>0</v>
      </c>
      <c r="FO808" s="3">
        <f t="shared" si="437"/>
        <v>0</v>
      </c>
      <c r="FP808" s="3">
        <f t="shared" si="437"/>
        <v>0</v>
      </c>
      <c r="FQ808" s="3">
        <f t="shared" si="437"/>
        <v>0</v>
      </c>
      <c r="FR808" s="3">
        <f t="shared" si="437"/>
        <v>0</v>
      </c>
      <c r="FS808" s="3">
        <f t="shared" ref="FS808:GX808" si="438">FS813</f>
        <v>0</v>
      </c>
      <c r="FT808" s="3">
        <f t="shared" si="438"/>
        <v>0</v>
      </c>
      <c r="FU808" s="3">
        <f t="shared" si="438"/>
        <v>0</v>
      </c>
      <c r="FV808" s="3">
        <f t="shared" si="438"/>
        <v>0</v>
      </c>
      <c r="FW808" s="3">
        <f t="shared" si="438"/>
        <v>0</v>
      </c>
      <c r="FX808" s="3">
        <f t="shared" si="438"/>
        <v>0</v>
      </c>
      <c r="FY808" s="3">
        <f t="shared" si="438"/>
        <v>0</v>
      </c>
      <c r="FZ808" s="3">
        <f t="shared" si="438"/>
        <v>0</v>
      </c>
      <c r="GA808" s="3">
        <f t="shared" si="438"/>
        <v>0</v>
      </c>
      <c r="GB808" s="3">
        <f t="shared" si="438"/>
        <v>0</v>
      </c>
      <c r="GC808" s="3">
        <f t="shared" si="438"/>
        <v>0</v>
      </c>
      <c r="GD808" s="3">
        <f t="shared" si="438"/>
        <v>0</v>
      </c>
      <c r="GE808" s="3">
        <f t="shared" si="438"/>
        <v>0</v>
      </c>
      <c r="GF808" s="3">
        <f t="shared" si="438"/>
        <v>0</v>
      </c>
      <c r="GG808" s="3">
        <f t="shared" si="438"/>
        <v>0</v>
      </c>
      <c r="GH808" s="3">
        <f t="shared" si="438"/>
        <v>0</v>
      </c>
      <c r="GI808" s="3">
        <f t="shared" si="438"/>
        <v>0</v>
      </c>
      <c r="GJ808" s="3">
        <f t="shared" si="438"/>
        <v>0</v>
      </c>
      <c r="GK808" s="3">
        <f t="shared" si="438"/>
        <v>0</v>
      </c>
      <c r="GL808" s="3">
        <f t="shared" si="438"/>
        <v>0</v>
      </c>
      <c r="GM808" s="3">
        <f t="shared" si="438"/>
        <v>0</v>
      </c>
      <c r="GN808" s="3">
        <f t="shared" si="438"/>
        <v>0</v>
      </c>
      <c r="GO808" s="3">
        <f t="shared" si="438"/>
        <v>0</v>
      </c>
      <c r="GP808" s="3">
        <f t="shared" si="438"/>
        <v>0</v>
      </c>
      <c r="GQ808" s="3">
        <f t="shared" si="438"/>
        <v>0</v>
      </c>
      <c r="GR808" s="3">
        <f t="shared" si="438"/>
        <v>0</v>
      </c>
      <c r="GS808" s="3">
        <f t="shared" si="438"/>
        <v>0</v>
      </c>
      <c r="GT808" s="3">
        <f t="shared" si="438"/>
        <v>0</v>
      </c>
      <c r="GU808" s="3">
        <f t="shared" si="438"/>
        <v>0</v>
      </c>
      <c r="GV808" s="3">
        <f t="shared" si="438"/>
        <v>0</v>
      </c>
      <c r="GW808" s="3">
        <f t="shared" si="438"/>
        <v>0</v>
      </c>
      <c r="GX808" s="3">
        <f t="shared" si="438"/>
        <v>0</v>
      </c>
    </row>
    <row r="810" spans="1:245" x14ac:dyDescent="0.2">
      <c r="A810">
        <v>17</v>
      </c>
      <c r="B810">
        <v>1</v>
      </c>
      <c r="C810">
        <f>ROW(SmtRes!A178)</f>
        <v>178</v>
      </c>
      <c r="D810">
        <f>ROW(EtalonRes!A178)</f>
        <v>178</v>
      </c>
      <c r="E810" t="s">
        <v>291</v>
      </c>
      <c r="F810" t="s">
        <v>292</v>
      </c>
      <c r="G810" t="s">
        <v>293</v>
      </c>
      <c r="H810" t="s">
        <v>18</v>
      </c>
      <c r="I810">
        <f>ROUND(1665.01/100,9)</f>
        <v>16.650099999999998</v>
      </c>
      <c r="J810">
        <v>0</v>
      </c>
      <c r="K810">
        <f>ROUND(1665.01/100,9)</f>
        <v>16.650099999999998</v>
      </c>
      <c r="O810">
        <f>ROUND(CP810,2)</f>
        <v>67674.67</v>
      </c>
      <c r="P810">
        <f>ROUND(CQ810*I810,2)</f>
        <v>918.09</v>
      </c>
      <c r="Q810">
        <f>ROUND(CR810*I810,2)</f>
        <v>0</v>
      </c>
      <c r="R810">
        <f>ROUND(CS810*I810,2)</f>
        <v>0</v>
      </c>
      <c r="S810">
        <f>ROUND(CT810*I810,2)</f>
        <v>66756.58</v>
      </c>
      <c r="T810">
        <f>ROUND(CU810*I810,2)</f>
        <v>0</v>
      </c>
      <c r="U810">
        <f>CV810*I810</f>
        <v>171.49602999999999</v>
      </c>
      <c r="V810">
        <f>CW810*I810</f>
        <v>0</v>
      </c>
      <c r="W810">
        <f>ROUND(CX810*I810,2)</f>
        <v>0</v>
      </c>
      <c r="X810">
        <f>ROUND(CY810,2)</f>
        <v>46729.61</v>
      </c>
      <c r="Y810">
        <f>ROUND(CZ810,2)</f>
        <v>6675.66</v>
      </c>
      <c r="AA810">
        <v>75525569</v>
      </c>
      <c r="AB810">
        <f>ROUND((AC810+AD810+AF810),6)</f>
        <v>4064.52</v>
      </c>
      <c r="AC810">
        <f>ROUND(((ES810*1)),6)</f>
        <v>55.14</v>
      </c>
      <c r="AD810">
        <f>ROUND(((((ET810*1))-((EU810*1)))+AE810),6)</f>
        <v>0</v>
      </c>
      <c r="AE810">
        <f>ROUND(((EU810*1)),6)</f>
        <v>0</v>
      </c>
      <c r="AF810">
        <f>ROUND(((EV810*1)),6)</f>
        <v>4009.38</v>
      </c>
      <c r="AG810">
        <f>ROUND((AP810),6)</f>
        <v>0</v>
      </c>
      <c r="AH810">
        <f>((EW810*1))</f>
        <v>10.3</v>
      </c>
      <c r="AI810">
        <f>((EX810*1))</f>
        <v>0</v>
      </c>
      <c r="AJ810">
        <f>(AS810)</f>
        <v>0</v>
      </c>
      <c r="AK810">
        <v>4064.52</v>
      </c>
      <c r="AL810">
        <v>55.14</v>
      </c>
      <c r="AM810">
        <v>0</v>
      </c>
      <c r="AN810">
        <v>0</v>
      </c>
      <c r="AO810">
        <v>4009.38</v>
      </c>
      <c r="AP810">
        <v>0</v>
      </c>
      <c r="AQ810">
        <v>10.3</v>
      </c>
      <c r="AR810">
        <v>0</v>
      </c>
      <c r="AS810">
        <v>0</v>
      </c>
      <c r="AT810">
        <v>70</v>
      </c>
      <c r="AU810">
        <v>10</v>
      </c>
      <c r="AV810">
        <v>1</v>
      </c>
      <c r="AW810">
        <v>1</v>
      </c>
      <c r="AZ810">
        <v>1</v>
      </c>
      <c r="BA810">
        <v>1</v>
      </c>
      <c r="BB810">
        <v>1</v>
      </c>
      <c r="BC810">
        <v>1</v>
      </c>
      <c r="BD810" t="s">
        <v>3</v>
      </c>
      <c r="BE810" t="s">
        <v>3</v>
      </c>
      <c r="BF810" t="s">
        <v>3</v>
      </c>
      <c r="BG810" t="s">
        <v>3</v>
      </c>
      <c r="BH810">
        <v>0</v>
      </c>
      <c r="BI810">
        <v>4</v>
      </c>
      <c r="BJ810" t="s">
        <v>294</v>
      </c>
      <c r="BM810">
        <v>0</v>
      </c>
      <c r="BN810">
        <v>0</v>
      </c>
      <c r="BO810" t="s">
        <v>3</v>
      </c>
      <c r="BP810">
        <v>0</v>
      </c>
      <c r="BQ810">
        <v>1</v>
      </c>
      <c r="BR810">
        <v>0</v>
      </c>
      <c r="BS810">
        <v>1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70</v>
      </c>
      <c r="CA810">
        <v>10</v>
      </c>
      <c r="CB810" t="s">
        <v>3</v>
      </c>
      <c r="CE810">
        <v>0</v>
      </c>
      <c r="CF810">
        <v>0</v>
      </c>
      <c r="CG810">
        <v>0</v>
      </c>
      <c r="CM810">
        <v>0</v>
      </c>
      <c r="CN810" t="s">
        <v>3</v>
      </c>
      <c r="CO810">
        <v>0</v>
      </c>
      <c r="CP810">
        <f>(P810+Q810+S810)</f>
        <v>67674.67</v>
      </c>
      <c r="CQ810">
        <f>(AC810*BC810*AW810)</f>
        <v>55.14</v>
      </c>
      <c r="CR810">
        <f>(((((ET810*1))*BB810-((EU810*1))*BS810)+AE810*BS810)*AV810)</f>
        <v>0</v>
      </c>
      <c r="CS810">
        <f>(AE810*BS810*AV810)</f>
        <v>0</v>
      </c>
      <c r="CT810">
        <f>(AF810*BA810*AV810)</f>
        <v>4009.38</v>
      </c>
      <c r="CU810">
        <f>AG810</f>
        <v>0</v>
      </c>
      <c r="CV810">
        <f>(AH810*AV810)</f>
        <v>10.3</v>
      </c>
      <c r="CW810">
        <f>AI810</f>
        <v>0</v>
      </c>
      <c r="CX810">
        <f>AJ810</f>
        <v>0</v>
      </c>
      <c r="CY810">
        <f>((S810*BZ810)/100)</f>
        <v>46729.606000000007</v>
      </c>
      <c r="CZ810">
        <f>((S810*CA810)/100)</f>
        <v>6675.6580000000004</v>
      </c>
      <c r="DC810" t="s">
        <v>3</v>
      </c>
      <c r="DD810" t="s">
        <v>265</v>
      </c>
      <c r="DE810" t="s">
        <v>265</v>
      </c>
      <c r="DF810" t="s">
        <v>265</v>
      </c>
      <c r="DG810" t="s">
        <v>265</v>
      </c>
      <c r="DH810" t="s">
        <v>3</v>
      </c>
      <c r="DI810" t="s">
        <v>265</v>
      </c>
      <c r="DJ810" t="s">
        <v>265</v>
      </c>
      <c r="DK810" t="s">
        <v>3</v>
      </c>
      <c r="DL810" t="s">
        <v>3</v>
      </c>
      <c r="DM810" t="s">
        <v>3</v>
      </c>
      <c r="DN810">
        <v>0</v>
      </c>
      <c r="DO810">
        <v>0</v>
      </c>
      <c r="DP810">
        <v>1</v>
      </c>
      <c r="DQ810">
        <v>1</v>
      </c>
      <c r="DU810">
        <v>1005</v>
      </c>
      <c r="DV810" t="s">
        <v>18</v>
      </c>
      <c r="DW810" t="s">
        <v>18</v>
      </c>
      <c r="DX810">
        <v>100</v>
      </c>
      <c r="DZ810" t="s">
        <v>3</v>
      </c>
      <c r="EA810" t="s">
        <v>3</v>
      </c>
      <c r="EB810" t="s">
        <v>3</v>
      </c>
      <c r="EC810" t="s">
        <v>3</v>
      </c>
      <c r="EE810">
        <v>75226705</v>
      </c>
      <c r="EF810">
        <v>1</v>
      </c>
      <c r="EG810" t="s">
        <v>21</v>
      </c>
      <c r="EH810">
        <v>0</v>
      </c>
      <c r="EI810" t="s">
        <v>3</v>
      </c>
      <c r="EJ810">
        <v>4</v>
      </c>
      <c r="EK810">
        <v>0</v>
      </c>
      <c r="EL810" t="s">
        <v>22</v>
      </c>
      <c r="EM810" t="s">
        <v>23</v>
      </c>
      <c r="EO810" t="s">
        <v>3</v>
      </c>
      <c r="EQ810">
        <v>0</v>
      </c>
      <c r="ER810">
        <v>4064.52</v>
      </c>
      <c r="ES810">
        <v>55.14</v>
      </c>
      <c r="ET810">
        <v>0</v>
      </c>
      <c r="EU810">
        <v>0</v>
      </c>
      <c r="EV810">
        <v>4009.38</v>
      </c>
      <c r="EW810">
        <v>10.3</v>
      </c>
      <c r="EX810">
        <v>0</v>
      </c>
      <c r="EY810">
        <v>0</v>
      </c>
      <c r="FQ810">
        <v>0</v>
      </c>
      <c r="FR810">
        <f>ROUND(IF(BI810=3,GM810,0),2)</f>
        <v>0</v>
      </c>
      <c r="FS810">
        <v>0</v>
      </c>
      <c r="FX810">
        <v>70</v>
      </c>
      <c r="FY810">
        <v>10</v>
      </c>
      <c r="GA810" t="s">
        <v>3</v>
      </c>
      <c r="GD810">
        <v>0</v>
      </c>
      <c r="GF810">
        <v>1045147730</v>
      </c>
      <c r="GG810">
        <v>2</v>
      </c>
      <c r="GH810">
        <v>1</v>
      </c>
      <c r="GI810">
        <v>-2</v>
      </c>
      <c r="GJ810">
        <v>0</v>
      </c>
      <c r="GK810">
        <f>ROUND(R810*(R12)/100,2)</f>
        <v>0</v>
      </c>
      <c r="GL810">
        <f>ROUND(IF(AND(BH810=3,BI810=3,FS810&lt;&gt;0),P810,0),2)</f>
        <v>0</v>
      </c>
      <c r="GM810">
        <f>ROUND(O810+X810+Y810+GK810,2)+GX810</f>
        <v>121079.94</v>
      </c>
      <c r="GN810">
        <f>IF(OR(BI810=0,BI810=1),GM810-GX810,0)</f>
        <v>0</v>
      </c>
      <c r="GO810">
        <f>IF(BI810=2,GM810-GX810,0)</f>
        <v>0</v>
      </c>
      <c r="GP810">
        <f>IF(BI810=4,GM810-GX810,0)</f>
        <v>121079.94</v>
      </c>
      <c r="GR810">
        <v>0</v>
      </c>
      <c r="GS810">
        <v>3</v>
      </c>
      <c r="GT810">
        <v>0</v>
      </c>
      <c r="GU810" t="s">
        <v>3</v>
      </c>
      <c r="GV810">
        <f>ROUND((GT810),6)</f>
        <v>0</v>
      </c>
      <c r="GW810">
        <v>1</v>
      </c>
      <c r="GX810">
        <f>ROUND(HC810*I810,2)</f>
        <v>0</v>
      </c>
      <c r="HA810">
        <v>0</v>
      </c>
      <c r="HB810">
        <v>0</v>
      </c>
      <c r="HC810">
        <f>GV810*GW810</f>
        <v>0</v>
      </c>
      <c r="HE810" t="s">
        <v>3</v>
      </c>
      <c r="HF810" t="s">
        <v>3</v>
      </c>
      <c r="HM810" t="s">
        <v>3</v>
      </c>
      <c r="HN810" t="s">
        <v>3</v>
      </c>
      <c r="HO810" t="s">
        <v>3</v>
      </c>
      <c r="HP810" t="s">
        <v>3</v>
      </c>
      <c r="HQ810" t="s">
        <v>3</v>
      </c>
      <c r="IK810">
        <v>0</v>
      </c>
    </row>
    <row r="811" spans="1:245" x14ac:dyDescent="0.2">
      <c r="A811">
        <v>17</v>
      </c>
      <c r="B811">
        <v>1</v>
      </c>
      <c r="C811">
        <f>ROW(SmtRes!A180)</f>
        <v>180</v>
      </c>
      <c r="D811">
        <f>ROW(EtalonRes!A180)</f>
        <v>180</v>
      </c>
      <c r="E811" t="s">
        <v>295</v>
      </c>
      <c r="F811" t="s">
        <v>296</v>
      </c>
      <c r="G811" t="s">
        <v>297</v>
      </c>
      <c r="H811" t="s">
        <v>18</v>
      </c>
      <c r="I811">
        <f>ROUND(1913.62/100,9)</f>
        <v>19.136199999999999</v>
      </c>
      <c r="J811">
        <v>0</v>
      </c>
      <c r="K811">
        <f>ROUND(1913.62/100,9)</f>
        <v>19.136199999999999</v>
      </c>
      <c r="O811">
        <f>ROUND(CP811,2)</f>
        <v>50218.36</v>
      </c>
      <c r="P811">
        <f>ROUND(CQ811*I811,2)</f>
        <v>1055.17</v>
      </c>
      <c r="Q811">
        <f>ROUND(CR811*I811,2)</f>
        <v>0</v>
      </c>
      <c r="R811">
        <f>ROUND(CS811*I811,2)</f>
        <v>0</v>
      </c>
      <c r="S811">
        <f>ROUND(CT811*I811,2)</f>
        <v>49163.19</v>
      </c>
      <c r="T811">
        <f>ROUND(CU811*I811,2)</f>
        <v>0</v>
      </c>
      <c r="U811">
        <f>CV811*I811</f>
        <v>126.29891999999998</v>
      </c>
      <c r="V811">
        <f>CW811*I811</f>
        <v>0</v>
      </c>
      <c r="W811">
        <f>ROUND(CX811*I811,2)</f>
        <v>0</v>
      </c>
      <c r="X811">
        <f>ROUND(CY811,2)</f>
        <v>34414.230000000003</v>
      </c>
      <c r="Y811">
        <f>ROUND(CZ811,2)</f>
        <v>4916.32</v>
      </c>
      <c r="AA811">
        <v>75525569</v>
      </c>
      <c r="AB811">
        <f>ROUND((AC811+AD811+AF811),6)</f>
        <v>2624.26</v>
      </c>
      <c r="AC811">
        <f>ROUND(((ES811*1)),6)</f>
        <v>55.14</v>
      </c>
      <c r="AD811">
        <f>ROUND(((((ET811*1))-((EU811*1)))+AE811),6)</f>
        <v>0</v>
      </c>
      <c r="AE811">
        <f>ROUND(((EU811*1)),6)</f>
        <v>0</v>
      </c>
      <c r="AF811">
        <f>ROUND(((EV811*1)),6)</f>
        <v>2569.12</v>
      </c>
      <c r="AG811">
        <f>ROUND((AP811),6)</f>
        <v>0</v>
      </c>
      <c r="AH811">
        <f>((EW811*1))</f>
        <v>6.6</v>
      </c>
      <c r="AI811">
        <f>((EX811*1))</f>
        <v>0</v>
      </c>
      <c r="AJ811">
        <f>(AS811)</f>
        <v>0</v>
      </c>
      <c r="AK811">
        <v>2624.26</v>
      </c>
      <c r="AL811">
        <v>55.14</v>
      </c>
      <c r="AM811">
        <v>0</v>
      </c>
      <c r="AN811">
        <v>0</v>
      </c>
      <c r="AO811">
        <v>2569.12</v>
      </c>
      <c r="AP811">
        <v>0</v>
      </c>
      <c r="AQ811">
        <v>6.6</v>
      </c>
      <c r="AR811">
        <v>0</v>
      </c>
      <c r="AS811">
        <v>0</v>
      </c>
      <c r="AT811">
        <v>70</v>
      </c>
      <c r="AU811">
        <v>10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1</v>
      </c>
      <c r="BD811" t="s">
        <v>3</v>
      </c>
      <c r="BE811" t="s">
        <v>3</v>
      </c>
      <c r="BF811" t="s">
        <v>3</v>
      </c>
      <c r="BG811" t="s">
        <v>3</v>
      </c>
      <c r="BH811">
        <v>0</v>
      </c>
      <c r="BI811">
        <v>4</v>
      </c>
      <c r="BJ811" t="s">
        <v>298</v>
      </c>
      <c r="BM811">
        <v>0</v>
      </c>
      <c r="BN811">
        <v>0</v>
      </c>
      <c r="BO811" t="s">
        <v>3</v>
      </c>
      <c r="BP811">
        <v>0</v>
      </c>
      <c r="BQ811">
        <v>1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70</v>
      </c>
      <c r="CA811">
        <v>10</v>
      </c>
      <c r="CB811" t="s">
        <v>3</v>
      </c>
      <c r="CE811">
        <v>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>(P811+Q811+S811)</f>
        <v>50218.36</v>
      </c>
      <c r="CQ811">
        <f>(AC811*BC811*AW811)</f>
        <v>55.14</v>
      </c>
      <c r="CR811">
        <f>(((((ET811*1))*BB811-((EU811*1))*BS811)+AE811*BS811)*AV811)</f>
        <v>0</v>
      </c>
      <c r="CS811">
        <f>(AE811*BS811*AV811)</f>
        <v>0</v>
      </c>
      <c r="CT811">
        <f>(AF811*BA811*AV811)</f>
        <v>2569.12</v>
      </c>
      <c r="CU811">
        <f>AG811</f>
        <v>0</v>
      </c>
      <c r="CV811">
        <f>(AH811*AV811)</f>
        <v>6.6</v>
      </c>
      <c r="CW811">
        <f>AI811</f>
        <v>0</v>
      </c>
      <c r="CX811">
        <f>AJ811</f>
        <v>0</v>
      </c>
      <c r="CY811">
        <f>((S811*BZ811)/100)</f>
        <v>34414.233</v>
      </c>
      <c r="CZ811">
        <f>((S811*CA811)/100)</f>
        <v>4916.3190000000004</v>
      </c>
      <c r="DC811" t="s">
        <v>3</v>
      </c>
      <c r="DD811" t="s">
        <v>265</v>
      </c>
      <c r="DE811" t="s">
        <v>265</v>
      </c>
      <c r="DF811" t="s">
        <v>265</v>
      </c>
      <c r="DG811" t="s">
        <v>265</v>
      </c>
      <c r="DH811" t="s">
        <v>3</v>
      </c>
      <c r="DI811" t="s">
        <v>265</v>
      </c>
      <c r="DJ811" t="s">
        <v>265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1005</v>
      </c>
      <c r="DV811" t="s">
        <v>18</v>
      </c>
      <c r="DW811" t="s">
        <v>18</v>
      </c>
      <c r="DX811">
        <v>100</v>
      </c>
      <c r="DZ811" t="s">
        <v>3</v>
      </c>
      <c r="EA811" t="s">
        <v>3</v>
      </c>
      <c r="EB811" t="s">
        <v>3</v>
      </c>
      <c r="EC811" t="s">
        <v>3</v>
      </c>
      <c r="EE811">
        <v>75226705</v>
      </c>
      <c r="EF811">
        <v>1</v>
      </c>
      <c r="EG811" t="s">
        <v>21</v>
      </c>
      <c r="EH811">
        <v>0</v>
      </c>
      <c r="EI811" t="s">
        <v>3</v>
      </c>
      <c r="EJ811">
        <v>4</v>
      </c>
      <c r="EK811">
        <v>0</v>
      </c>
      <c r="EL811" t="s">
        <v>22</v>
      </c>
      <c r="EM811" t="s">
        <v>23</v>
      </c>
      <c r="EO811" t="s">
        <v>3</v>
      </c>
      <c r="EQ811">
        <v>0</v>
      </c>
      <c r="ER811">
        <v>2624.26</v>
      </c>
      <c r="ES811">
        <v>55.14</v>
      </c>
      <c r="ET811">
        <v>0</v>
      </c>
      <c r="EU811">
        <v>0</v>
      </c>
      <c r="EV811">
        <v>2569.12</v>
      </c>
      <c r="EW811">
        <v>6.6</v>
      </c>
      <c r="EX811">
        <v>0</v>
      </c>
      <c r="EY811">
        <v>0</v>
      </c>
      <c r="FQ811">
        <v>0</v>
      </c>
      <c r="FR811">
        <f>ROUND(IF(BI811=3,GM811,0),2)</f>
        <v>0</v>
      </c>
      <c r="FS811">
        <v>0</v>
      </c>
      <c r="FX811">
        <v>70</v>
      </c>
      <c r="FY811">
        <v>10</v>
      </c>
      <c r="GA811" t="s">
        <v>3</v>
      </c>
      <c r="GD811">
        <v>0</v>
      </c>
      <c r="GF811">
        <v>-1507194091</v>
      </c>
      <c r="GG811">
        <v>2</v>
      </c>
      <c r="GH811">
        <v>1</v>
      </c>
      <c r="GI811">
        <v>-2</v>
      </c>
      <c r="GJ811">
        <v>0</v>
      </c>
      <c r="GK811">
        <f>ROUND(R811*(R12)/100,2)</f>
        <v>0</v>
      </c>
      <c r="GL811">
        <f>ROUND(IF(AND(BH811=3,BI811=3,FS811&lt;&gt;0),P811,0),2)</f>
        <v>0</v>
      </c>
      <c r="GM811">
        <f>ROUND(O811+X811+Y811+GK811,2)+GX811</f>
        <v>89548.91</v>
      </c>
      <c r="GN811">
        <f>IF(OR(BI811=0,BI811=1),GM811-GX811,0)</f>
        <v>0</v>
      </c>
      <c r="GO811">
        <f>IF(BI811=2,GM811-GX811,0)</f>
        <v>0</v>
      </c>
      <c r="GP811">
        <f>IF(BI811=4,GM811-GX811,0)</f>
        <v>89548.91</v>
      </c>
      <c r="GR811">
        <v>0</v>
      </c>
      <c r="GS811">
        <v>3</v>
      </c>
      <c r="GT811">
        <v>0</v>
      </c>
      <c r="GU811" t="s">
        <v>3</v>
      </c>
      <c r="GV811">
        <f>ROUND((GT811),6)</f>
        <v>0</v>
      </c>
      <c r="GW811">
        <v>1</v>
      </c>
      <c r="GX811">
        <f>ROUND(HC811*I811,2)</f>
        <v>0</v>
      </c>
      <c r="HA811">
        <v>0</v>
      </c>
      <c r="HB811">
        <v>0</v>
      </c>
      <c r="HC811">
        <f>GV811*GW811</f>
        <v>0</v>
      </c>
      <c r="HE811" t="s">
        <v>3</v>
      </c>
      <c r="HF811" t="s">
        <v>3</v>
      </c>
      <c r="HM811" t="s">
        <v>3</v>
      </c>
      <c r="HN811" t="s">
        <v>3</v>
      </c>
      <c r="HO811" t="s">
        <v>3</v>
      </c>
      <c r="HP811" t="s">
        <v>3</v>
      </c>
      <c r="HQ811" t="s">
        <v>3</v>
      </c>
      <c r="IK811">
        <v>0</v>
      </c>
    </row>
    <row r="813" spans="1:245" x14ac:dyDescent="0.2">
      <c r="A813" s="2">
        <v>51</v>
      </c>
      <c r="B813" s="2">
        <f>B806</f>
        <v>1</v>
      </c>
      <c r="C813" s="2">
        <f>A806</f>
        <v>5</v>
      </c>
      <c r="D813" s="2">
        <f>ROW(A806)</f>
        <v>806</v>
      </c>
      <c r="E813" s="2"/>
      <c r="F813" s="2" t="str">
        <f>IF(F806&lt;&gt;"",F806,"")</f>
        <v/>
      </c>
      <c r="G813" s="2" t="str">
        <f>IF(G806&lt;&gt;"",G806,"")</f>
        <v>Окна, фасады</v>
      </c>
      <c r="H813" s="2">
        <v>0</v>
      </c>
      <c r="I813" s="2"/>
      <c r="J813" s="2"/>
      <c r="K813" s="2"/>
      <c r="L813" s="2"/>
      <c r="M813" s="2"/>
      <c r="N813" s="2"/>
      <c r="O813" s="2">
        <f t="shared" ref="O813:T813" si="439">ROUND(AB813,2)</f>
        <v>117893.03</v>
      </c>
      <c r="P813" s="2">
        <f t="shared" si="439"/>
        <v>1973.26</v>
      </c>
      <c r="Q813" s="2">
        <f t="shared" si="439"/>
        <v>0</v>
      </c>
      <c r="R813" s="2">
        <f t="shared" si="439"/>
        <v>0</v>
      </c>
      <c r="S813" s="2">
        <f t="shared" si="439"/>
        <v>115919.77</v>
      </c>
      <c r="T813" s="2">
        <f t="shared" si="439"/>
        <v>0</v>
      </c>
      <c r="U813" s="2">
        <f>AH813</f>
        <v>297.79494999999997</v>
      </c>
      <c r="V813" s="2">
        <f>AI813</f>
        <v>0</v>
      </c>
      <c r="W813" s="2">
        <f>ROUND(AJ813,2)</f>
        <v>0</v>
      </c>
      <c r="X813" s="2">
        <f>ROUND(AK813,2)</f>
        <v>81143.839999999997</v>
      </c>
      <c r="Y813" s="2">
        <f>ROUND(AL813,2)</f>
        <v>11591.98</v>
      </c>
      <c r="Z813" s="2"/>
      <c r="AA813" s="2"/>
      <c r="AB813" s="2">
        <f>ROUND(SUMIF(AA810:AA811,"=75525569",O810:O811),2)</f>
        <v>117893.03</v>
      </c>
      <c r="AC813" s="2">
        <f>ROUND(SUMIF(AA810:AA811,"=75525569",P810:P811),2)</f>
        <v>1973.26</v>
      </c>
      <c r="AD813" s="2">
        <f>ROUND(SUMIF(AA810:AA811,"=75525569",Q810:Q811),2)</f>
        <v>0</v>
      </c>
      <c r="AE813" s="2">
        <f>ROUND(SUMIF(AA810:AA811,"=75525569",R810:R811),2)</f>
        <v>0</v>
      </c>
      <c r="AF813" s="2">
        <f>ROUND(SUMIF(AA810:AA811,"=75525569",S810:S811),2)</f>
        <v>115919.77</v>
      </c>
      <c r="AG813" s="2">
        <f>ROUND(SUMIF(AA810:AA811,"=75525569",T810:T811),2)</f>
        <v>0</v>
      </c>
      <c r="AH813" s="2">
        <f>SUMIF(AA810:AA811,"=75525569",U810:U811)</f>
        <v>297.79494999999997</v>
      </c>
      <c r="AI813" s="2">
        <f>SUMIF(AA810:AA811,"=75525569",V810:V811)</f>
        <v>0</v>
      </c>
      <c r="AJ813" s="2">
        <f>ROUND(SUMIF(AA810:AA811,"=75525569",W810:W811),2)</f>
        <v>0</v>
      </c>
      <c r="AK813" s="2">
        <f>ROUND(SUMIF(AA810:AA811,"=75525569",X810:X811),2)</f>
        <v>81143.839999999997</v>
      </c>
      <c r="AL813" s="2">
        <f>ROUND(SUMIF(AA810:AA811,"=75525569",Y810:Y811),2)</f>
        <v>11591.98</v>
      </c>
      <c r="AM813" s="2"/>
      <c r="AN813" s="2"/>
      <c r="AO813" s="2">
        <f t="shared" ref="AO813:BD813" si="440">ROUND(BX813,2)</f>
        <v>0</v>
      </c>
      <c r="AP813" s="2">
        <f t="shared" si="440"/>
        <v>0</v>
      </c>
      <c r="AQ813" s="2">
        <f t="shared" si="440"/>
        <v>0</v>
      </c>
      <c r="AR813" s="2">
        <f t="shared" si="440"/>
        <v>210628.85</v>
      </c>
      <c r="AS813" s="2">
        <f t="shared" si="440"/>
        <v>0</v>
      </c>
      <c r="AT813" s="2">
        <f t="shared" si="440"/>
        <v>0</v>
      </c>
      <c r="AU813" s="2">
        <f t="shared" si="440"/>
        <v>210628.85</v>
      </c>
      <c r="AV813" s="2">
        <f t="shared" si="440"/>
        <v>1973.26</v>
      </c>
      <c r="AW813" s="2">
        <f t="shared" si="440"/>
        <v>1973.26</v>
      </c>
      <c r="AX813" s="2">
        <f t="shared" si="440"/>
        <v>0</v>
      </c>
      <c r="AY813" s="2">
        <f t="shared" si="440"/>
        <v>1973.26</v>
      </c>
      <c r="AZ813" s="2">
        <f t="shared" si="440"/>
        <v>0</v>
      </c>
      <c r="BA813" s="2">
        <f t="shared" si="440"/>
        <v>0</v>
      </c>
      <c r="BB813" s="2">
        <f t="shared" si="440"/>
        <v>0</v>
      </c>
      <c r="BC813" s="2">
        <f t="shared" si="440"/>
        <v>0</v>
      </c>
      <c r="BD813" s="2">
        <f t="shared" si="440"/>
        <v>0</v>
      </c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>
        <f>ROUND(SUMIF(AA810:AA811,"=75525569",FQ810:FQ811),2)</f>
        <v>0</v>
      </c>
      <c r="BY813" s="2">
        <f>ROUND(SUMIF(AA810:AA811,"=75525569",FR810:FR811),2)</f>
        <v>0</v>
      </c>
      <c r="BZ813" s="2">
        <f>ROUND(SUMIF(AA810:AA811,"=75525569",GL810:GL811),2)</f>
        <v>0</v>
      </c>
      <c r="CA813" s="2">
        <f>ROUND(SUMIF(AA810:AA811,"=75525569",GM810:GM811),2)</f>
        <v>210628.85</v>
      </c>
      <c r="CB813" s="2">
        <f>ROUND(SUMIF(AA810:AA811,"=75525569",GN810:GN811),2)</f>
        <v>0</v>
      </c>
      <c r="CC813" s="2">
        <f>ROUND(SUMIF(AA810:AA811,"=75525569",GO810:GO811),2)</f>
        <v>0</v>
      </c>
      <c r="CD813" s="2">
        <f>ROUND(SUMIF(AA810:AA811,"=75525569",GP810:GP811),2)</f>
        <v>210628.85</v>
      </c>
      <c r="CE813" s="2">
        <f>AC813-BX813</f>
        <v>1973.26</v>
      </c>
      <c r="CF813" s="2">
        <f>AC813-BY813</f>
        <v>1973.26</v>
      </c>
      <c r="CG813" s="2">
        <f>BX813-BZ813</f>
        <v>0</v>
      </c>
      <c r="CH813" s="2">
        <f>AC813-BX813-BY813+BZ813</f>
        <v>1973.26</v>
      </c>
      <c r="CI813" s="2">
        <f>BY813-BZ813</f>
        <v>0</v>
      </c>
      <c r="CJ813" s="2">
        <f>ROUND(SUMIF(AA810:AA811,"=75525569",GX810:GX811),2)</f>
        <v>0</v>
      </c>
      <c r="CK813" s="2">
        <f>ROUND(SUMIF(AA810:AA811,"=75525569",GY810:GY811),2)</f>
        <v>0</v>
      </c>
      <c r="CL813" s="2">
        <f>ROUND(SUMIF(AA810:AA811,"=75525569",GZ810:GZ811),2)</f>
        <v>0</v>
      </c>
      <c r="CM813" s="2">
        <f>ROUND(SUMIF(AA810:AA811,"=75525569",HD810:HD811),2)</f>
        <v>0</v>
      </c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>
        <v>0</v>
      </c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201</v>
      </c>
      <c r="F815" s="4">
        <f>ROUND(Source!O813,O815)</f>
        <v>117893.03</v>
      </c>
      <c r="G815" s="4" t="s">
        <v>34</v>
      </c>
      <c r="H815" s="4" t="s">
        <v>35</v>
      </c>
      <c r="I815" s="4"/>
      <c r="J815" s="4"/>
      <c r="K815" s="4">
        <v>201</v>
      </c>
      <c r="L815" s="4">
        <v>1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117893.03</v>
      </c>
      <c r="X815" s="4">
        <v>1</v>
      </c>
      <c r="Y815" s="4">
        <v>117893.03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202</v>
      </c>
      <c r="F816" s="4">
        <f>ROUND(Source!P813,O816)</f>
        <v>1973.26</v>
      </c>
      <c r="G816" s="4" t="s">
        <v>36</v>
      </c>
      <c r="H816" s="4" t="s">
        <v>37</v>
      </c>
      <c r="I816" s="4"/>
      <c r="J816" s="4"/>
      <c r="K816" s="4">
        <v>202</v>
      </c>
      <c r="L816" s="4">
        <v>2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1973.26</v>
      </c>
      <c r="X816" s="4">
        <v>1</v>
      </c>
      <c r="Y816" s="4">
        <v>1973.26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222</v>
      </c>
      <c r="F817" s="4">
        <f>ROUND(Source!AO813,O817)</f>
        <v>0</v>
      </c>
      <c r="G817" s="4" t="s">
        <v>38</v>
      </c>
      <c r="H817" s="4" t="s">
        <v>39</v>
      </c>
      <c r="I817" s="4"/>
      <c r="J817" s="4"/>
      <c r="K817" s="4">
        <v>222</v>
      </c>
      <c r="L817" s="4">
        <v>3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225</v>
      </c>
      <c r="F818" s="4">
        <f>ROUND(Source!AV813,O818)</f>
        <v>1973.26</v>
      </c>
      <c r="G818" s="4" t="s">
        <v>40</v>
      </c>
      <c r="H818" s="4" t="s">
        <v>41</v>
      </c>
      <c r="I818" s="4"/>
      <c r="J818" s="4"/>
      <c r="K818" s="4">
        <v>225</v>
      </c>
      <c r="L818" s="4">
        <v>4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1973.26</v>
      </c>
      <c r="X818" s="4">
        <v>1</v>
      </c>
      <c r="Y818" s="4">
        <v>1973.26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226</v>
      </c>
      <c r="F819" s="4">
        <f>ROUND(Source!AW813,O819)</f>
        <v>1973.26</v>
      </c>
      <c r="G819" s="4" t="s">
        <v>42</v>
      </c>
      <c r="H819" s="4" t="s">
        <v>43</v>
      </c>
      <c r="I819" s="4"/>
      <c r="J819" s="4"/>
      <c r="K819" s="4">
        <v>226</v>
      </c>
      <c r="L819" s="4">
        <v>5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1973.26</v>
      </c>
      <c r="X819" s="4">
        <v>1</v>
      </c>
      <c r="Y819" s="4">
        <v>1973.26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227</v>
      </c>
      <c r="F820" s="4">
        <f>ROUND(Source!AX813,O820)</f>
        <v>0</v>
      </c>
      <c r="G820" s="4" t="s">
        <v>44</v>
      </c>
      <c r="H820" s="4" t="s">
        <v>45</v>
      </c>
      <c r="I820" s="4"/>
      <c r="J820" s="4"/>
      <c r="K820" s="4">
        <v>227</v>
      </c>
      <c r="L820" s="4">
        <v>6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228</v>
      </c>
      <c r="F821" s="4">
        <f>ROUND(Source!AY813,O821)</f>
        <v>1973.26</v>
      </c>
      <c r="G821" s="4" t="s">
        <v>46</v>
      </c>
      <c r="H821" s="4" t="s">
        <v>47</v>
      </c>
      <c r="I821" s="4"/>
      <c r="J821" s="4"/>
      <c r="K821" s="4">
        <v>228</v>
      </c>
      <c r="L821" s="4">
        <v>7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1973.26</v>
      </c>
      <c r="X821" s="4">
        <v>1</v>
      </c>
      <c r="Y821" s="4">
        <v>1973.26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216</v>
      </c>
      <c r="F822" s="4">
        <f>ROUND(Source!AP813,O822)</f>
        <v>0</v>
      </c>
      <c r="G822" s="4" t="s">
        <v>48</v>
      </c>
      <c r="H822" s="4" t="s">
        <v>49</v>
      </c>
      <c r="I822" s="4"/>
      <c r="J822" s="4"/>
      <c r="K822" s="4">
        <v>216</v>
      </c>
      <c r="L822" s="4">
        <v>8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223</v>
      </c>
      <c r="F823" s="4">
        <f>ROUND(Source!AQ813,O823)</f>
        <v>0</v>
      </c>
      <c r="G823" s="4" t="s">
        <v>50</v>
      </c>
      <c r="H823" s="4" t="s">
        <v>51</v>
      </c>
      <c r="I823" s="4"/>
      <c r="J823" s="4"/>
      <c r="K823" s="4">
        <v>223</v>
      </c>
      <c r="L823" s="4">
        <v>9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229</v>
      </c>
      <c r="F824" s="4">
        <f>ROUND(Source!AZ813,O824)</f>
        <v>0</v>
      </c>
      <c r="G824" s="4" t="s">
        <v>52</v>
      </c>
      <c r="H824" s="4" t="s">
        <v>53</v>
      </c>
      <c r="I824" s="4"/>
      <c r="J824" s="4"/>
      <c r="K824" s="4">
        <v>229</v>
      </c>
      <c r="L824" s="4">
        <v>10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203</v>
      </c>
      <c r="F825" s="4">
        <f>ROUND(Source!Q813,O825)</f>
        <v>0</v>
      </c>
      <c r="G825" s="4" t="s">
        <v>54</v>
      </c>
      <c r="H825" s="4" t="s">
        <v>55</v>
      </c>
      <c r="I825" s="4"/>
      <c r="J825" s="4"/>
      <c r="K825" s="4">
        <v>203</v>
      </c>
      <c r="L825" s="4">
        <v>11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231</v>
      </c>
      <c r="F826" s="4">
        <f>ROUND(Source!BB813,O826)</f>
        <v>0</v>
      </c>
      <c r="G826" s="4" t="s">
        <v>56</v>
      </c>
      <c r="H826" s="4" t="s">
        <v>57</v>
      </c>
      <c r="I826" s="4"/>
      <c r="J826" s="4"/>
      <c r="K826" s="4">
        <v>231</v>
      </c>
      <c r="L826" s="4">
        <v>12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204</v>
      </c>
      <c r="F827" s="4">
        <f>ROUND(Source!R813,O827)</f>
        <v>0</v>
      </c>
      <c r="G827" s="4" t="s">
        <v>58</v>
      </c>
      <c r="H827" s="4" t="s">
        <v>59</v>
      </c>
      <c r="I827" s="4"/>
      <c r="J827" s="4"/>
      <c r="K827" s="4">
        <v>204</v>
      </c>
      <c r="L827" s="4">
        <v>13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205</v>
      </c>
      <c r="F828" s="4">
        <f>ROUND(Source!S813,O828)</f>
        <v>115919.77</v>
      </c>
      <c r="G828" s="4" t="s">
        <v>60</v>
      </c>
      <c r="H828" s="4" t="s">
        <v>61</v>
      </c>
      <c r="I828" s="4"/>
      <c r="J828" s="4"/>
      <c r="K828" s="4">
        <v>205</v>
      </c>
      <c r="L828" s="4">
        <v>14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115919.77</v>
      </c>
      <c r="X828" s="4">
        <v>1</v>
      </c>
      <c r="Y828" s="4">
        <v>115919.77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232</v>
      </c>
      <c r="F829" s="4">
        <f>ROUND(Source!BC813,O829)</f>
        <v>0</v>
      </c>
      <c r="G829" s="4" t="s">
        <v>62</v>
      </c>
      <c r="H829" s="4" t="s">
        <v>63</v>
      </c>
      <c r="I829" s="4"/>
      <c r="J829" s="4"/>
      <c r="K829" s="4">
        <v>232</v>
      </c>
      <c r="L829" s="4">
        <v>15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214</v>
      </c>
      <c r="F830" s="4">
        <f>ROUND(Source!AS813,O830)</f>
        <v>0</v>
      </c>
      <c r="G830" s="4" t="s">
        <v>64</v>
      </c>
      <c r="H830" s="4" t="s">
        <v>65</v>
      </c>
      <c r="I830" s="4"/>
      <c r="J830" s="4"/>
      <c r="K830" s="4">
        <v>214</v>
      </c>
      <c r="L830" s="4">
        <v>16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215</v>
      </c>
      <c r="F831" s="4">
        <f>ROUND(Source!AT813,O831)</f>
        <v>0</v>
      </c>
      <c r="G831" s="4" t="s">
        <v>66</v>
      </c>
      <c r="H831" s="4" t="s">
        <v>67</v>
      </c>
      <c r="I831" s="4"/>
      <c r="J831" s="4"/>
      <c r="K831" s="4">
        <v>215</v>
      </c>
      <c r="L831" s="4">
        <v>17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217</v>
      </c>
      <c r="F832" s="4">
        <f>ROUND(Source!AU813,O832)</f>
        <v>210628.85</v>
      </c>
      <c r="G832" s="4" t="s">
        <v>68</v>
      </c>
      <c r="H832" s="4" t="s">
        <v>69</v>
      </c>
      <c r="I832" s="4"/>
      <c r="J832" s="4"/>
      <c r="K832" s="4">
        <v>217</v>
      </c>
      <c r="L832" s="4">
        <v>18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210628.85</v>
      </c>
      <c r="X832" s="4">
        <v>1</v>
      </c>
      <c r="Y832" s="4">
        <v>210628.85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230</v>
      </c>
      <c r="F833" s="4">
        <f>ROUND(Source!BA813,O833)</f>
        <v>0</v>
      </c>
      <c r="G833" s="4" t="s">
        <v>70</v>
      </c>
      <c r="H833" s="4" t="s">
        <v>71</v>
      </c>
      <c r="I833" s="4"/>
      <c r="J833" s="4"/>
      <c r="K833" s="4">
        <v>230</v>
      </c>
      <c r="L833" s="4">
        <v>19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206</v>
      </c>
      <c r="F834" s="4">
        <f>ROUND(Source!T813,O834)</f>
        <v>0</v>
      </c>
      <c r="G834" s="4" t="s">
        <v>72</v>
      </c>
      <c r="H834" s="4" t="s">
        <v>73</v>
      </c>
      <c r="I834" s="4"/>
      <c r="J834" s="4"/>
      <c r="K834" s="4">
        <v>206</v>
      </c>
      <c r="L834" s="4">
        <v>20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207</v>
      </c>
      <c r="F835" s="4">
        <f>Source!U813</f>
        <v>297.79494999999997</v>
      </c>
      <c r="G835" s="4" t="s">
        <v>74</v>
      </c>
      <c r="H835" s="4" t="s">
        <v>75</v>
      </c>
      <c r="I835" s="4"/>
      <c r="J835" s="4"/>
      <c r="K835" s="4">
        <v>207</v>
      </c>
      <c r="L835" s="4">
        <v>21</v>
      </c>
      <c r="M835" s="4">
        <v>3</v>
      </c>
      <c r="N835" s="4" t="s">
        <v>3</v>
      </c>
      <c r="O835" s="4">
        <v>-1</v>
      </c>
      <c r="P835" s="4"/>
      <c r="Q835" s="4"/>
      <c r="R835" s="4"/>
      <c r="S835" s="4"/>
      <c r="T835" s="4"/>
      <c r="U835" s="4"/>
      <c r="V835" s="4"/>
      <c r="W835" s="4">
        <v>297.79494999999997</v>
      </c>
      <c r="X835" s="4">
        <v>1</v>
      </c>
      <c r="Y835" s="4">
        <v>297.79494999999997</v>
      </c>
      <c r="Z835" s="4"/>
      <c r="AA835" s="4"/>
      <c r="AB835" s="4"/>
    </row>
    <row r="836" spans="1:206" x14ac:dyDescent="0.2">
      <c r="A836" s="4">
        <v>50</v>
      </c>
      <c r="B836" s="4">
        <v>0</v>
      </c>
      <c r="C836" s="4">
        <v>0</v>
      </c>
      <c r="D836" s="4">
        <v>1</v>
      </c>
      <c r="E836" s="4">
        <v>208</v>
      </c>
      <c r="F836" s="4">
        <f>Source!V813</f>
        <v>0</v>
      </c>
      <c r="G836" s="4" t="s">
        <v>76</v>
      </c>
      <c r="H836" s="4" t="s">
        <v>77</v>
      </c>
      <c r="I836" s="4"/>
      <c r="J836" s="4"/>
      <c r="K836" s="4">
        <v>208</v>
      </c>
      <c r="L836" s="4">
        <v>22</v>
      </c>
      <c r="M836" s="4">
        <v>3</v>
      </c>
      <c r="N836" s="4" t="s">
        <v>3</v>
      </c>
      <c r="O836" s="4">
        <v>-1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 x14ac:dyDescent="0.2">
      <c r="A837" s="4">
        <v>50</v>
      </c>
      <c r="B837" s="4">
        <v>0</v>
      </c>
      <c r="C837" s="4">
        <v>0</v>
      </c>
      <c r="D837" s="4">
        <v>1</v>
      </c>
      <c r="E837" s="4">
        <v>209</v>
      </c>
      <c r="F837" s="4">
        <f>ROUND(Source!W813,O837)</f>
        <v>0</v>
      </c>
      <c r="G837" s="4" t="s">
        <v>78</v>
      </c>
      <c r="H837" s="4" t="s">
        <v>79</v>
      </c>
      <c r="I837" s="4"/>
      <c r="J837" s="4"/>
      <c r="K837" s="4">
        <v>209</v>
      </c>
      <c r="L837" s="4">
        <v>23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 x14ac:dyDescent="0.2">
      <c r="A838" s="4">
        <v>50</v>
      </c>
      <c r="B838" s="4">
        <v>0</v>
      </c>
      <c r="C838" s="4">
        <v>0</v>
      </c>
      <c r="D838" s="4">
        <v>1</v>
      </c>
      <c r="E838" s="4">
        <v>233</v>
      </c>
      <c r="F838" s="4">
        <f>ROUND(Source!BD813,O838)</f>
        <v>0</v>
      </c>
      <c r="G838" s="4" t="s">
        <v>80</v>
      </c>
      <c r="H838" s="4" t="s">
        <v>81</v>
      </c>
      <c r="I838" s="4"/>
      <c r="J838" s="4"/>
      <c r="K838" s="4">
        <v>233</v>
      </c>
      <c r="L838" s="4">
        <v>24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210</v>
      </c>
      <c r="F839" s="4">
        <f>ROUND(Source!X813,O839)</f>
        <v>81143.839999999997</v>
      </c>
      <c r="G839" s="4" t="s">
        <v>82</v>
      </c>
      <c r="H839" s="4" t="s">
        <v>83</v>
      </c>
      <c r="I839" s="4"/>
      <c r="J839" s="4"/>
      <c r="K839" s="4">
        <v>210</v>
      </c>
      <c r="L839" s="4">
        <v>25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81143.839999999997</v>
      </c>
      <c r="X839" s="4">
        <v>1</v>
      </c>
      <c r="Y839" s="4">
        <v>81143.839999999997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211</v>
      </c>
      <c r="F840" s="4">
        <f>ROUND(Source!Y813,O840)</f>
        <v>11591.98</v>
      </c>
      <c r="G840" s="4" t="s">
        <v>84</v>
      </c>
      <c r="H840" s="4" t="s">
        <v>85</v>
      </c>
      <c r="I840" s="4"/>
      <c r="J840" s="4"/>
      <c r="K840" s="4">
        <v>211</v>
      </c>
      <c r="L840" s="4">
        <v>26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11591.98</v>
      </c>
      <c r="X840" s="4">
        <v>1</v>
      </c>
      <c r="Y840" s="4">
        <v>11591.98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224</v>
      </c>
      <c r="F841" s="4">
        <f>ROUND(Source!AR813,O841)</f>
        <v>210628.85</v>
      </c>
      <c r="G841" s="4" t="s">
        <v>86</v>
      </c>
      <c r="H841" s="4" t="s">
        <v>87</v>
      </c>
      <c r="I841" s="4"/>
      <c r="J841" s="4"/>
      <c r="K841" s="4">
        <v>224</v>
      </c>
      <c r="L841" s="4">
        <v>27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210628.85</v>
      </c>
      <c r="X841" s="4">
        <v>1</v>
      </c>
      <c r="Y841" s="4">
        <v>210628.85</v>
      </c>
      <c r="Z841" s="4"/>
      <c r="AA841" s="4"/>
      <c r="AB841" s="4"/>
    </row>
    <row r="843" spans="1:206" x14ac:dyDescent="0.2">
      <c r="A843" s="2">
        <v>51</v>
      </c>
      <c r="B843" s="2">
        <f>B550</f>
        <v>1</v>
      </c>
      <c r="C843" s="2">
        <f>A550</f>
        <v>4</v>
      </c>
      <c r="D843" s="2">
        <f>ROW(A550)</f>
        <v>550</v>
      </c>
      <c r="E843" s="2"/>
      <c r="F843" s="2" t="str">
        <f>IF(F550&lt;&gt;"",F550,"")</f>
        <v/>
      </c>
      <c r="G843" s="2" t="str">
        <f>IF(G550&lt;&gt;"",G550,"")</f>
        <v>Генеральная уборка</v>
      </c>
      <c r="H843" s="2">
        <v>0</v>
      </c>
      <c r="I843" s="2"/>
      <c r="J843" s="2"/>
      <c r="K843" s="2"/>
      <c r="L843" s="2"/>
      <c r="M843" s="2"/>
      <c r="N843" s="2"/>
      <c r="O843" s="2">
        <f t="shared" ref="O843:T843" si="441">ROUND(O564+O601+O653+O696+O737+O776+O813+AB843,2)</f>
        <v>444510.75</v>
      </c>
      <c r="P843" s="2">
        <f t="shared" si="441"/>
        <v>17796.169999999998</v>
      </c>
      <c r="Q843" s="2">
        <f t="shared" si="441"/>
        <v>690.42</v>
      </c>
      <c r="R843" s="2">
        <f t="shared" si="441"/>
        <v>10.54</v>
      </c>
      <c r="S843" s="2">
        <f t="shared" si="441"/>
        <v>426024.16</v>
      </c>
      <c r="T843" s="2">
        <f t="shared" si="441"/>
        <v>0</v>
      </c>
      <c r="U843" s="2">
        <f>U564+U601+U653+U696+U737+U776+U813+AH843</f>
        <v>1406.1814236</v>
      </c>
      <c r="V843" s="2">
        <f>V564+V601+V653+V696+V737+V776+V813+AI843</f>
        <v>0</v>
      </c>
      <c r="W843" s="2">
        <f>ROUND(W564+W601+W653+W696+W737+W776+W813+AJ843,2)</f>
        <v>0</v>
      </c>
      <c r="X843" s="2">
        <f>ROUND(X564+X601+X653+X696+X737+X776+X813+AK843,2)</f>
        <v>298216.90999999997</v>
      </c>
      <c r="Y843" s="2">
        <f>ROUND(Y564+Y601+Y653+Y696+Y737+Y776+Y813+AL843,2)</f>
        <v>42602.43</v>
      </c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>
        <f t="shared" ref="AO843:BD843" si="442">ROUND(AO564+AO601+AO653+AO696+AO737+AO776+AO813+BX843,2)</f>
        <v>0</v>
      </c>
      <c r="AP843" s="2">
        <f t="shared" si="442"/>
        <v>0</v>
      </c>
      <c r="AQ843" s="2">
        <f t="shared" si="442"/>
        <v>0</v>
      </c>
      <c r="AR843" s="2">
        <f t="shared" si="442"/>
        <v>785341.47</v>
      </c>
      <c r="AS843" s="2">
        <f t="shared" si="442"/>
        <v>0</v>
      </c>
      <c r="AT843" s="2">
        <f t="shared" si="442"/>
        <v>0</v>
      </c>
      <c r="AU843" s="2">
        <f t="shared" si="442"/>
        <v>785341.47</v>
      </c>
      <c r="AV843" s="2">
        <f t="shared" si="442"/>
        <v>17796.169999999998</v>
      </c>
      <c r="AW843" s="2">
        <f t="shared" si="442"/>
        <v>17796.169999999998</v>
      </c>
      <c r="AX843" s="2">
        <f t="shared" si="442"/>
        <v>0</v>
      </c>
      <c r="AY843" s="2">
        <f t="shared" si="442"/>
        <v>17796.169999999998</v>
      </c>
      <c r="AZ843" s="2">
        <f t="shared" si="442"/>
        <v>0</v>
      </c>
      <c r="BA843" s="2">
        <f t="shared" si="442"/>
        <v>0</v>
      </c>
      <c r="BB843" s="2">
        <f t="shared" si="442"/>
        <v>0</v>
      </c>
      <c r="BC843" s="2">
        <f t="shared" si="442"/>
        <v>0</v>
      </c>
      <c r="BD843" s="2">
        <f t="shared" si="442"/>
        <v>0</v>
      </c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>
        <v>0</v>
      </c>
    </row>
    <row r="845" spans="1:206" x14ac:dyDescent="0.2">
      <c r="A845" s="4">
        <v>50</v>
      </c>
      <c r="B845" s="4">
        <v>0</v>
      </c>
      <c r="C845" s="4">
        <v>0</v>
      </c>
      <c r="D845" s="4">
        <v>1</v>
      </c>
      <c r="E845" s="4">
        <v>201</v>
      </c>
      <c r="F845" s="4">
        <f>ROUND(Source!O843,O845)</f>
        <v>444510.75</v>
      </c>
      <c r="G845" s="4" t="s">
        <v>34</v>
      </c>
      <c r="H845" s="4" t="s">
        <v>35</v>
      </c>
      <c r="I845" s="4"/>
      <c r="J845" s="4"/>
      <c r="K845" s="4">
        <v>201</v>
      </c>
      <c r="L845" s="4">
        <v>1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444510.75</v>
      </c>
      <c r="X845" s="4">
        <v>1</v>
      </c>
      <c r="Y845" s="4">
        <v>444510.75</v>
      </c>
      <c r="Z845" s="4"/>
      <c r="AA845" s="4"/>
      <c r="AB845" s="4"/>
    </row>
    <row r="846" spans="1:206" x14ac:dyDescent="0.2">
      <c r="A846" s="4">
        <v>50</v>
      </c>
      <c r="B846" s="4">
        <v>0</v>
      </c>
      <c r="C846" s="4">
        <v>0</v>
      </c>
      <c r="D846" s="4">
        <v>1</v>
      </c>
      <c r="E846" s="4">
        <v>202</v>
      </c>
      <c r="F846" s="4">
        <f>ROUND(Source!P843,O846)</f>
        <v>17796.169999999998</v>
      </c>
      <c r="G846" s="4" t="s">
        <v>36</v>
      </c>
      <c r="H846" s="4" t="s">
        <v>37</v>
      </c>
      <c r="I846" s="4"/>
      <c r="J846" s="4"/>
      <c r="K846" s="4">
        <v>202</v>
      </c>
      <c r="L846" s="4">
        <v>2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17796.169999999998</v>
      </c>
      <c r="X846" s="4">
        <v>1</v>
      </c>
      <c r="Y846" s="4">
        <v>17796.169999999998</v>
      </c>
      <c r="Z846" s="4"/>
      <c r="AA846" s="4"/>
      <c r="AB846" s="4"/>
    </row>
    <row r="847" spans="1:206" x14ac:dyDescent="0.2">
      <c r="A847" s="4">
        <v>50</v>
      </c>
      <c r="B847" s="4">
        <v>0</v>
      </c>
      <c r="C847" s="4">
        <v>0</v>
      </c>
      <c r="D847" s="4">
        <v>1</v>
      </c>
      <c r="E847" s="4">
        <v>222</v>
      </c>
      <c r="F847" s="4">
        <f>ROUND(Source!AO843,O847)</f>
        <v>0</v>
      </c>
      <c r="G847" s="4" t="s">
        <v>38</v>
      </c>
      <c r="H847" s="4" t="s">
        <v>39</v>
      </c>
      <c r="I847" s="4"/>
      <c r="J847" s="4"/>
      <c r="K847" s="4">
        <v>222</v>
      </c>
      <c r="L847" s="4">
        <v>3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06" x14ac:dyDescent="0.2">
      <c r="A848" s="4">
        <v>50</v>
      </c>
      <c r="B848" s="4">
        <v>0</v>
      </c>
      <c r="C848" s="4">
        <v>0</v>
      </c>
      <c r="D848" s="4">
        <v>1</v>
      </c>
      <c r="E848" s="4">
        <v>225</v>
      </c>
      <c r="F848" s="4">
        <f>ROUND(Source!AV843,O848)</f>
        <v>17796.169999999998</v>
      </c>
      <c r="G848" s="4" t="s">
        <v>40</v>
      </c>
      <c r="H848" s="4" t="s">
        <v>41</v>
      </c>
      <c r="I848" s="4"/>
      <c r="J848" s="4"/>
      <c r="K848" s="4">
        <v>225</v>
      </c>
      <c r="L848" s="4">
        <v>4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17796.169999999998</v>
      </c>
      <c r="X848" s="4">
        <v>1</v>
      </c>
      <c r="Y848" s="4">
        <v>17796.169999999998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226</v>
      </c>
      <c r="F849" s="4">
        <f>ROUND(Source!AW843,O849)</f>
        <v>17796.169999999998</v>
      </c>
      <c r="G849" s="4" t="s">
        <v>42</v>
      </c>
      <c r="H849" s="4" t="s">
        <v>43</v>
      </c>
      <c r="I849" s="4"/>
      <c r="J849" s="4"/>
      <c r="K849" s="4">
        <v>226</v>
      </c>
      <c r="L849" s="4">
        <v>5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17796.169999999998</v>
      </c>
      <c r="X849" s="4">
        <v>1</v>
      </c>
      <c r="Y849" s="4">
        <v>17796.169999999998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227</v>
      </c>
      <c r="F850" s="4">
        <f>ROUND(Source!AX843,O850)</f>
        <v>0</v>
      </c>
      <c r="G850" s="4" t="s">
        <v>44</v>
      </c>
      <c r="H850" s="4" t="s">
        <v>45</v>
      </c>
      <c r="I850" s="4"/>
      <c r="J850" s="4"/>
      <c r="K850" s="4">
        <v>227</v>
      </c>
      <c r="L850" s="4">
        <v>6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228</v>
      </c>
      <c r="F851" s="4">
        <f>ROUND(Source!AY843,O851)</f>
        <v>17796.169999999998</v>
      </c>
      <c r="G851" s="4" t="s">
        <v>46</v>
      </c>
      <c r="H851" s="4" t="s">
        <v>47</v>
      </c>
      <c r="I851" s="4"/>
      <c r="J851" s="4"/>
      <c r="K851" s="4">
        <v>228</v>
      </c>
      <c r="L851" s="4">
        <v>7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17796.169999999998</v>
      </c>
      <c r="X851" s="4">
        <v>1</v>
      </c>
      <c r="Y851" s="4">
        <v>17796.169999999998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216</v>
      </c>
      <c r="F852" s="4">
        <f>ROUND(Source!AP843,O852)</f>
        <v>0</v>
      </c>
      <c r="G852" s="4" t="s">
        <v>48</v>
      </c>
      <c r="H852" s="4" t="s">
        <v>49</v>
      </c>
      <c r="I852" s="4"/>
      <c r="J852" s="4"/>
      <c r="K852" s="4">
        <v>216</v>
      </c>
      <c r="L852" s="4">
        <v>8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223</v>
      </c>
      <c r="F853" s="4">
        <f>ROUND(Source!AQ843,O853)</f>
        <v>0</v>
      </c>
      <c r="G853" s="4" t="s">
        <v>50</v>
      </c>
      <c r="H853" s="4" t="s">
        <v>51</v>
      </c>
      <c r="I853" s="4"/>
      <c r="J853" s="4"/>
      <c r="K853" s="4">
        <v>223</v>
      </c>
      <c r="L853" s="4">
        <v>9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229</v>
      </c>
      <c r="F854" s="4">
        <f>ROUND(Source!AZ843,O854)</f>
        <v>0</v>
      </c>
      <c r="G854" s="4" t="s">
        <v>52</v>
      </c>
      <c r="H854" s="4" t="s">
        <v>53</v>
      </c>
      <c r="I854" s="4"/>
      <c r="J854" s="4"/>
      <c r="K854" s="4">
        <v>229</v>
      </c>
      <c r="L854" s="4">
        <v>10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203</v>
      </c>
      <c r="F855" s="4">
        <f>ROUND(Source!Q843,O855)</f>
        <v>690.42</v>
      </c>
      <c r="G855" s="4" t="s">
        <v>54</v>
      </c>
      <c r="H855" s="4" t="s">
        <v>55</v>
      </c>
      <c r="I855" s="4"/>
      <c r="J855" s="4"/>
      <c r="K855" s="4">
        <v>203</v>
      </c>
      <c r="L855" s="4">
        <v>11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690.42</v>
      </c>
      <c r="X855" s="4">
        <v>1</v>
      </c>
      <c r="Y855" s="4">
        <v>690.42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231</v>
      </c>
      <c r="F856" s="4">
        <f>ROUND(Source!BB843,O856)</f>
        <v>0</v>
      </c>
      <c r="G856" s="4" t="s">
        <v>56</v>
      </c>
      <c r="H856" s="4" t="s">
        <v>57</v>
      </c>
      <c r="I856" s="4"/>
      <c r="J856" s="4"/>
      <c r="K856" s="4">
        <v>231</v>
      </c>
      <c r="L856" s="4">
        <v>12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204</v>
      </c>
      <c r="F857" s="4">
        <f>ROUND(Source!R843,O857)</f>
        <v>10.54</v>
      </c>
      <c r="G857" s="4" t="s">
        <v>58</v>
      </c>
      <c r="H857" s="4" t="s">
        <v>59</v>
      </c>
      <c r="I857" s="4"/>
      <c r="J857" s="4"/>
      <c r="K857" s="4">
        <v>204</v>
      </c>
      <c r="L857" s="4">
        <v>13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10.54</v>
      </c>
      <c r="X857" s="4">
        <v>1</v>
      </c>
      <c r="Y857" s="4">
        <v>10.54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205</v>
      </c>
      <c r="F858" s="4">
        <f>ROUND(Source!S843,O858)</f>
        <v>426024.16</v>
      </c>
      <c r="G858" s="4" t="s">
        <v>60</v>
      </c>
      <c r="H858" s="4" t="s">
        <v>61</v>
      </c>
      <c r="I858" s="4"/>
      <c r="J858" s="4"/>
      <c r="K858" s="4">
        <v>205</v>
      </c>
      <c r="L858" s="4">
        <v>14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426024.16</v>
      </c>
      <c r="X858" s="4">
        <v>1</v>
      </c>
      <c r="Y858" s="4">
        <v>426024.16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232</v>
      </c>
      <c r="F859" s="4">
        <f>ROUND(Source!BC843,O859)</f>
        <v>0</v>
      </c>
      <c r="G859" s="4" t="s">
        <v>62</v>
      </c>
      <c r="H859" s="4" t="s">
        <v>63</v>
      </c>
      <c r="I859" s="4"/>
      <c r="J859" s="4"/>
      <c r="K859" s="4">
        <v>232</v>
      </c>
      <c r="L859" s="4">
        <v>15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214</v>
      </c>
      <c r="F860" s="4">
        <f>ROUND(Source!AS843,O860)</f>
        <v>0</v>
      </c>
      <c r="G860" s="4" t="s">
        <v>64</v>
      </c>
      <c r="H860" s="4" t="s">
        <v>65</v>
      </c>
      <c r="I860" s="4"/>
      <c r="J860" s="4"/>
      <c r="K860" s="4">
        <v>214</v>
      </c>
      <c r="L860" s="4">
        <v>16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215</v>
      </c>
      <c r="F861" s="4">
        <f>ROUND(Source!AT843,O861)</f>
        <v>0</v>
      </c>
      <c r="G861" s="4" t="s">
        <v>66</v>
      </c>
      <c r="H861" s="4" t="s">
        <v>67</v>
      </c>
      <c r="I861" s="4"/>
      <c r="J861" s="4"/>
      <c r="K861" s="4">
        <v>215</v>
      </c>
      <c r="L861" s="4">
        <v>17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217</v>
      </c>
      <c r="F862" s="4">
        <f>ROUND(Source!AU843,O862)</f>
        <v>785341.47</v>
      </c>
      <c r="G862" s="4" t="s">
        <v>68</v>
      </c>
      <c r="H862" s="4" t="s">
        <v>69</v>
      </c>
      <c r="I862" s="4"/>
      <c r="J862" s="4"/>
      <c r="K862" s="4">
        <v>217</v>
      </c>
      <c r="L862" s="4">
        <v>18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785341.47</v>
      </c>
      <c r="X862" s="4">
        <v>1</v>
      </c>
      <c r="Y862" s="4">
        <v>785341.47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230</v>
      </c>
      <c r="F863" s="4">
        <f>ROUND(Source!BA843,O863)</f>
        <v>0</v>
      </c>
      <c r="G863" s="4" t="s">
        <v>70</v>
      </c>
      <c r="H863" s="4" t="s">
        <v>71</v>
      </c>
      <c r="I863" s="4"/>
      <c r="J863" s="4"/>
      <c r="K863" s="4">
        <v>230</v>
      </c>
      <c r="L863" s="4">
        <v>19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206</v>
      </c>
      <c r="F864" s="4">
        <f>ROUND(Source!T843,O864)</f>
        <v>0</v>
      </c>
      <c r="G864" s="4" t="s">
        <v>72</v>
      </c>
      <c r="H864" s="4" t="s">
        <v>73</v>
      </c>
      <c r="I864" s="4"/>
      <c r="J864" s="4"/>
      <c r="K864" s="4">
        <v>206</v>
      </c>
      <c r="L864" s="4">
        <v>20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06" x14ac:dyDescent="0.2">
      <c r="A865" s="4">
        <v>50</v>
      </c>
      <c r="B865" s="4">
        <v>0</v>
      </c>
      <c r="C865" s="4">
        <v>0</v>
      </c>
      <c r="D865" s="4">
        <v>1</v>
      </c>
      <c r="E865" s="4">
        <v>207</v>
      </c>
      <c r="F865" s="4">
        <f>Source!U843</f>
        <v>1406.1814236</v>
      </c>
      <c r="G865" s="4" t="s">
        <v>74</v>
      </c>
      <c r="H865" s="4" t="s">
        <v>75</v>
      </c>
      <c r="I865" s="4"/>
      <c r="J865" s="4"/>
      <c r="K865" s="4">
        <v>207</v>
      </c>
      <c r="L865" s="4">
        <v>21</v>
      </c>
      <c r="M865" s="4">
        <v>3</v>
      </c>
      <c r="N865" s="4" t="s">
        <v>3</v>
      </c>
      <c r="O865" s="4">
        <v>-1</v>
      </c>
      <c r="P865" s="4"/>
      <c r="Q865" s="4"/>
      <c r="R865" s="4"/>
      <c r="S865" s="4"/>
      <c r="T865" s="4"/>
      <c r="U865" s="4"/>
      <c r="V865" s="4"/>
      <c r="W865" s="4">
        <v>1406.1814235999998</v>
      </c>
      <c r="X865" s="4">
        <v>1</v>
      </c>
      <c r="Y865" s="4">
        <v>1406.1814235999998</v>
      </c>
      <c r="Z865" s="4"/>
      <c r="AA865" s="4"/>
      <c r="AB865" s="4"/>
    </row>
    <row r="866" spans="1:206" x14ac:dyDescent="0.2">
      <c r="A866" s="4">
        <v>50</v>
      </c>
      <c r="B866" s="4">
        <v>0</v>
      </c>
      <c r="C866" s="4">
        <v>0</v>
      </c>
      <c r="D866" s="4">
        <v>1</v>
      </c>
      <c r="E866" s="4">
        <v>208</v>
      </c>
      <c r="F866" s="4">
        <f>Source!V843</f>
        <v>0</v>
      </c>
      <c r="G866" s="4" t="s">
        <v>76</v>
      </c>
      <c r="H866" s="4" t="s">
        <v>77</v>
      </c>
      <c r="I866" s="4"/>
      <c r="J866" s="4"/>
      <c r="K866" s="4">
        <v>208</v>
      </c>
      <c r="L866" s="4">
        <v>22</v>
      </c>
      <c r="M866" s="4">
        <v>3</v>
      </c>
      <c r="N866" s="4" t="s">
        <v>3</v>
      </c>
      <c r="O866" s="4">
        <v>-1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06" x14ac:dyDescent="0.2">
      <c r="A867" s="4">
        <v>50</v>
      </c>
      <c r="B867" s="4">
        <v>0</v>
      </c>
      <c r="C867" s="4">
        <v>0</v>
      </c>
      <c r="D867" s="4">
        <v>1</v>
      </c>
      <c r="E867" s="4">
        <v>209</v>
      </c>
      <c r="F867" s="4">
        <f>ROUND(Source!W843,O867)</f>
        <v>0</v>
      </c>
      <c r="G867" s="4" t="s">
        <v>78</v>
      </c>
      <c r="H867" s="4" t="s">
        <v>79</v>
      </c>
      <c r="I867" s="4"/>
      <c r="J867" s="4"/>
      <c r="K867" s="4">
        <v>209</v>
      </c>
      <c r="L867" s="4">
        <v>23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06" x14ac:dyDescent="0.2">
      <c r="A868" s="4">
        <v>50</v>
      </c>
      <c r="B868" s="4">
        <v>0</v>
      </c>
      <c r="C868" s="4">
        <v>0</v>
      </c>
      <c r="D868" s="4">
        <v>1</v>
      </c>
      <c r="E868" s="4">
        <v>233</v>
      </c>
      <c r="F868" s="4">
        <f>ROUND(Source!BD843,O868)</f>
        <v>0</v>
      </c>
      <c r="G868" s="4" t="s">
        <v>80</v>
      </c>
      <c r="H868" s="4" t="s">
        <v>81</v>
      </c>
      <c r="I868" s="4"/>
      <c r="J868" s="4"/>
      <c r="K868" s="4">
        <v>233</v>
      </c>
      <c r="L868" s="4">
        <v>24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06" x14ac:dyDescent="0.2">
      <c r="A869" s="4">
        <v>50</v>
      </c>
      <c r="B869" s="4">
        <v>0</v>
      </c>
      <c r="C869" s="4">
        <v>0</v>
      </c>
      <c r="D869" s="4">
        <v>1</v>
      </c>
      <c r="E869" s="4">
        <v>210</v>
      </c>
      <c r="F869" s="4">
        <f>ROUND(Source!X843,O869)</f>
        <v>298216.90999999997</v>
      </c>
      <c r="G869" s="4" t="s">
        <v>82</v>
      </c>
      <c r="H869" s="4" t="s">
        <v>83</v>
      </c>
      <c r="I869" s="4"/>
      <c r="J869" s="4"/>
      <c r="K869" s="4">
        <v>210</v>
      </c>
      <c r="L869" s="4">
        <v>25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298216.90999999997</v>
      </c>
      <c r="X869" s="4">
        <v>1</v>
      </c>
      <c r="Y869" s="4">
        <v>298216.90999999997</v>
      </c>
      <c r="Z869" s="4"/>
      <c r="AA869" s="4"/>
      <c r="AB869" s="4"/>
    </row>
    <row r="870" spans="1:206" x14ac:dyDescent="0.2">
      <c r="A870" s="4">
        <v>50</v>
      </c>
      <c r="B870" s="4">
        <v>0</v>
      </c>
      <c r="C870" s="4">
        <v>0</v>
      </c>
      <c r="D870" s="4">
        <v>1</v>
      </c>
      <c r="E870" s="4">
        <v>211</v>
      </c>
      <c r="F870" s="4">
        <f>ROUND(Source!Y843,O870)</f>
        <v>42602.43</v>
      </c>
      <c r="G870" s="4" t="s">
        <v>84</v>
      </c>
      <c r="H870" s="4" t="s">
        <v>85</v>
      </c>
      <c r="I870" s="4"/>
      <c r="J870" s="4"/>
      <c r="K870" s="4">
        <v>211</v>
      </c>
      <c r="L870" s="4">
        <v>26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42602.43</v>
      </c>
      <c r="X870" s="4">
        <v>1</v>
      </c>
      <c r="Y870" s="4">
        <v>42602.43</v>
      </c>
      <c r="Z870" s="4"/>
      <c r="AA870" s="4"/>
      <c r="AB870" s="4"/>
    </row>
    <row r="871" spans="1:206" x14ac:dyDescent="0.2">
      <c r="A871" s="4">
        <v>50</v>
      </c>
      <c r="B871" s="4">
        <v>0</v>
      </c>
      <c r="C871" s="4">
        <v>0</v>
      </c>
      <c r="D871" s="4">
        <v>1</v>
      </c>
      <c r="E871" s="4">
        <v>224</v>
      </c>
      <c r="F871" s="4">
        <f>ROUND(Source!AR843,O871)</f>
        <v>785341.47</v>
      </c>
      <c r="G871" s="4" t="s">
        <v>86</v>
      </c>
      <c r="H871" s="4" t="s">
        <v>87</v>
      </c>
      <c r="I871" s="4"/>
      <c r="J871" s="4"/>
      <c r="K871" s="4">
        <v>224</v>
      </c>
      <c r="L871" s="4">
        <v>27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785341.47</v>
      </c>
      <c r="X871" s="4">
        <v>1</v>
      </c>
      <c r="Y871" s="4">
        <v>785341.47</v>
      </c>
      <c r="Z871" s="4"/>
      <c r="AA871" s="4"/>
      <c r="AB871" s="4"/>
    </row>
    <row r="872" spans="1:206" x14ac:dyDescent="0.2">
      <c r="A872" s="4">
        <v>50</v>
      </c>
      <c r="B872" s="4">
        <v>1</v>
      </c>
      <c r="C872" s="4">
        <v>0</v>
      </c>
      <c r="D872" s="4">
        <v>2</v>
      </c>
      <c r="E872" s="4">
        <v>0</v>
      </c>
      <c r="F872" s="4">
        <f>ROUND(F871,O872)</f>
        <v>785341.47</v>
      </c>
      <c r="G872" s="4" t="s">
        <v>152</v>
      </c>
      <c r="H872" s="4" t="s">
        <v>153</v>
      </c>
      <c r="I872" s="4"/>
      <c r="J872" s="4"/>
      <c r="K872" s="4">
        <v>212</v>
      </c>
      <c r="L872" s="4">
        <v>28</v>
      </c>
      <c r="M872" s="4">
        <v>0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785341.47</v>
      </c>
      <c r="X872" s="4">
        <v>1</v>
      </c>
      <c r="Y872" s="4">
        <v>785341.47</v>
      </c>
      <c r="Z872" s="4"/>
      <c r="AA872" s="4"/>
      <c r="AB872" s="4"/>
    </row>
    <row r="873" spans="1:206" x14ac:dyDescent="0.2">
      <c r="A873" s="4">
        <v>50</v>
      </c>
      <c r="B873" s="4">
        <v>1</v>
      </c>
      <c r="C873" s="4">
        <v>0</v>
      </c>
      <c r="D873" s="4">
        <v>2</v>
      </c>
      <c r="E873" s="4">
        <v>0</v>
      </c>
      <c r="F873" s="4">
        <f>ROUND(F872*0.07,O873)</f>
        <v>54973.9</v>
      </c>
      <c r="G873" s="4" t="s">
        <v>154</v>
      </c>
      <c r="H873" s="4" t="s">
        <v>155</v>
      </c>
      <c r="I873" s="4"/>
      <c r="J873" s="4"/>
      <c r="K873" s="4">
        <v>212</v>
      </c>
      <c r="L873" s="4">
        <v>29</v>
      </c>
      <c r="M873" s="4">
        <v>0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54973.9</v>
      </c>
      <c r="X873" s="4">
        <v>1</v>
      </c>
      <c r="Y873" s="4">
        <v>54973.9</v>
      </c>
      <c r="Z873" s="4"/>
      <c r="AA873" s="4"/>
      <c r="AB873" s="4"/>
    </row>
    <row r="874" spans="1:206" x14ac:dyDescent="0.2">
      <c r="A874" s="4">
        <v>50</v>
      </c>
      <c r="B874" s="4">
        <v>1</v>
      </c>
      <c r="C874" s="4">
        <v>0</v>
      </c>
      <c r="D874" s="4">
        <v>2</v>
      </c>
      <c r="E874" s="4">
        <v>213</v>
      </c>
      <c r="F874" s="4">
        <f>ROUND(F872+F873,O874)</f>
        <v>840315.37</v>
      </c>
      <c r="G874" s="4" t="s">
        <v>156</v>
      </c>
      <c r="H874" s="4" t="s">
        <v>86</v>
      </c>
      <c r="I874" s="4"/>
      <c r="J874" s="4"/>
      <c r="K874" s="4">
        <v>212</v>
      </c>
      <c r="L874" s="4">
        <v>30</v>
      </c>
      <c r="M874" s="4">
        <v>0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840315.37</v>
      </c>
      <c r="X874" s="4">
        <v>1</v>
      </c>
      <c r="Y874" s="4">
        <v>840315.37</v>
      </c>
      <c r="Z874" s="4"/>
      <c r="AA874" s="4"/>
      <c r="AB874" s="4"/>
    </row>
    <row r="876" spans="1:206" x14ac:dyDescent="0.2">
      <c r="A876" s="2">
        <v>51</v>
      </c>
      <c r="B876" s="2">
        <f>B20</f>
        <v>1</v>
      </c>
      <c r="C876" s="2">
        <f>A20</f>
        <v>3</v>
      </c>
      <c r="D876" s="2">
        <f>ROW(A20)</f>
        <v>20</v>
      </c>
      <c r="E876" s="2"/>
      <c r="F876" s="2" t="str">
        <f>IF(F20&lt;&gt;"",F20,"")</f>
        <v>2.1</v>
      </c>
      <c r="G876" s="2" t="str">
        <f>IF(G20&lt;&gt;"",G20,"")</f>
        <v>№2.1</v>
      </c>
      <c r="H876" s="2">
        <v>0</v>
      </c>
      <c r="I876" s="2"/>
      <c r="J876" s="2"/>
      <c r="K876" s="2"/>
      <c r="L876" s="2"/>
      <c r="M876" s="2"/>
      <c r="N876" s="2"/>
      <c r="O876" s="2">
        <f t="shared" ref="O876:T876" si="443">ROUND(O230+O517+O843+AB876,2)</f>
        <v>7964709.7199999997</v>
      </c>
      <c r="P876" s="2">
        <f t="shared" si="443"/>
        <v>1488998.06</v>
      </c>
      <c r="Q876" s="2">
        <f t="shared" si="443"/>
        <v>36381.89</v>
      </c>
      <c r="R876" s="2">
        <f t="shared" si="443"/>
        <v>555.55999999999995</v>
      </c>
      <c r="S876" s="2">
        <f t="shared" si="443"/>
        <v>6439329.7699999996</v>
      </c>
      <c r="T876" s="2">
        <f t="shared" si="443"/>
        <v>0</v>
      </c>
      <c r="U876" s="2">
        <f>U230+U517+U843+AH876</f>
        <v>22899.309905679998</v>
      </c>
      <c r="V876" s="2">
        <f>V230+V517+V843+AI876</f>
        <v>0</v>
      </c>
      <c r="W876" s="2">
        <f>ROUND(W230+W517+W843+AJ876,2)</f>
        <v>0</v>
      </c>
      <c r="X876" s="2">
        <f>ROUND(X230+X517+X843+AK876,2)</f>
        <v>4507530.88</v>
      </c>
      <c r="Y876" s="2">
        <f>ROUND(Y230+Y517+Y843+AL876,2)</f>
        <v>643933.04</v>
      </c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>
        <f t="shared" ref="AO876:BD876" si="444">ROUND(AO230+AO517+AO843+BX876,2)</f>
        <v>0</v>
      </c>
      <c r="AP876" s="2">
        <f t="shared" si="444"/>
        <v>0</v>
      </c>
      <c r="AQ876" s="2">
        <f t="shared" si="444"/>
        <v>0</v>
      </c>
      <c r="AR876" s="2">
        <f t="shared" si="444"/>
        <v>13116773.65</v>
      </c>
      <c r="AS876" s="2">
        <f t="shared" si="444"/>
        <v>914118.86</v>
      </c>
      <c r="AT876" s="2">
        <f t="shared" si="444"/>
        <v>0</v>
      </c>
      <c r="AU876" s="2">
        <f t="shared" si="444"/>
        <v>12202654.789999999</v>
      </c>
      <c r="AV876" s="2">
        <f t="shared" si="444"/>
        <v>1488998.06</v>
      </c>
      <c r="AW876" s="2">
        <f t="shared" si="444"/>
        <v>1488998.06</v>
      </c>
      <c r="AX876" s="2">
        <f t="shared" si="444"/>
        <v>0</v>
      </c>
      <c r="AY876" s="2">
        <f t="shared" si="444"/>
        <v>1488998.06</v>
      </c>
      <c r="AZ876" s="2">
        <f t="shared" si="444"/>
        <v>0</v>
      </c>
      <c r="BA876" s="2">
        <f t="shared" si="444"/>
        <v>0</v>
      </c>
      <c r="BB876" s="2">
        <f t="shared" si="444"/>
        <v>0</v>
      </c>
      <c r="BC876" s="2">
        <f t="shared" si="444"/>
        <v>0</v>
      </c>
      <c r="BD876" s="2">
        <f t="shared" si="444"/>
        <v>0</v>
      </c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>
        <v>0</v>
      </c>
    </row>
    <row r="878" spans="1:206" x14ac:dyDescent="0.2">
      <c r="A878" s="4">
        <v>50</v>
      </c>
      <c r="B878" s="4">
        <v>0</v>
      </c>
      <c r="C878" s="4">
        <v>0</v>
      </c>
      <c r="D878" s="4">
        <v>1</v>
      </c>
      <c r="E878" s="4">
        <v>201</v>
      </c>
      <c r="F878" s="4">
        <f>ROUND(Source!O876,O878)</f>
        <v>7964709.7199999997</v>
      </c>
      <c r="G878" s="4" t="s">
        <v>34</v>
      </c>
      <c r="H878" s="4" t="s">
        <v>35</v>
      </c>
      <c r="I878" s="4"/>
      <c r="J878" s="4"/>
      <c r="K878" s="4">
        <v>201</v>
      </c>
      <c r="L878" s="4">
        <v>1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7964709.7199999997</v>
      </c>
      <c r="X878" s="4">
        <v>1</v>
      </c>
      <c r="Y878" s="4">
        <v>7964709.7199999997</v>
      </c>
      <c r="Z878" s="4"/>
      <c r="AA878" s="4"/>
      <c r="AB878" s="4"/>
    </row>
    <row r="879" spans="1:206" x14ac:dyDescent="0.2">
      <c r="A879" s="4">
        <v>50</v>
      </c>
      <c r="B879" s="4">
        <v>0</v>
      </c>
      <c r="C879" s="4">
        <v>0</v>
      </c>
      <c r="D879" s="4">
        <v>1</v>
      </c>
      <c r="E879" s="4">
        <v>202</v>
      </c>
      <c r="F879" s="4">
        <f>ROUND(Source!P876,O879)</f>
        <v>1488998.06</v>
      </c>
      <c r="G879" s="4" t="s">
        <v>36</v>
      </c>
      <c r="H879" s="4" t="s">
        <v>37</v>
      </c>
      <c r="I879" s="4"/>
      <c r="J879" s="4"/>
      <c r="K879" s="4">
        <v>202</v>
      </c>
      <c r="L879" s="4">
        <v>2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1488998.06</v>
      </c>
      <c r="X879" s="4">
        <v>1</v>
      </c>
      <c r="Y879" s="4">
        <v>1488998.06</v>
      </c>
      <c r="Z879" s="4"/>
      <c r="AA879" s="4"/>
      <c r="AB879" s="4"/>
    </row>
    <row r="880" spans="1:206" x14ac:dyDescent="0.2">
      <c r="A880" s="4">
        <v>50</v>
      </c>
      <c r="B880" s="4">
        <v>0</v>
      </c>
      <c r="C880" s="4">
        <v>0</v>
      </c>
      <c r="D880" s="4">
        <v>1</v>
      </c>
      <c r="E880" s="4">
        <v>222</v>
      </c>
      <c r="F880" s="4">
        <f>ROUND(Source!AO876,O880)</f>
        <v>0</v>
      </c>
      <c r="G880" s="4" t="s">
        <v>38</v>
      </c>
      <c r="H880" s="4" t="s">
        <v>39</v>
      </c>
      <c r="I880" s="4"/>
      <c r="J880" s="4"/>
      <c r="K880" s="4">
        <v>222</v>
      </c>
      <c r="L880" s="4">
        <v>3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8" x14ac:dyDescent="0.2">
      <c r="A881" s="4">
        <v>50</v>
      </c>
      <c r="B881" s="4">
        <v>0</v>
      </c>
      <c r="C881" s="4">
        <v>0</v>
      </c>
      <c r="D881" s="4">
        <v>1</v>
      </c>
      <c r="E881" s="4">
        <v>225</v>
      </c>
      <c r="F881" s="4">
        <f>ROUND(Source!AV876,O881)</f>
        <v>1488998.06</v>
      </c>
      <c r="G881" s="4" t="s">
        <v>40</v>
      </c>
      <c r="H881" s="4" t="s">
        <v>41</v>
      </c>
      <c r="I881" s="4"/>
      <c r="J881" s="4"/>
      <c r="K881" s="4">
        <v>225</v>
      </c>
      <c r="L881" s="4">
        <v>4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1488998.06</v>
      </c>
      <c r="X881" s="4">
        <v>1</v>
      </c>
      <c r="Y881" s="4">
        <v>1488998.06</v>
      </c>
      <c r="Z881" s="4"/>
      <c r="AA881" s="4"/>
      <c r="AB881" s="4"/>
    </row>
    <row r="882" spans="1:28" x14ac:dyDescent="0.2">
      <c r="A882" s="4">
        <v>50</v>
      </c>
      <c r="B882" s="4">
        <v>0</v>
      </c>
      <c r="C882" s="4">
        <v>0</v>
      </c>
      <c r="D882" s="4">
        <v>1</v>
      </c>
      <c r="E882" s="4">
        <v>226</v>
      </c>
      <c r="F882" s="4">
        <f>ROUND(Source!AW876,O882)</f>
        <v>1488998.06</v>
      </c>
      <c r="G882" s="4" t="s">
        <v>42</v>
      </c>
      <c r="H882" s="4" t="s">
        <v>43</v>
      </c>
      <c r="I882" s="4"/>
      <c r="J882" s="4"/>
      <c r="K882" s="4">
        <v>226</v>
      </c>
      <c r="L882" s="4">
        <v>5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1488998.06</v>
      </c>
      <c r="X882" s="4">
        <v>1</v>
      </c>
      <c r="Y882" s="4">
        <v>1488998.06</v>
      </c>
      <c r="Z882" s="4"/>
      <c r="AA882" s="4"/>
      <c r="AB882" s="4"/>
    </row>
    <row r="883" spans="1:28" x14ac:dyDescent="0.2">
      <c r="A883" s="4">
        <v>50</v>
      </c>
      <c r="B883" s="4">
        <v>0</v>
      </c>
      <c r="C883" s="4">
        <v>0</v>
      </c>
      <c r="D883" s="4">
        <v>1</v>
      </c>
      <c r="E883" s="4">
        <v>227</v>
      </c>
      <c r="F883" s="4">
        <f>ROUND(Source!AX876,O883)</f>
        <v>0</v>
      </c>
      <c r="G883" s="4" t="s">
        <v>44</v>
      </c>
      <c r="H883" s="4" t="s">
        <v>45</v>
      </c>
      <c r="I883" s="4"/>
      <c r="J883" s="4"/>
      <c r="K883" s="4">
        <v>227</v>
      </c>
      <c r="L883" s="4">
        <v>6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8" x14ac:dyDescent="0.2">
      <c r="A884" s="4">
        <v>50</v>
      </c>
      <c r="B884" s="4">
        <v>0</v>
      </c>
      <c r="C884" s="4">
        <v>0</v>
      </c>
      <c r="D884" s="4">
        <v>1</v>
      </c>
      <c r="E884" s="4">
        <v>228</v>
      </c>
      <c r="F884" s="4">
        <f>ROUND(Source!AY876,O884)</f>
        <v>1488998.06</v>
      </c>
      <c r="G884" s="4" t="s">
        <v>46</v>
      </c>
      <c r="H884" s="4" t="s">
        <v>47</v>
      </c>
      <c r="I884" s="4"/>
      <c r="J884" s="4"/>
      <c r="K884" s="4">
        <v>228</v>
      </c>
      <c r="L884" s="4">
        <v>7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1488998.06</v>
      </c>
      <c r="X884" s="4">
        <v>1</v>
      </c>
      <c r="Y884" s="4">
        <v>1488998.06</v>
      </c>
      <c r="Z884" s="4"/>
      <c r="AA884" s="4"/>
      <c r="AB884" s="4"/>
    </row>
    <row r="885" spans="1:28" x14ac:dyDescent="0.2">
      <c r="A885" s="4">
        <v>50</v>
      </c>
      <c r="B885" s="4">
        <v>0</v>
      </c>
      <c r="C885" s="4">
        <v>0</v>
      </c>
      <c r="D885" s="4">
        <v>1</v>
      </c>
      <c r="E885" s="4">
        <v>216</v>
      </c>
      <c r="F885" s="4">
        <f>ROUND(Source!AP876,O885)</f>
        <v>0</v>
      </c>
      <c r="G885" s="4" t="s">
        <v>48</v>
      </c>
      <c r="H885" s="4" t="s">
        <v>49</v>
      </c>
      <c r="I885" s="4"/>
      <c r="J885" s="4"/>
      <c r="K885" s="4">
        <v>216</v>
      </c>
      <c r="L885" s="4">
        <v>8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8" x14ac:dyDescent="0.2">
      <c r="A886" s="4">
        <v>50</v>
      </c>
      <c r="B886" s="4">
        <v>0</v>
      </c>
      <c r="C886" s="4">
        <v>0</v>
      </c>
      <c r="D886" s="4">
        <v>1</v>
      </c>
      <c r="E886" s="4">
        <v>223</v>
      </c>
      <c r="F886" s="4">
        <f>ROUND(Source!AQ876,O886)</f>
        <v>0</v>
      </c>
      <c r="G886" s="4" t="s">
        <v>50</v>
      </c>
      <c r="H886" s="4" t="s">
        <v>51</v>
      </c>
      <c r="I886" s="4"/>
      <c r="J886" s="4"/>
      <c r="K886" s="4">
        <v>223</v>
      </c>
      <c r="L886" s="4">
        <v>9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8" x14ac:dyDescent="0.2">
      <c r="A887" s="4">
        <v>50</v>
      </c>
      <c r="B887" s="4">
        <v>0</v>
      </c>
      <c r="C887" s="4">
        <v>0</v>
      </c>
      <c r="D887" s="4">
        <v>1</v>
      </c>
      <c r="E887" s="4">
        <v>229</v>
      </c>
      <c r="F887" s="4">
        <f>ROUND(Source!AZ876,O887)</f>
        <v>0</v>
      </c>
      <c r="G887" s="4" t="s">
        <v>52</v>
      </c>
      <c r="H887" s="4" t="s">
        <v>53</v>
      </c>
      <c r="I887" s="4"/>
      <c r="J887" s="4"/>
      <c r="K887" s="4">
        <v>229</v>
      </c>
      <c r="L887" s="4">
        <v>10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8" x14ac:dyDescent="0.2">
      <c r="A888" s="4">
        <v>50</v>
      </c>
      <c r="B888" s="4">
        <v>0</v>
      </c>
      <c r="C888" s="4">
        <v>0</v>
      </c>
      <c r="D888" s="4">
        <v>1</v>
      </c>
      <c r="E888" s="4">
        <v>203</v>
      </c>
      <c r="F888" s="4">
        <f>ROUND(Source!Q876,O888)</f>
        <v>36381.89</v>
      </c>
      <c r="G888" s="4" t="s">
        <v>54</v>
      </c>
      <c r="H888" s="4" t="s">
        <v>55</v>
      </c>
      <c r="I888" s="4"/>
      <c r="J888" s="4"/>
      <c r="K888" s="4">
        <v>203</v>
      </c>
      <c r="L888" s="4">
        <v>11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36381.89</v>
      </c>
      <c r="X888" s="4">
        <v>1</v>
      </c>
      <c r="Y888" s="4">
        <v>36381.89</v>
      </c>
      <c r="Z888" s="4"/>
      <c r="AA888" s="4"/>
      <c r="AB888" s="4"/>
    </row>
    <row r="889" spans="1:28" x14ac:dyDescent="0.2">
      <c r="A889" s="4">
        <v>50</v>
      </c>
      <c r="B889" s="4">
        <v>0</v>
      </c>
      <c r="C889" s="4">
        <v>0</v>
      </c>
      <c r="D889" s="4">
        <v>1</v>
      </c>
      <c r="E889" s="4">
        <v>231</v>
      </c>
      <c r="F889" s="4">
        <f>ROUND(Source!BB876,O889)</f>
        <v>0</v>
      </c>
      <c r="G889" s="4" t="s">
        <v>56</v>
      </c>
      <c r="H889" s="4" t="s">
        <v>57</v>
      </c>
      <c r="I889" s="4"/>
      <c r="J889" s="4"/>
      <c r="K889" s="4">
        <v>231</v>
      </c>
      <c r="L889" s="4">
        <v>12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28" x14ac:dyDescent="0.2">
      <c r="A890" s="4">
        <v>50</v>
      </c>
      <c r="B890" s="4">
        <v>0</v>
      </c>
      <c r="C890" s="4">
        <v>0</v>
      </c>
      <c r="D890" s="4">
        <v>1</v>
      </c>
      <c r="E890" s="4">
        <v>204</v>
      </c>
      <c r="F890" s="4">
        <f>ROUND(Source!R876,O890)</f>
        <v>555.55999999999995</v>
      </c>
      <c r="G890" s="4" t="s">
        <v>58</v>
      </c>
      <c r="H890" s="4" t="s">
        <v>59</v>
      </c>
      <c r="I890" s="4"/>
      <c r="J890" s="4"/>
      <c r="K890" s="4">
        <v>204</v>
      </c>
      <c r="L890" s="4">
        <v>13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555.55999999999995</v>
      </c>
      <c r="X890" s="4">
        <v>1</v>
      </c>
      <c r="Y890" s="4">
        <v>555.55999999999995</v>
      </c>
      <c r="Z890" s="4"/>
      <c r="AA890" s="4"/>
      <c r="AB890" s="4"/>
    </row>
    <row r="891" spans="1:28" x14ac:dyDescent="0.2">
      <c r="A891" s="4">
        <v>50</v>
      </c>
      <c r="B891" s="4">
        <v>0</v>
      </c>
      <c r="C891" s="4">
        <v>0</v>
      </c>
      <c r="D891" s="4">
        <v>1</v>
      </c>
      <c r="E891" s="4">
        <v>205</v>
      </c>
      <c r="F891" s="4">
        <f>ROUND(Source!S876,O891)</f>
        <v>6439329.7699999996</v>
      </c>
      <c r="G891" s="4" t="s">
        <v>60</v>
      </c>
      <c r="H891" s="4" t="s">
        <v>61</v>
      </c>
      <c r="I891" s="4"/>
      <c r="J891" s="4"/>
      <c r="K891" s="4">
        <v>205</v>
      </c>
      <c r="L891" s="4">
        <v>14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6439329.7699999996</v>
      </c>
      <c r="X891" s="4">
        <v>1</v>
      </c>
      <c r="Y891" s="4">
        <v>6439329.7699999996</v>
      </c>
      <c r="Z891" s="4"/>
      <c r="AA891" s="4"/>
      <c r="AB891" s="4"/>
    </row>
    <row r="892" spans="1:28" x14ac:dyDescent="0.2">
      <c r="A892" s="4">
        <v>50</v>
      </c>
      <c r="B892" s="4">
        <v>0</v>
      </c>
      <c r="C892" s="4">
        <v>0</v>
      </c>
      <c r="D892" s="4">
        <v>1</v>
      </c>
      <c r="E892" s="4">
        <v>232</v>
      </c>
      <c r="F892" s="4">
        <f>ROUND(Source!BC876,O892)</f>
        <v>0</v>
      </c>
      <c r="G892" s="4" t="s">
        <v>62</v>
      </c>
      <c r="H892" s="4" t="s">
        <v>63</v>
      </c>
      <c r="I892" s="4"/>
      <c r="J892" s="4"/>
      <c r="K892" s="4">
        <v>232</v>
      </c>
      <c r="L892" s="4">
        <v>15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8" x14ac:dyDescent="0.2">
      <c r="A893" s="4">
        <v>50</v>
      </c>
      <c r="B893" s="4">
        <v>0</v>
      </c>
      <c r="C893" s="4">
        <v>0</v>
      </c>
      <c r="D893" s="4">
        <v>1</v>
      </c>
      <c r="E893" s="4">
        <v>214</v>
      </c>
      <c r="F893" s="4">
        <f>ROUND(Source!AS876,O893)</f>
        <v>914118.86</v>
      </c>
      <c r="G893" s="4" t="s">
        <v>64</v>
      </c>
      <c r="H893" s="4" t="s">
        <v>65</v>
      </c>
      <c r="I893" s="4"/>
      <c r="J893" s="4"/>
      <c r="K893" s="4">
        <v>214</v>
      </c>
      <c r="L893" s="4">
        <v>16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914118.86</v>
      </c>
      <c r="X893" s="4">
        <v>1</v>
      </c>
      <c r="Y893" s="4">
        <v>914118.86</v>
      </c>
      <c r="Z893" s="4"/>
      <c r="AA893" s="4"/>
      <c r="AB893" s="4"/>
    </row>
    <row r="894" spans="1:28" x14ac:dyDescent="0.2">
      <c r="A894" s="4">
        <v>50</v>
      </c>
      <c r="B894" s="4">
        <v>0</v>
      </c>
      <c r="C894" s="4">
        <v>0</v>
      </c>
      <c r="D894" s="4">
        <v>1</v>
      </c>
      <c r="E894" s="4">
        <v>215</v>
      </c>
      <c r="F894" s="4">
        <f>ROUND(Source!AT876,O894)</f>
        <v>0</v>
      </c>
      <c r="G894" s="4" t="s">
        <v>66</v>
      </c>
      <c r="H894" s="4" t="s">
        <v>67</v>
      </c>
      <c r="I894" s="4"/>
      <c r="J894" s="4"/>
      <c r="K894" s="4">
        <v>215</v>
      </c>
      <c r="L894" s="4">
        <v>17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8" x14ac:dyDescent="0.2">
      <c r="A895" s="4">
        <v>50</v>
      </c>
      <c r="B895" s="4">
        <v>0</v>
      </c>
      <c r="C895" s="4">
        <v>0</v>
      </c>
      <c r="D895" s="4">
        <v>1</v>
      </c>
      <c r="E895" s="4">
        <v>217</v>
      </c>
      <c r="F895" s="4">
        <f>ROUND(Source!AU876,O895)</f>
        <v>12202654.789999999</v>
      </c>
      <c r="G895" s="4" t="s">
        <v>68</v>
      </c>
      <c r="H895" s="4" t="s">
        <v>69</v>
      </c>
      <c r="I895" s="4"/>
      <c r="J895" s="4"/>
      <c r="K895" s="4">
        <v>217</v>
      </c>
      <c r="L895" s="4">
        <v>18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12202654.789999999</v>
      </c>
      <c r="X895" s="4">
        <v>1</v>
      </c>
      <c r="Y895" s="4">
        <v>12202654.789999999</v>
      </c>
      <c r="Z895" s="4"/>
      <c r="AA895" s="4"/>
      <c r="AB895" s="4"/>
    </row>
    <row r="896" spans="1:28" x14ac:dyDescent="0.2">
      <c r="A896" s="4">
        <v>50</v>
      </c>
      <c r="B896" s="4">
        <v>0</v>
      </c>
      <c r="C896" s="4">
        <v>0</v>
      </c>
      <c r="D896" s="4">
        <v>1</v>
      </c>
      <c r="E896" s="4">
        <v>230</v>
      </c>
      <c r="F896" s="4">
        <f>ROUND(Source!BA876,O896)</f>
        <v>0</v>
      </c>
      <c r="G896" s="4" t="s">
        <v>70</v>
      </c>
      <c r="H896" s="4" t="s">
        <v>71</v>
      </c>
      <c r="I896" s="4"/>
      <c r="J896" s="4"/>
      <c r="K896" s="4">
        <v>230</v>
      </c>
      <c r="L896" s="4">
        <v>19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06" x14ac:dyDescent="0.2">
      <c r="A897" s="4">
        <v>50</v>
      </c>
      <c r="B897" s="4">
        <v>0</v>
      </c>
      <c r="C897" s="4">
        <v>0</v>
      </c>
      <c r="D897" s="4">
        <v>1</v>
      </c>
      <c r="E897" s="4">
        <v>206</v>
      </c>
      <c r="F897" s="4">
        <f>ROUND(Source!T876,O897)</f>
        <v>0</v>
      </c>
      <c r="G897" s="4" t="s">
        <v>72</v>
      </c>
      <c r="H897" s="4" t="s">
        <v>73</v>
      </c>
      <c r="I897" s="4"/>
      <c r="J897" s="4"/>
      <c r="K897" s="4">
        <v>206</v>
      </c>
      <c r="L897" s="4">
        <v>20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06" x14ac:dyDescent="0.2">
      <c r="A898" s="4">
        <v>50</v>
      </c>
      <c r="B898" s="4">
        <v>0</v>
      </c>
      <c r="C898" s="4">
        <v>0</v>
      </c>
      <c r="D898" s="4">
        <v>1</v>
      </c>
      <c r="E898" s="4">
        <v>207</v>
      </c>
      <c r="F898" s="4">
        <f>Source!U876</f>
        <v>22899.309905679998</v>
      </c>
      <c r="G898" s="4" t="s">
        <v>74</v>
      </c>
      <c r="H898" s="4" t="s">
        <v>75</v>
      </c>
      <c r="I898" s="4"/>
      <c r="J898" s="4"/>
      <c r="K898" s="4">
        <v>207</v>
      </c>
      <c r="L898" s="4">
        <v>21</v>
      </c>
      <c r="M898" s="4">
        <v>3</v>
      </c>
      <c r="N898" s="4" t="s">
        <v>3</v>
      </c>
      <c r="O898" s="4">
        <v>-1</v>
      </c>
      <c r="P898" s="4"/>
      <c r="Q898" s="4"/>
      <c r="R898" s="4"/>
      <c r="S898" s="4"/>
      <c r="T898" s="4"/>
      <c r="U898" s="4"/>
      <c r="V898" s="4"/>
      <c r="W898" s="4">
        <v>22899.309905679995</v>
      </c>
      <c r="X898" s="4">
        <v>1</v>
      </c>
      <c r="Y898" s="4">
        <v>22899.309905679995</v>
      </c>
      <c r="Z898" s="4"/>
      <c r="AA898" s="4"/>
      <c r="AB898" s="4"/>
    </row>
    <row r="899" spans="1:206" x14ac:dyDescent="0.2">
      <c r="A899" s="4">
        <v>50</v>
      </c>
      <c r="B899" s="4">
        <v>0</v>
      </c>
      <c r="C899" s="4">
        <v>0</v>
      </c>
      <c r="D899" s="4">
        <v>1</v>
      </c>
      <c r="E899" s="4">
        <v>208</v>
      </c>
      <c r="F899" s="4">
        <f>Source!V876</f>
        <v>0</v>
      </c>
      <c r="G899" s="4" t="s">
        <v>76</v>
      </c>
      <c r="H899" s="4" t="s">
        <v>77</v>
      </c>
      <c r="I899" s="4"/>
      <c r="J899" s="4"/>
      <c r="K899" s="4">
        <v>208</v>
      </c>
      <c r="L899" s="4">
        <v>22</v>
      </c>
      <c r="M899" s="4">
        <v>3</v>
      </c>
      <c r="N899" s="4" t="s">
        <v>3</v>
      </c>
      <c r="O899" s="4">
        <v>-1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06" x14ac:dyDescent="0.2">
      <c r="A900" s="4">
        <v>50</v>
      </c>
      <c r="B900" s="4">
        <v>0</v>
      </c>
      <c r="C900" s="4">
        <v>0</v>
      </c>
      <c r="D900" s="4">
        <v>1</v>
      </c>
      <c r="E900" s="4">
        <v>209</v>
      </c>
      <c r="F900" s="4">
        <f>ROUND(Source!W876,O900)</f>
        <v>0</v>
      </c>
      <c r="G900" s="4" t="s">
        <v>78</v>
      </c>
      <c r="H900" s="4" t="s">
        <v>79</v>
      </c>
      <c r="I900" s="4"/>
      <c r="J900" s="4"/>
      <c r="K900" s="4">
        <v>209</v>
      </c>
      <c r="L900" s="4">
        <v>23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06" x14ac:dyDescent="0.2">
      <c r="A901" s="4">
        <v>50</v>
      </c>
      <c r="B901" s="4">
        <v>0</v>
      </c>
      <c r="C901" s="4">
        <v>0</v>
      </c>
      <c r="D901" s="4">
        <v>1</v>
      </c>
      <c r="E901" s="4">
        <v>233</v>
      </c>
      <c r="F901" s="4">
        <f>ROUND(Source!BD876,O901)</f>
        <v>0</v>
      </c>
      <c r="G901" s="4" t="s">
        <v>80</v>
      </c>
      <c r="H901" s="4" t="s">
        <v>81</v>
      </c>
      <c r="I901" s="4"/>
      <c r="J901" s="4"/>
      <c r="K901" s="4">
        <v>233</v>
      </c>
      <c r="L901" s="4">
        <v>24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06" x14ac:dyDescent="0.2">
      <c r="A902" s="4">
        <v>50</v>
      </c>
      <c r="B902" s="4">
        <v>0</v>
      </c>
      <c r="C902" s="4">
        <v>0</v>
      </c>
      <c r="D902" s="4">
        <v>1</v>
      </c>
      <c r="E902" s="4">
        <v>210</v>
      </c>
      <c r="F902" s="4">
        <f>ROUND(Source!X876,O902)</f>
        <v>4507530.88</v>
      </c>
      <c r="G902" s="4" t="s">
        <v>82</v>
      </c>
      <c r="H902" s="4" t="s">
        <v>83</v>
      </c>
      <c r="I902" s="4"/>
      <c r="J902" s="4"/>
      <c r="K902" s="4">
        <v>210</v>
      </c>
      <c r="L902" s="4">
        <v>25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4507530.88</v>
      </c>
      <c r="X902" s="4">
        <v>1</v>
      </c>
      <c r="Y902" s="4">
        <v>4507530.88</v>
      </c>
      <c r="Z902" s="4"/>
      <c r="AA902" s="4"/>
      <c r="AB902" s="4"/>
    </row>
    <row r="903" spans="1:206" x14ac:dyDescent="0.2">
      <c r="A903" s="4">
        <v>50</v>
      </c>
      <c r="B903" s="4">
        <v>0</v>
      </c>
      <c r="C903" s="4">
        <v>0</v>
      </c>
      <c r="D903" s="4">
        <v>1</v>
      </c>
      <c r="E903" s="4">
        <v>211</v>
      </c>
      <c r="F903" s="4">
        <f>ROUND(Source!Y876,O903)</f>
        <v>643933.04</v>
      </c>
      <c r="G903" s="4" t="s">
        <v>84</v>
      </c>
      <c r="H903" s="4" t="s">
        <v>85</v>
      </c>
      <c r="I903" s="4"/>
      <c r="J903" s="4"/>
      <c r="K903" s="4">
        <v>211</v>
      </c>
      <c r="L903" s="4">
        <v>26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643933.04</v>
      </c>
      <c r="X903" s="4">
        <v>1</v>
      </c>
      <c r="Y903" s="4">
        <v>643933.04</v>
      </c>
      <c r="Z903" s="4"/>
      <c r="AA903" s="4"/>
      <c r="AB903" s="4"/>
    </row>
    <row r="904" spans="1:206" x14ac:dyDescent="0.2">
      <c r="A904" s="4">
        <v>50</v>
      </c>
      <c r="B904" s="4">
        <v>0</v>
      </c>
      <c r="C904" s="4">
        <v>0</v>
      </c>
      <c r="D904" s="4">
        <v>1</v>
      </c>
      <c r="E904" s="4">
        <v>224</v>
      </c>
      <c r="F904" s="4">
        <f>ROUND(Source!AR876,O904)</f>
        <v>13116773.65</v>
      </c>
      <c r="G904" s="4" t="s">
        <v>86</v>
      </c>
      <c r="H904" s="4" t="s">
        <v>87</v>
      </c>
      <c r="I904" s="4"/>
      <c r="J904" s="4"/>
      <c r="K904" s="4">
        <v>224</v>
      </c>
      <c r="L904" s="4">
        <v>27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13116773.65</v>
      </c>
      <c r="X904" s="4">
        <v>1</v>
      </c>
      <c r="Y904" s="4">
        <v>13116773.65</v>
      </c>
      <c r="Z904" s="4"/>
      <c r="AA904" s="4"/>
      <c r="AB904" s="4"/>
    </row>
    <row r="906" spans="1:206" x14ac:dyDescent="0.2">
      <c r="A906" s="2">
        <v>51</v>
      </c>
      <c r="B906" s="2">
        <f>B12</f>
        <v>942</v>
      </c>
      <c r="C906" s="2">
        <f>A12</f>
        <v>1</v>
      </c>
      <c r="D906" s="2">
        <f>ROW(A12)</f>
        <v>12</v>
      </c>
      <c r="E906" s="2"/>
      <c r="F906" s="2" t="str">
        <f>IF(F12&lt;&gt;"",F12,"")</f>
        <v>2.1</v>
      </c>
      <c r="G906" s="2" t="str">
        <f>IF(G12&lt;&gt;"",G12,"")</f>
        <v xml:space="preserve">Оказание услуг по уборке внутренних и санитарных помещений сооружений. Здание 7.1 "Культурный центр" </v>
      </c>
      <c r="H906" s="2">
        <v>0</v>
      </c>
      <c r="I906" s="2"/>
      <c r="J906" s="2"/>
      <c r="K906" s="2"/>
      <c r="L906" s="2"/>
      <c r="M906" s="2"/>
      <c r="N906" s="2"/>
      <c r="O906" s="2">
        <f t="shared" ref="O906:T906" si="445">ROUND(O876,2)</f>
        <v>7964709.7199999997</v>
      </c>
      <c r="P906" s="2">
        <f t="shared" si="445"/>
        <v>1488998.06</v>
      </c>
      <c r="Q906" s="2">
        <f t="shared" si="445"/>
        <v>36381.89</v>
      </c>
      <c r="R906" s="2">
        <f t="shared" si="445"/>
        <v>555.55999999999995</v>
      </c>
      <c r="S906" s="2">
        <f t="shared" si="445"/>
        <v>6439329.7699999996</v>
      </c>
      <c r="T906" s="2">
        <f t="shared" si="445"/>
        <v>0</v>
      </c>
      <c r="U906" s="2">
        <f>U876</f>
        <v>22899.309905679998</v>
      </c>
      <c r="V906" s="2">
        <f>V876</f>
        <v>0</v>
      </c>
      <c r="W906" s="2">
        <f>ROUND(W876,2)</f>
        <v>0</v>
      </c>
      <c r="X906" s="2">
        <f>ROUND(X876,2)</f>
        <v>4507530.88</v>
      </c>
      <c r="Y906" s="2">
        <f>ROUND(Y876,2)</f>
        <v>643933.04</v>
      </c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>
        <f t="shared" ref="AO906:BD906" si="446">ROUND(AO876,2)</f>
        <v>0</v>
      </c>
      <c r="AP906" s="2">
        <f t="shared" si="446"/>
        <v>0</v>
      </c>
      <c r="AQ906" s="2">
        <f t="shared" si="446"/>
        <v>0</v>
      </c>
      <c r="AR906" s="2">
        <f t="shared" si="446"/>
        <v>13116773.65</v>
      </c>
      <c r="AS906" s="2">
        <f t="shared" si="446"/>
        <v>914118.86</v>
      </c>
      <c r="AT906" s="2">
        <f t="shared" si="446"/>
        <v>0</v>
      </c>
      <c r="AU906" s="2">
        <f t="shared" si="446"/>
        <v>12202654.789999999</v>
      </c>
      <c r="AV906" s="2">
        <f t="shared" si="446"/>
        <v>1488998.06</v>
      </c>
      <c r="AW906" s="2">
        <f t="shared" si="446"/>
        <v>1488998.06</v>
      </c>
      <c r="AX906" s="2">
        <f t="shared" si="446"/>
        <v>0</v>
      </c>
      <c r="AY906" s="2">
        <f t="shared" si="446"/>
        <v>1488998.06</v>
      </c>
      <c r="AZ906" s="2">
        <f t="shared" si="446"/>
        <v>0</v>
      </c>
      <c r="BA906" s="2">
        <f t="shared" si="446"/>
        <v>0</v>
      </c>
      <c r="BB906" s="2">
        <f t="shared" si="446"/>
        <v>0</v>
      </c>
      <c r="BC906" s="2">
        <f t="shared" si="446"/>
        <v>0</v>
      </c>
      <c r="BD906" s="2">
        <f t="shared" si="446"/>
        <v>0</v>
      </c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>
        <v>0</v>
      </c>
    </row>
    <row r="908" spans="1:206" x14ac:dyDescent="0.2">
      <c r="A908" s="4">
        <v>50</v>
      </c>
      <c r="B908" s="4">
        <v>0</v>
      </c>
      <c r="C908" s="4">
        <v>0</v>
      </c>
      <c r="D908" s="4">
        <v>1</v>
      </c>
      <c r="E908" s="4">
        <v>201</v>
      </c>
      <c r="F908" s="4">
        <f>ROUND(Source!O906,O908)</f>
        <v>7964709.7199999997</v>
      </c>
      <c r="G908" s="4" t="s">
        <v>34</v>
      </c>
      <c r="H908" s="4" t="s">
        <v>35</v>
      </c>
      <c r="I908" s="4"/>
      <c r="J908" s="4"/>
      <c r="K908" s="4">
        <v>201</v>
      </c>
      <c r="L908" s="4">
        <v>1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7964709.7199999997</v>
      </c>
      <c r="X908" s="4">
        <v>1</v>
      </c>
      <c r="Y908" s="4">
        <v>7964709.7199999997</v>
      </c>
      <c r="Z908" s="4"/>
      <c r="AA908" s="4"/>
      <c r="AB908" s="4"/>
    </row>
    <row r="909" spans="1:206" x14ac:dyDescent="0.2">
      <c r="A909" s="4">
        <v>50</v>
      </c>
      <c r="B909" s="4">
        <v>0</v>
      </c>
      <c r="C909" s="4">
        <v>0</v>
      </c>
      <c r="D909" s="4">
        <v>1</v>
      </c>
      <c r="E909" s="4">
        <v>202</v>
      </c>
      <c r="F909" s="4">
        <f>ROUND(Source!P906,O909)</f>
        <v>1488998.06</v>
      </c>
      <c r="G909" s="4" t="s">
        <v>36</v>
      </c>
      <c r="H909" s="4" t="s">
        <v>37</v>
      </c>
      <c r="I909" s="4"/>
      <c r="J909" s="4"/>
      <c r="K909" s="4">
        <v>202</v>
      </c>
      <c r="L909" s="4">
        <v>2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1488998.06</v>
      </c>
      <c r="X909" s="4">
        <v>1</v>
      </c>
      <c r="Y909" s="4">
        <v>1488998.06</v>
      </c>
      <c r="Z909" s="4"/>
      <c r="AA909" s="4"/>
      <c r="AB909" s="4"/>
    </row>
    <row r="910" spans="1:206" x14ac:dyDescent="0.2">
      <c r="A910" s="4">
        <v>50</v>
      </c>
      <c r="B910" s="4">
        <v>0</v>
      </c>
      <c r="C910" s="4">
        <v>0</v>
      </c>
      <c r="D910" s="4">
        <v>1</v>
      </c>
      <c r="E910" s="4">
        <v>222</v>
      </c>
      <c r="F910" s="4">
        <f>ROUND(Source!AO906,O910)</f>
        <v>0</v>
      </c>
      <c r="G910" s="4" t="s">
        <v>38</v>
      </c>
      <c r="H910" s="4" t="s">
        <v>39</v>
      </c>
      <c r="I910" s="4"/>
      <c r="J910" s="4"/>
      <c r="K910" s="4">
        <v>222</v>
      </c>
      <c r="L910" s="4">
        <v>3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06" x14ac:dyDescent="0.2">
      <c r="A911" s="4">
        <v>50</v>
      </c>
      <c r="B911" s="4">
        <v>0</v>
      </c>
      <c r="C911" s="4">
        <v>0</v>
      </c>
      <c r="D911" s="4">
        <v>1</v>
      </c>
      <c r="E911" s="4">
        <v>225</v>
      </c>
      <c r="F911" s="4">
        <f>ROUND(Source!AV906,O911)</f>
        <v>1488998.06</v>
      </c>
      <c r="G911" s="4" t="s">
        <v>40</v>
      </c>
      <c r="H911" s="4" t="s">
        <v>41</v>
      </c>
      <c r="I911" s="4"/>
      <c r="J911" s="4"/>
      <c r="K911" s="4">
        <v>225</v>
      </c>
      <c r="L911" s="4">
        <v>4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1488998.06</v>
      </c>
      <c r="X911" s="4">
        <v>1</v>
      </c>
      <c r="Y911" s="4">
        <v>1488998.06</v>
      </c>
      <c r="Z911" s="4"/>
      <c r="AA911" s="4"/>
      <c r="AB911" s="4"/>
    </row>
    <row r="912" spans="1:206" x14ac:dyDescent="0.2">
      <c r="A912" s="4">
        <v>50</v>
      </c>
      <c r="B912" s="4">
        <v>0</v>
      </c>
      <c r="C912" s="4">
        <v>0</v>
      </c>
      <c r="D912" s="4">
        <v>1</v>
      </c>
      <c r="E912" s="4">
        <v>226</v>
      </c>
      <c r="F912" s="4">
        <f>ROUND(Source!AW906,O912)</f>
        <v>1488998.06</v>
      </c>
      <c r="G912" s="4" t="s">
        <v>42</v>
      </c>
      <c r="H912" s="4" t="s">
        <v>43</v>
      </c>
      <c r="I912" s="4"/>
      <c r="J912" s="4"/>
      <c r="K912" s="4">
        <v>226</v>
      </c>
      <c r="L912" s="4">
        <v>5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1488998.06</v>
      </c>
      <c r="X912" s="4">
        <v>1</v>
      </c>
      <c r="Y912" s="4">
        <v>1488998.06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227</v>
      </c>
      <c r="F913" s="4">
        <f>ROUND(Source!AX906,O913)</f>
        <v>0</v>
      </c>
      <c r="G913" s="4" t="s">
        <v>44</v>
      </c>
      <c r="H913" s="4" t="s">
        <v>45</v>
      </c>
      <c r="I913" s="4"/>
      <c r="J913" s="4"/>
      <c r="K913" s="4">
        <v>227</v>
      </c>
      <c r="L913" s="4">
        <v>6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228</v>
      </c>
      <c r="F914" s="4">
        <f>ROUND(Source!AY906,O914)</f>
        <v>1488998.06</v>
      </c>
      <c r="G914" s="4" t="s">
        <v>46</v>
      </c>
      <c r="H914" s="4" t="s">
        <v>47</v>
      </c>
      <c r="I914" s="4"/>
      <c r="J914" s="4"/>
      <c r="K914" s="4">
        <v>228</v>
      </c>
      <c r="L914" s="4">
        <v>7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1488998.06</v>
      </c>
      <c r="X914" s="4">
        <v>1</v>
      </c>
      <c r="Y914" s="4">
        <v>1488998.06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216</v>
      </c>
      <c r="F915" s="4">
        <f>ROUND(Source!AP906,O915)</f>
        <v>0</v>
      </c>
      <c r="G915" s="4" t="s">
        <v>48</v>
      </c>
      <c r="H915" s="4" t="s">
        <v>49</v>
      </c>
      <c r="I915" s="4"/>
      <c r="J915" s="4"/>
      <c r="K915" s="4">
        <v>216</v>
      </c>
      <c r="L915" s="4">
        <v>8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223</v>
      </c>
      <c r="F916" s="4">
        <f>ROUND(Source!AQ906,O916)</f>
        <v>0</v>
      </c>
      <c r="G916" s="4" t="s">
        <v>50</v>
      </c>
      <c r="H916" s="4" t="s">
        <v>51</v>
      </c>
      <c r="I916" s="4"/>
      <c r="J916" s="4"/>
      <c r="K916" s="4">
        <v>223</v>
      </c>
      <c r="L916" s="4">
        <v>9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229</v>
      </c>
      <c r="F917" s="4">
        <f>ROUND(Source!AZ906,O917)</f>
        <v>0</v>
      </c>
      <c r="G917" s="4" t="s">
        <v>52</v>
      </c>
      <c r="H917" s="4" t="s">
        <v>53</v>
      </c>
      <c r="I917" s="4"/>
      <c r="J917" s="4"/>
      <c r="K917" s="4">
        <v>229</v>
      </c>
      <c r="L917" s="4">
        <v>10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203</v>
      </c>
      <c r="F918" s="4">
        <f>ROUND(Source!Q906,O918)</f>
        <v>36381.89</v>
      </c>
      <c r="G918" s="4" t="s">
        <v>54</v>
      </c>
      <c r="H918" s="4" t="s">
        <v>55</v>
      </c>
      <c r="I918" s="4"/>
      <c r="J918" s="4"/>
      <c r="K918" s="4">
        <v>203</v>
      </c>
      <c r="L918" s="4">
        <v>11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36381.89</v>
      </c>
      <c r="X918" s="4">
        <v>1</v>
      </c>
      <c r="Y918" s="4">
        <v>36381.89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231</v>
      </c>
      <c r="F919" s="4">
        <f>ROUND(Source!BB906,O919)</f>
        <v>0</v>
      </c>
      <c r="G919" s="4" t="s">
        <v>56</v>
      </c>
      <c r="H919" s="4" t="s">
        <v>57</v>
      </c>
      <c r="I919" s="4"/>
      <c r="J919" s="4"/>
      <c r="K919" s="4">
        <v>231</v>
      </c>
      <c r="L919" s="4">
        <v>12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204</v>
      </c>
      <c r="F920" s="4">
        <f>ROUND(Source!R906,O920)</f>
        <v>555.55999999999995</v>
      </c>
      <c r="G920" s="4" t="s">
        <v>58</v>
      </c>
      <c r="H920" s="4" t="s">
        <v>59</v>
      </c>
      <c r="I920" s="4"/>
      <c r="J920" s="4"/>
      <c r="K920" s="4">
        <v>204</v>
      </c>
      <c r="L920" s="4">
        <v>13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555.55999999999995</v>
      </c>
      <c r="X920" s="4">
        <v>1</v>
      </c>
      <c r="Y920" s="4">
        <v>555.55999999999995</v>
      </c>
      <c r="Z920" s="4"/>
      <c r="AA920" s="4"/>
      <c r="AB920" s="4"/>
    </row>
    <row r="921" spans="1:28" x14ac:dyDescent="0.2">
      <c r="A921" s="4">
        <v>50</v>
      </c>
      <c r="B921" s="4">
        <v>0</v>
      </c>
      <c r="C921" s="4">
        <v>0</v>
      </c>
      <c r="D921" s="4">
        <v>1</v>
      </c>
      <c r="E921" s="4">
        <v>205</v>
      </c>
      <c r="F921" s="4">
        <f>ROUND(Source!S906,O921)</f>
        <v>6439329.7699999996</v>
      </c>
      <c r="G921" s="4" t="s">
        <v>60</v>
      </c>
      <c r="H921" s="4" t="s">
        <v>61</v>
      </c>
      <c r="I921" s="4"/>
      <c r="J921" s="4"/>
      <c r="K921" s="4">
        <v>205</v>
      </c>
      <c r="L921" s="4">
        <v>14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6439329.7699999996</v>
      </c>
      <c r="X921" s="4">
        <v>1</v>
      </c>
      <c r="Y921" s="4">
        <v>6439329.7699999996</v>
      </c>
      <c r="Z921" s="4"/>
      <c r="AA921" s="4"/>
      <c r="AB921" s="4"/>
    </row>
    <row r="922" spans="1:28" x14ac:dyDescent="0.2">
      <c r="A922" s="4">
        <v>50</v>
      </c>
      <c r="B922" s="4">
        <v>0</v>
      </c>
      <c r="C922" s="4">
        <v>0</v>
      </c>
      <c r="D922" s="4">
        <v>1</v>
      </c>
      <c r="E922" s="4">
        <v>232</v>
      </c>
      <c r="F922" s="4">
        <f>ROUND(Source!BC906,O922)</f>
        <v>0</v>
      </c>
      <c r="G922" s="4" t="s">
        <v>62</v>
      </c>
      <c r="H922" s="4" t="s">
        <v>63</v>
      </c>
      <c r="I922" s="4"/>
      <c r="J922" s="4"/>
      <c r="K922" s="4">
        <v>232</v>
      </c>
      <c r="L922" s="4">
        <v>15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8" x14ac:dyDescent="0.2">
      <c r="A923" s="4">
        <v>50</v>
      </c>
      <c r="B923" s="4">
        <v>0</v>
      </c>
      <c r="C923" s="4">
        <v>0</v>
      </c>
      <c r="D923" s="4">
        <v>1</v>
      </c>
      <c r="E923" s="4">
        <v>214</v>
      </c>
      <c r="F923" s="4">
        <f>ROUND(Source!AS906,O923)</f>
        <v>914118.86</v>
      </c>
      <c r="G923" s="4" t="s">
        <v>64</v>
      </c>
      <c r="H923" s="4" t="s">
        <v>65</v>
      </c>
      <c r="I923" s="4"/>
      <c r="J923" s="4"/>
      <c r="K923" s="4">
        <v>214</v>
      </c>
      <c r="L923" s="4">
        <v>16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914118.86</v>
      </c>
      <c r="X923" s="4">
        <v>1</v>
      </c>
      <c r="Y923" s="4">
        <v>914118.86</v>
      </c>
      <c r="Z923" s="4"/>
      <c r="AA923" s="4"/>
      <c r="AB923" s="4"/>
    </row>
    <row r="924" spans="1:28" x14ac:dyDescent="0.2">
      <c r="A924" s="4">
        <v>50</v>
      </c>
      <c r="B924" s="4">
        <v>0</v>
      </c>
      <c r="C924" s="4">
        <v>0</v>
      </c>
      <c r="D924" s="4">
        <v>1</v>
      </c>
      <c r="E924" s="4">
        <v>215</v>
      </c>
      <c r="F924" s="4">
        <f>ROUND(Source!AT906,O924)</f>
        <v>0</v>
      </c>
      <c r="G924" s="4" t="s">
        <v>66</v>
      </c>
      <c r="H924" s="4" t="s">
        <v>67</v>
      </c>
      <c r="I924" s="4"/>
      <c r="J924" s="4"/>
      <c r="K924" s="4">
        <v>215</v>
      </c>
      <c r="L924" s="4">
        <v>17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8" x14ac:dyDescent="0.2">
      <c r="A925" s="4">
        <v>50</v>
      </c>
      <c r="B925" s="4">
        <v>0</v>
      </c>
      <c r="C925" s="4">
        <v>0</v>
      </c>
      <c r="D925" s="4">
        <v>1</v>
      </c>
      <c r="E925" s="4">
        <v>217</v>
      </c>
      <c r="F925" s="4">
        <f>ROUND(Source!AU906,O925)</f>
        <v>12202654.789999999</v>
      </c>
      <c r="G925" s="4" t="s">
        <v>68</v>
      </c>
      <c r="H925" s="4" t="s">
        <v>69</v>
      </c>
      <c r="I925" s="4"/>
      <c r="J925" s="4"/>
      <c r="K925" s="4">
        <v>217</v>
      </c>
      <c r="L925" s="4">
        <v>18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12202654.789999999</v>
      </c>
      <c r="X925" s="4">
        <v>1</v>
      </c>
      <c r="Y925" s="4">
        <v>12202654.789999999</v>
      </c>
      <c r="Z925" s="4"/>
      <c r="AA925" s="4"/>
      <c r="AB925" s="4"/>
    </row>
    <row r="926" spans="1:28" x14ac:dyDescent="0.2">
      <c r="A926" s="4">
        <v>50</v>
      </c>
      <c r="B926" s="4">
        <v>0</v>
      </c>
      <c r="C926" s="4">
        <v>0</v>
      </c>
      <c r="D926" s="4">
        <v>1</v>
      </c>
      <c r="E926" s="4">
        <v>230</v>
      </c>
      <c r="F926" s="4">
        <f>ROUND(Source!BA906,O926)</f>
        <v>0</v>
      </c>
      <c r="G926" s="4" t="s">
        <v>70</v>
      </c>
      <c r="H926" s="4" t="s">
        <v>71</v>
      </c>
      <c r="I926" s="4"/>
      <c r="J926" s="4"/>
      <c r="K926" s="4">
        <v>230</v>
      </c>
      <c r="L926" s="4">
        <v>19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8" x14ac:dyDescent="0.2">
      <c r="A927" s="4">
        <v>50</v>
      </c>
      <c r="B927" s="4">
        <v>0</v>
      </c>
      <c r="C927" s="4">
        <v>0</v>
      </c>
      <c r="D927" s="4">
        <v>1</v>
      </c>
      <c r="E927" s="4">
        <v>206</v>
      </c>
      <c r="F927" s="4">
        <f>ROUND(Source!T906,O927)</f>
        <v>0</v>
      </c>
      <c r="G927" s="4" t="s">
        <v>72</v>
      </c>
      <c r="H927" s="4" t="s">
        <v>73</v>
      </c>
      <c r="I927" s="4"/>
      <c r="J927" s="4"/>
      <c r="K927" s="4">
        <v>206</v>
      </c>
      <c r="L927" s="4">
        <v>20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/>
      <c r="AA927" s="4"/>
      <c r="AB927" s="4"/>
    </row>
    <row r="928" spans="1:28" x14ac:dyDescent="0.2">
      <c r="A928" s="4">
        <v>50</v>
      </c>
      <c r="B928" s="4">
        <v>0</v>
      </c>
      <c r="C928" s="4">
        <v>0</v>
      </c>
      <c r="D928" s="4">
        <v>1</v>
      </c>
      <c r="E928" s="4">
        <v>207</v>
      </c>
      <c r="F928" s="4">
        <f>Source!U906</f>
        <v>22899.309905679998</v>
      </c>
      <c r="G928" s="4" t="s">
        <v>74</v>
      </c>
      <c r="H928" s="4" t="s">
        <v>75</v>
      </c>
      <c r="I928" s="4"/>
      <c r="J928" s="4"/>
      <c r="K928" s="4">
        <v>207</v>
      </c>
      <c r="L928" s="4">
        <v>21</v>
      </c>
      <c r="M928" s="4">
        <v>3</v>
      </c>
      <c r="N928" s="4" t="s">
        <v>3</v>
      </c>
      <c r="O928" s="4">
        <v>-1</v>
      </c>
      <c r="P928" s="4"/>
      <c r="Q928" s="4"/>
      <c r="R928" s="4"/>
      <c r="S928" s="4"/>
      <c r="T928" s="4"/>
      <c r="U928" s="4"/>
      <c r="V928" s="4"/>
      <c r="W928" s="4">
        <v>22899.309905679995</v>
      </c>
      <c r="X928" s="4">
        <v>1</v>
      </c>
      <c r="Y928" s="4">
        <v>22899.309905679995</v>
      </c>
      <c r="Z928" s="4"/>
      <c r="AA928" s="4"/>
      <c r="AB928" s="4"/>
    </row>
    <row r="929" spans="1:28" x14ac:dyDescent="0.2">
      <c r="A929" s="4">
        <v>50</v>
      </c>
      <c r="B929" s="4">
        <v>0</v>
      </c>
      <c r="C929" s="4">
        <v>0</v>
      </c>
      <c r="D929" s="4">
        <v>1</v>
      </c>
      <c r="E929" s="4">
        <v>208</v>
      </c>
      <c r="F929" s="4">
        <f>Source!V906</f>
        <v>0</v>
      </c>
      <c r="G929" s="4" t="s">
        <v>76</v>
      </c>
      <c r="H929" s="4" t="s">
        <v>77</v>
      </c>
      <c r="I929" s="4"/>
      <c r="J929" s="4"/>
      <c r="K929" s="4">
        <v>208</v>
      </c>
      <c r="L929" s="4">
        <v>22</v>
      </c>
      <c r="M929" s="4">
        <v>3</v>
      </c>
      <c r="N929" s="4" t="s">
        <v>3</v>
      </c>
      <c r="O929" s="4">
        <v>-1</v>
      </c>
      <c r="P929" s="4"/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/>
      <c r="AA929" s="4"/>
      <c r="AB929" s="4"/>
    </row>
    <row r="930" spans="1:28" x14ac:dyDescent="0.2">
      <c r="A930" s="4">
        <v>50</v>
      </c>
      <c r="B930" s="4">
        <v>0</v>
      </c>
      <c r="C930" s="4">
        <v>0</v>
      </c>
      <c r="D930" s="4">
        <v>1</v>
      </c>
      <c r="E930" s="4">
        <v>209</v>
      </c>
      <c r="F930" s="4">
        <f>ROUND(Source!W906,O930)</f>
        <v>0</v>
      </c>
      <c r="G930" s="4" t="s">
        <v>78</v>
      </c>
      <c r="H930" s="4" t="s">
        <v>79</v>
      </c>
      <c r="I930" s="4"/>
      <c r="J930" s="4"/>
      <c r="K930" s="4">
        <v>209</v>
      </c>
      <c r="L930" s="4">
        <v>23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/>
      <c r="AA930" s="4"/>
      <c r="AB930" s="4"/>
    </row>
    <row r="931" spans="1:28" x14ac:dyDescent="0.2">
      <c r="A931" s="4">
        <v>50</v>
      </c>
      <c r="B931" s="4">
        <v>0</v>
      </c>
      <c r="C931" s="4">
        <v>0</v>
      </c>
      <c r="D931" s="4">
        <v>1</v>
      </c>
      <c r="E931" s="4">
        <v>233</v>
      </c>
      <c r="F931" s="4">
        <f>ROUND(Source!BD906,O931)</f>
        <v>0</v>
      </c>
      <c r="G931" s="4" t="s">
        <v>80</v>
      </c>
      <c r="H931" s="4" t="s">
        <v>81</v>
      </c>
      <c r="I931" s="4"/>
      <c r="J931" s="4"/>
      <c r="K931" s="4">
        <v>233</v>
      </c>
      <c r="L931" s="4">
        <v>24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/>
      <c r="AA931" s="4"/>
      <c r="AB931" s="4"/>
    </row>
    <row r="932" spans="1:28" x14ac:dyDescent="0.2">
      <c r="A932" s="4">
        <v>50</v>
      </c>
      <c r="B932" s="4">
        <v>0</v>
      </c>
      <c r="C932" s="4">
        <v>0</v>
      </c>
      <c r="D932" s="4">
        <v>1</v>
      </c>
      <c r="E932" s="4">
        <v>210</v>
      </c>
      <c r="F932" s="4">
        <f>ROUND(Source!X906,O932)</f>
        <v>4507530.88</v>
      </c>
      <c r="G932" s="4" t="s">
        <v>82</v>
      </c>
      <c r="H932" s="4" t="s">
        <v>83</v>
      </c>
      <c r="I932" s="4"/>
      <c r="J932" s="4"/>
      <c r="K932" s="4">
        <v>210</v>
      </c>
      <c r="L932" s="4">
        <v>25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4507530.88</v>
      </c>
      <c r="X932" s="4">
        <v>1</v>
      </c>
      <c r="Y932" s="4">
        <v>4507530.88</v>
      </c>
      <c r="Z932" s="4"/>
      <c r="AA932" s="4"/>
      <c r="AB932" s="4"/>
    </row>
    <row r="933" spans="1:28" x14ac:dyDescent="0.2">
      <c r="A933" s="4">
        <v>50</v>
      </c>
      <c r="B933" s="4">
        <v>0</v>
      </c>
      <c r="C933" s="4">
        <v>0</v>
      </c>
      <c r="D933" s="4">
        <v>1</v>
      </c>
      <c r="E933" s="4">
        <v>211</v>
      </c>
      <c r="F933" s="4">
        <f>ROUND(Source!Y906,O933)</f>
        <v>643933.04</v>
      </c>
      <c r="G933" s="4" t="s">
        <v>84</v>
      </c>
      <c r="H933" s="4" t="s">
        <v>85</v>
      </c>
      <c r="I933" s="4"/>
      <c r="J933" s="4"/>
      <c r="K933" s="4">
        <v>211</v>
      </c>
      <c r="L933" s="4">
        <v>26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643933.04</v>
      </c>
      <c r="X933" s="4">
        <v>1</v>
      </c>
      <c r="Y933" s="4">
        <v>643933.04</v>
      </c>
      <c r="Z933" s="4"/>
      <c r="AA933" s="4"/>
      <c r="AB933" s="4"/>
    </row>
    <row r="934" spans="1:28" x14ac:dyDescent="0.2">
      <c r="A934" s="4">
        <v>50</v>
      </c>
      <c r="B934" s="4">
        <v>0</v>
      </c>
      <c r="C934" s="4">
        <v>0</v>
      </c>
      <c r="D934" s="4">
        <v>1</v>
      </c>
      <c r="E934" s="4">
        <v>224</v>
      </c>
      <c r="F934" s="4">
        <f>ROUND(Source!AR906,O934)</f>
        <v>13116773.65</v>
      </c>
      <c r="G934" s="4" t="s">
        <v>86</v>
      </c>
      <c r="H934" s="4" t="s">
        <v>87</v>
      </c>
      <c r="I934" s="4"/>
      <c r="J934" s="4"/>
      <c r="K934" s="4">
        <v>224</v>
      </c>
      <c r="L934" s="4">
        <v>27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13116773.65</v>
      </c>
      <c r="X934" s="4">
        <v>1</v>
      </c>
      <c r="Y934" s="4">
        <v>13116773.65</v>
      </c>
      <c r="Z934" s="4"/>
      <c r="AA934" s="4"/>
      <c r="AB934" s="4"/>
    </row>
    <row r="935" spans="1:28" x14ac:dyDescent="0.2">
      <c r="A935" s="4">
        <v>50</v>
      </c>
      <c r="B935" s="4">
        <v>1</v>
      </c>
      <c r="C935" s="4">
        <v>0</v>
      </c>
      <c r="D935" s="4">
        <v>2</v>
      </c>
      <c r="E935" s="4">
        <v>0</v>
      </c>
      <c r="F935" s="4">
        <f>ROUND(F934,O935)</f>
        <v>13116773.65</v>
      </c>
      <c r="G935" s="4" t="s">
        <v>152</v>
      </c>
      <c r="H935" s="4" t="s">
        <v>153</v>
      </c>
      <c r="I935" s="4"/>
      <c r="J935" s="4"/>
      <c r="K935" s="4">
        <v>212</v>
      </c>
      <c r="L935" s="4">
        <v>28</v>
      </c>
      <c r="M935" s="4">
        <v>0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13116773.65</v>
      </c>
      <c r="X935" s="4">
        <v>1</v>
      </c>
      <c r="Y935" s="4">
        <v>13116773.65</v>
      </c>
      <c r="Z935" s="4"/>
      <c r="AA935" s="4"/>
      <c r="AB935" s="4"/>
    </row>
    <row r="936" spans="1:28" x14ac:dyDescent="0.2">
      <c r="A936" s="4">
        <v>50</v>
      </c>
      <c r="B936" s="4">
        <v>1</v>
      </c>
      <c r="C936" s="4">
        <v>0</v>
      </c>
      <c r="D936" s="4">
        <v>2</v>
      </c>
      <c r="E936" s="4">
        <v>0</v>
      </c>
      <c r="F936" s="4">
        <f>ROUND(F935*0.07,O936)</f>
        <v>918174.16</v>
      </c>
      <c r="G936" s="4" t="s">
        <v>154</v>
      </c>
      <c r="H936" s="4" t="s">
        <v>155</v>
      </c>
      <c r="I936" s="4"/>
      <c r="J936" s="4"/>
      <c r="K936" s="4">
        <v>212</v>
      </c>
      <c r="L936" s="4">
        <v>29</v>
      </c>
      <c r="M936" s="4">
        <v>0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918174.16</v>
      </c>
      <c r="X936" s="4">
        <v>1</v>
      </c>
      <c r="Y936" s="4">
        <v>918174.16</v>
      </c>
      <c r="Z936" s="4"/>
      <c r="AA936" s="4"/>
      <c r="AB936" s="4"/>
    </row>
    <row r="937" spans="1:28" x14ac:dyDescent="0.2">
      <c r="A937" s="4">
        <v>50</v>
      </c>
      <c r="B937" s="4">
        <v>1</v>
      </c>
      <c r="C937" s="4">
        <v>0</v>
      </c>
      <c r="D937" s="4">
        <v>2</v>
      </c>
      <c r="E937" s="4">
        <v>213</v>
      </c>
      <c r="F937" s="4">
        <f>ROUND(F935+F936,O937)</f>
        <v>14034947.810000001</v>
      </c>
      <c r="G937" s="4" t="s">
        <v>156</v>
      </c>
      <c r="H937" s="4" t="s">
        <v>86</v>
      </c>
      <c r="I937" s="4"/>
      <c r="J937" s="4"/>
      <c r="K937" s="4">
        <v>212</v>
      </c>
      <c r="L937" s="4">
        <v>30</v>
      </c>
      <c r="M937" s="4">
        <v>0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14034947.810000001</v>
      </c>
      <c r="X937" s="4">
        <v>1</v>
      </c>
      <c r="Y937" s="4">
        <v>14034947.810000001</v>
      </c>
      <c r="Z937" s="4"/>
      <c r="AA937" s="4"/>
      <c r="AB937" s="4"/>
    </row>
    <row r="940" spans="1:28" x14ac:dyDescent="0.2">
      <c r="A940">
        <v>-1</v>
      </c>
    </row>
    <row r="942" spans="1:28" x14ac:dyDescent="0.2">
      <c r="A942" s="3">
        <v>75</v>
      </c>
      <c r="B942" s="3" t="s">
        <v>299</v>
      </c>
      <c r="C942" s="3">
        <v>2025</v>
      </c>
      <c r="D942" s="3">
        <v>0</v>
      </c>
      <c r="E942" s="3">
        <v>4</v>
      </c>
      <c r="F942" s="3"/>
      <c r="G942" s="3">
        <v>0</v>
      </c>
      <c r="H942" s="3">
        <v>1</v>
      </c>
      <c r="I942" s="3">
        <v>0</v>
      </c>
      <c r="J942" s="3">
        <v>1</v>
      </c>
      <c r="K942" s="3">
        <v>78</v>
      </c>
      <c r="L942" s="3">
        <v>30</v>
      </c>
      <c r="M942" s="3">
        <v>0</v>
      </c>
      <c r="N942" s="3">
        <v>75525569</v>
      </c>
      <c r="O942" s="3">
        <v>1</v>
      </c>
    </row>
    <row r="946" spans="1:5" x14ac:dyDescent="0.2">
      <c r="A946">
        <v>65</v>
      </c>
      <c r="C946">
        <v>1</v>
      </c>
      <c r="D946">
        <v>0</v>
      </c>
      <c r="E94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300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75525569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11</v>
      </c>
      <c r="D16" s="5" t="s">
        <v>12</v>
      </c>
      <c r="E16" s="6">
        <f>ROUND((Source!F893)/1000,2)</f>
        <v>914.12</v>
      </c>
      <c r="F16" s="6">
        <f>ROUND((Source!F894)/1000,2)</f>
        <v>0</v>
      </c>
      <c r="G16" s="6">
        <f>ROUND((Source!F885)/1000,2)</f>
        <v>0</v>
      </c>
      <c r="H16" s="6">
        <f>ROUND((Source!F895)/1000+(Source!F896)/1000,2)</f>
        <v>12202.65</v>
      </c>
      <c r="I16" s="6">
        <f>E16+F16+G16+H16</f>
        <v>13116.77</v>
      </c>
      <c r="J16" s="6">
        <f>ROUND((Source!F891+Source!F890)/1000,2)</f>
        <v>6439.89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7964709.7199999997</v>
      </c>
      <c r="AU16" s="6">
        <v>1488998.06</v>
      </c>
      <c r="AV16" s="6">
        <v>0</v>
      </c>
      <c r="AW16" s="6">
        <v>0</v>
      </c>
      <c r="AX16" s="6">
        <v>0</v>
      </c>
      <c r="AY16" s="6">
        <v>36381.89</v>
      </c>
      <c r="AZ16" s="6">
        <v>555.55999999999995</v>
      </c>
      <c r="BA16" s="6">
        <v>6439329.7699999996</v>
      </c>
      <c r="BB16" s="6">
        <v>914118.86</v>
      </c>
      <c r="BC16" s="6">
        <v>0</v>
      </c>
      <c r="BD16" s="6">
        <v>12202654.789999999</v>
      </c>
      <c r="BE16" s="6">
        <v>0</v>
      </c>
      <c r="BF16" s="6">
        <v>22899.309905679995</v>
      </c>
      <c r="BG16" s="6">
        <v>0</v>
      </c>
      <c r="BH16" s="6">
        <v>0</v>
      </c>
      <c r="BI16" s="6">
        <v>4507530.88</v>
      </c>
      <c r="BJ16" s="6">
        <v>643933.04</v>
      </c>
      <c r="BK16" s="6">
        <v>13116773.65</v>
      </c>
    </row>
    <row r="18" spans="1:16" x14ac:dyDescent="0.2">
      <c r="A18">
        <v>51</v>
      </c>
      <c r="E18">
        <v>914.12</v>
      </c>
      <c r="F18">
        <v>0</v>
      </c>
      <c r="G18">
        <v>0</v>
      </c>
      <c r="H18">
        <v>12202.65</v>
      </c>
      <c r="I18">
        <v>13116.77</v>
      </c>
      <c r="J18">
        <v>6439.89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7964709.7199999997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1488998.06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1488998.06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1488998.06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1488998.06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36381.89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555.55999999999995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6439329.7699999996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914118.86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12202654.789999999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22899.309905679995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4507530.88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643933.04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13116773.65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13116773.65</v>
      </c>
      <c r="G47" s="4" t="s">
        <v>152</v>
      </c>
      <c r="H47" s="4" t="s">
        <v>153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918174.16</v>
      </c>
      <c r="G48" s="4" t="s">
        <v>154</v>
      </c>
      <c r="H48" s="4" t="s">
        <v>155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14034947.810000001</v>
      </c>
      <c r="G49" s="4" t="s">
        <v>156</v>
      </c>
      <c r="H49" s="4" t="s">
        <v>86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299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75525569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75525569</v>
      </c>
      <c r="C1">
        <v>75526850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301</v>
      </c>
      <c r="J1" t="s">
        <v>3</v>
      </c>
      <c r="K1" t="s">
        <v>302</v>
      </c>
      <c r="L1">
        <v>1191</v>
      </c>
      <c r="N1">
        <v>1013</v>
      </c>
      <c r="O1" t="s">
        <v>303</v>
      </c>
      <c r="P1" t="s">
        <v>303</v>
      </c>
      <c r="Q1">
        <v>1</v>
      </c>
      <c r="W1">
        <v>0</v>
      </c>
      <c r="X1">
        <v>476480486</v>
      </c>
      <c r="Y1">
        <f t="shared" ref="Y1:Y7" si="0">((AT1*122)*0.3)</f>
        <v>14.64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20</v>
      </c>
      <c r="AV1">
        <v>1</v>
      </c>
      <c r="AW1">
        <v>2</v>
      </c>
      <c r="AX1">
        <v>75547853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1778.222712</v>
      </c>
      <c r="CW1">
        <v>0</v>
      </c>
      <c r="CX1">
        <f>ROUND(Y1*Source!I32,9)</f>
        <v>1778.222712</v>
      </c>
      <c r="CY1">
        <f>AD1</f>
        <v>0</v>
      </c>
      <c r="CZ1">
        <f>AH1</f>
        <v>0</v>
      </c>
      <c r="DA1">
        <f>AL1</f>
        <v>1</v>
      </c>
      <c r="DB1">
        <f t="shared" ref="DB1:DB7" si="1">ROUND(((ROUND(AT1*CZ1,2)*122)*0.3),6)</f>
        <v>0</v>
      </c>
      <c r="DC1">
        <f t="shared" ref="DC1:DC7" si="2">ROUND(((ROUND(AT1*AG1,2)*122)*0.3),6)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32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75525569</v>
      </c>
      <c r="C2">
        <v>75526850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304</v>
      </c>
      <c r="J2" t="s">
        <v>305</v>
      </c>
      <c r="K2" t="s">
        <v>306</v>
      </c>
      <c r="L2">
        <v>1296</v>
      </c>
      <c r="N2">
        <v>1002</v>
      </c>
      <c r="O2" t="s">
        <v>207</v>
      </c>
      <c r="P2" t="s">
        <v>207</v>
      </c>
      <c r="Q2">
        <v>1</v>
      </c>
      <c r="W2">
        <v>0</v>
      </c>
      <c r="X2">
        <v>-1256445140</v>
      </c>
      <c r="Y2">
        <f t="shared" si="0"/>
        <v>0.91500000000000004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2.5000000000000001E-2</v>
      </c>
      <c r="AU2" t="s">
        <v>20</v>
      </c>
      <c r="AV2">
        <v>0</v>
      </c>
      <c r="AW2">
        <v>2</v>
      </c>
      <c r="AX2">
        <v>75547854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111.1389195</v>
      </c>
      <c r="CY2">
        <f>AA2</f>
        <v>101.27</v>
      </c>
      <c r="CZ2">
        <f>AE2</f>
        <v>101.27</v>
      </c>
      <c r="DA2">
        <f>AI2</f>
        <v>1</v>
      </c>
      <c r="DB2">
        <f t="shared" si="1"/>
        <v>92.597999999999999</v>
      </c>
      <c r="DC2">
        <f t="shared" si="2"/>
        <v>0</v>
      </c>
      <c r="DD2" t="s">
        <v>3</v>
      </c>
      <c r="DE2" t="s">
        <v>3</v>
      </c>
      <c r="DF2">
        <f t="shared" si="3"/>
        <v>11255.04</v>
      </c>
      <c r="DG2">
        <f t="shared" si="4"/>
        <v>0</v>
      </c>
      <c r="DH2">
        <f t="shared" si="5"/>
        <v>0</v>
      </c>
      <c r="DI2">
        <f t="shared" si="6"/>
        <v>0</v>
      </c>
      <c r="DJ2">
        <f>DF2</f>
        <v>11255.04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75525569</v>
      </c>
      <c r="C3">
        <v>75526850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307</v>
      </c>
      <c r="J3" t="s">
        <v>308</v>
      </c>
      <c r="K3" t="s">
        <v>309</v>
      </c>
      <c r="L3">
        <v>1296</v>
      </c>
      <c r="N3">
        <v>1002</v>
      </c>
      <c r="O3" t="s">
        <v>207</v>
      </c>
      <c r="P3" t="s">
        <v>207</v>
      </c>
      <c r="Q3">
        <v>1</v>
      </c>
      <c r="W3">
        <v>0</v>
      </c>
      <c r="X3">
        <v>-933807975</v>
      </c>
      <c r="Y3">
        <f t="shared" si="0"/>
        <v>0.36599999999999999</v>
      </c>
      <c r="AA3">
        <v>826.71</v>
      </c>
      <c r="AB3">
        <v>0</v>
      </c>
      <c r="AC3">
        <v>0</v>
      </c>
      <c r="AD3">
        <v>0</v>
      </c>
      <c r="AE3">
        <v>826.71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20</v>
      </c>
      <c r="AV3">
        <v>0</v>
      </c>
      <c r="AW3">
        <v>2</v>
      </c>
      <c r="AX3">
        <v>75547855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44.455567799999997</v>
      </c>
      <c r="CY3">
        <f>AA3</f>
        <v>826.71</v>
      </c>
      <c r="CZ3">
        <f>AE3</f>
        <v>826.71</v>
      </c>
      <c r="DA3">
        <f>AI3</f>
        <v>1</v>
      </c>
      <c r="DB3">
        <f t="shared" si="1"/>
        <v>302.68200000000002</v>
      </c>
      <c r="DC3">
        <f t="shared" si="2"/>
        <v>0</v>
      </c>
      <c r="DD3" t="s">
        <v>3</v>
      </c>
      <c r="DE3" t="s">
        <v>3</v>
      </c>
      <c r="DF3">
        <f t="shared" si="3"/>
        <v>36751.86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36751.86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75525569</v>
      </c>
      <c r="C4">
        <v>75526850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W4">
        <v>1</v>
      </c>
      <c r="X4">
        <v>973433911</v>
      </c>
      <c r="Y4">
        <f t="shared" si="0"/>
        <v>-0.183</v>
      </c>
      <c r="AA4">
        <v>49.83</v>
      </c>
      <c r="AB4">
        <v>0</v>
      </c>
      <c r="AC4">
        <v>0</v>
      </c>
      <c r="AD4">
        <v>0</v>
      </c>
      <c r="AE4">
        <v>49.83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-5.0000000000000001E-3</v>
      </c>
      <c r="AU4" t="s">
        <v>20</v>
      </c>
      <c r="AV4">
        <v>0</v>
      </c>
      <c r="AW4">
        <v>2</v>
      </c>
      <c r="AX4">
        <v>75547856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-22.227783899999999</v>
      </c>
      <c r="CY4">
        <f>AA4</f>
        <v>49.83</v>
      </c>
      <c r="CZ4">
        <f>AE4</f>
        <v>49.83</v>
      </c>
      <c r="DA4">
        <f>AI4</f>
        <v>1</v>
      </c>
      <c r="DB4">
        <f t="shared" si="1"/>
        <v>-9.15</v>
      </c>
      <c r="DC4">
        <f t="shared" si="2"/>
        <v>0</v>
      </c>
      <c r="DD4" t="s">
        <v>3</v>
      </c>
      <c r="DE4" t="s">
        <v>3</v>
      </c>
      <c r="DF4">
        <f t="shared" si="3"/>
        <v>-1107.6099999999999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-1107.6099999999999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75525569</v>
      </c>
      <c r="C5">
        <v>75526872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301</v>
      </c>
      <c r="J5" t="s">
        <v>3</v>
      </c>
      <c r="K5" t="s">
        <v>302</v>
      </c>
      <c r="L5">
        <v>1191</v>
      </c>
      <c r="N5">
        <v>1013</v>
      </c>
      <c r="O5" t="s">
        <v>303</v>
      </c>
      <c r="P5" t="s">
        <v>303</v>
      </c>
      <c r="Q5">
        <v>1</v>
      </c>
      <c r="W5">
        <v>0</v>
      </c>
      <c r="X5">
        <v>476480486</v>
      </c>
      <c r="Y5">
        <f t="shared" si="0"/>
        <v>34.403999999999996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0.94</v>
      </c>
      <c r="AU5" t="s">
        <v>20</v>
      </c>
      <c r="AV5">
        <v>1</v>
      </c>
      <c r="AW5">
        <v>2</v>
      </c>
      <c r="AX5">
        <v>75547858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514.924668</v>
      </c>
      <c r="CW5">
        <v>0</v>
      </c>
      <c r="CX5">
        <f>ROUND(Y5*Source!I34,9)</f>
        <v>514.924668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75525569</v>
      </c>
      <c r="C6">
        <v>75526872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304</v>
      </c>
      <c r="J6" t="s">
        <v>305</v>
      </c>
      <c r="K6" t="s">
        <v>306</v>
      </c>
      <c r="L6">
        <v>1296</v>
      </c>
      <c r="N6">
        <v>1002</v>
      </c>
      <c r="O6" t="s">
        <v>207</v>
      </c>
      <c r="P6" t="s">
        <v>207</v>
      </c>
      <c r="Q6">
        <v>1</v>
      </c>
      <c r="W6">
        <v>0</v>
      </c>
      <c r="X6">
        <v>-1256445140</v>
      </c>
      <c r="Y6">
        <f t="shared" si="0"/>
        <v>1.464</v>
      </c>
      <c r="AA6">
        <v>101.27</v>
      </c>
      <c r="AB6">
        <v>0</v>
      </c>
      <c r="AC6">
        <v>0</v>
      </c>
      <c r="AD6">
        <v>0</v>
      </c>
      <c r="AE6">
        <v>101.27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0.04</v>
      </c>
      <c r="AU6" t="s">
        <v>20</v>
      </c>
      <c r="AV6">
        <v>0</v>
      </c>
      <c r="AW6">
        <v>2</v>
      </c>
      <c r="AX6">
        <v>75547859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ROUND(Y6*Source!I34,9)</f>
        <v>21.911688000000002</v>
      </c>
      <c r="CY6">
        <f>AA6</f>
        <v>101.27</v>
      </c>
      <c r="CZ6">
        <f>AE6</f>
        <v>101.27</v>
      </c>
      <c r="DA6">
        <f>AI6</f>
        <v>1</v>
      </c>
      <c r="DB6">
        <f t="shared" si="1"/>
        <v>148.22999999999999</v>
      </c>
      <c r="DC6">
        <f t="shared" si="2"/>
        <v>0</v>
      </c>
      <c r="DD6" t="s">
        <v>3</v>
      </c>
      <c r="DE6" t="s">
        <v>3</v>
      </c>
      <c r="DF6">
        <f t="shared" si="3"/>
        <v>2219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2219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75525569</v>
      </c>
      <c r="C7">
        <v>75526872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W7">
        <v>1</v>
      </c>
      <c r="X7">
        <v>973433911</v>
      </c>
      <c r="Y7">
        <f t="shared" si="0"/>
        <v>-0.36599999999999999</v>
      </c>
      <c r="AA7">
        <v>49.83</v>
      </c>
      <c r="AB7">
        <v>0</v>
      </c>
      <c r="AC7">
        <v>0</v>
      </c>
      <c r="AD7">
        <v>0</v>
      </c>
      <c r="AE7">
        <v>49.83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-0.01</v>
      </c>
      <c r="AU7" t="s">
        <v>20</v>
      </c>
      <c r="AV7">
        <v>0</v>
      </c>
      <c r="AW7">
        <v>2</v>
      </c>
      <c r="AX7">
        <v>75547860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ROUND(Y7*Source!I34,9)</f>
        <v>-5.4779220000000004</v>
      </c>
      <c r="CY7">
        <f>AA7</f>
        <v>49.83</v>
      </c>
      <c r="CZ7">
        <f>AE7</f>
        <v>49.83</v>
      </c>
      <c r="DA7">
        <f>AI7</f>
        <v>1</v>
      </c>
      <c r="DB7">
        <f t="shared" si="1"/>
        <v>-18.3</v>
      </c>
      <c r="DC7">
        <f t="shared" si="2"/>
        <v>0</v>
      </c>
      <c r="DD7" t="s">
        <v>3</v>
      </c>
      <c r="DE7" t="s">
        <v>3</v>
      </c>
      <c r="DF7">
        <f t="shared" si="3"/>
        <v>-272.95999999999998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-272.95999999999998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ROW(Source!A71)</f>
        <v>71</v>
      </c>
      <c r="B8">
        <v>75525569</v>
      </c>
      <c r="C8">
        <v>75526889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301</v>
      </c>
      <c r="J8" t="s">
        <v>3</v>
      </c>
      <c r="K8" t="s">
        <v>302</v>
      </c>
      <c r="L8">
        <v>1191</v>
      </c>
      <c r="N8">
        <v>1013</v>
      </c>
      <c r="O8" t="s">
        <v>303</v>
      </c>
      <c r="P8" t="s">
        <v>303</v>
      </c>
      <c r="Q8">
        <v>1</v>
      </c>
      <c r="W8">
        <v>0</v>
      </c>
      <c r="X8">
        <v>476480486</v>
      </c>
      <c r="Y8">
        <f>((AT8*122)*3)</f>
        <v>508.73999999999995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1.39</v>
      </c>
      <c r="AU8" t="s">
        <v>93</v>
      </c>
      <c r="AV8">
        <v>1</v>
      </c>
      <c r="AW8">
        <v>2</v>
      </c>
      <c r="AX8">
        <v>75547862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ROUND(AT8*Source!I71*AH8*AL8,2)</f>
        <v>0</v>
      </c>
      <c r="CV8">
        <f>ROUND(Y8*Source!I71,9)</f>
        <v>1997.8219799999999</v>
      </c>
      <c r="CW8">
        <v>0</v>
      </c>
      <c r="CX8">
        <f>ROUND(Y8*Source!I71,9)</f>
        <v>1997.8219799999999</v>
      </c>
      <c r="CY8">
        <f>AD8</f>
        <v>0</v>
      </c>
      <c r="CZ8">
        <f>AH8</f>
        <v>0</v>
      </c>
      <c r="DA8">
        <f>AL8</f>
        <v>1</v>
      </c>
      <c r="DB8">
        <f>ROUND(((ROUND(AT8*CZ8,2)*122)*3),6)</f>
        <v>0</v>
      </c>
      <c r="DC8">
        <f>ROUND(((ROUND(AT8*AG8,2)*122)*3),6)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ROW(Source!A71)</f>
        <v>71</v>
      </c>
      <c r="B9">
        <v>75525569</v>
      </c>
      <c r="C9">
        <v>75526889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310</v>
      </c>
      <c r="J9" t="s">
        <v>311</v>
      </c>
      <c r="K9" t="s">
        <v>312</v>
      </c>
      <c r="L9">
        <v>1296</v>
      </c>
      <c r="N9">
        <v>1002</v>
      </c>
      <c r="O9" t="s">
        <v>207</v>
      </c>
      <c r="P9" t="s">
        <v>207</v>
      </c>
      <c r="Q9">
        <v>1</v>
      </c>
      <c r="W9">
        <v>0</v>
      </c>
      <c r="X9">
        <v>748398030</v>
      </c>
      <c r="Y9">
        <f>((AT9*122)*3)</f>
        <v>18.3</v>
      </c>
      <c r="AA9">
        <v>161.24</v>
      </c>
      <c r="AB9">
        <v>0</v>
      </c>
      <c r="AC9">
        <v>0</v>
      </c>
      <c r="AD9">
        <v>0</v>
      </c>
      <c r="AE9">
        <v>161.24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0.05</v>
      </c>
      <c r="AU9" t="s">
        <v>93</v>
      </c>
      <c r="AV9">
        <v>0</v>
      </c>
      <c r="AW9">
        <v>2</v>
      </c>
      <c r="AX9">
        <v>75547863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ROUND(Y9*Source!I71,9)</f>
        <v>71.864099999999993</v>
      </c>
      <c r="CY9">
        <f>AA9</f>
        <v>161.24</v>
      </c>
      <c r="CZ9">
        <f>AE9</f>
        <v>161.24</v>
      </c>
      <c r="DA9">
        <f>AI9</f>
        <v>1</v>
      </c>
      <c r="DB9">
        <f>ROUND(((ROUND(AT9*CZ9,2)*122)*3),6)</f>
        <v>2949.96</v>
      </c>
      <c r="DC9">
        <f>ROUND(((ROUND(AT9*AG9,2)*122)*3),6)</f>
        <v>0</v>
      </c>
      <c r="DD9" t="s">
        <v>3</v>
      </c>
      <c r="DE9" t="s">
        <v>3</v>
      </c>
      <c r="DF9">
        <f t="shared" si="3"/>
        <v>11587.37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11587.37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ROW(Source!A71)</f>
        <v>71</v>
      </c>
      <c r="B10">
        <v>75525569</v>
      </c>
      <c r="C10">
        <v>75526889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1</v>
      </c>
      <c r="X10">
        <v>973433911</v>
      </c>
      <c r="Y10">
        <f>((AT10*122)*3)</f>
        <v>-3.66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-0.01</v>
      </c>
      <c r="AU10" t="s">
        <v>93</v>
      </c>
      <c r="AV10">
        <v>0</v>
      </c>
      <c r="AW10">
        <v>2</v>
      </c>
      <c r="AX10">
        <v>75547864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ROUND(Y10*Source!I71,9)</f>
        <v>-14.372820000000001</v>
      </c>
      <c r="CY10">
        <f>AA10</f>
        <v>49.83</v>
      </c>
      <c r="CZ10">
        <f>AE10</f>
        <v>49.83</v>
      </c>
      <c r="DA10">
        <f>AI10</f>
        <v>1</v>
      </c>
      <c r="DB10">
        <f>ROUND(((ROUND(AT10*CZ10,2)*122)*3),6)</f>
        <v>-183</v>
      </c>
      <c r="DC10">
        <f>ROUND(((ROUND(AT10*AG10,2)*122)*3),6)</f>
        <v>0</v>
      </c>
      <c r="DD10" t="s">
        <v>3</v>
      </c>
      <c r="DE10" t="s">
        <v>3</v>
      </c>
      <c r="DF10">
        <f t="shared" si="3"/>
        <v>-716.2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-716.2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ROW(Source!A108)</f>
        <v>108</v>
      </c>
      <c r="B11">
        <v>75525569</v>
      </c>
      <c r="C11">
        <v>75526906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301</v>
      </c>
      <c r="J11" t="s">
        <v>3</v>
      </c>
      <c r="K11" t="s">
        <v>302</v>
      </c>
      <c r="L11">
        <v>1191</v>
      </c>
      <c r="N11">
        <v>1013</v>
      </c>
      <c r="O11" t="s">
        <v>303</v>
      </c>
      <c r="P11" t="s">
        <v>303</v>
      </c>
      <c r="Q11">
        <v>1</v>
      </c>
      <c r="W11">
        <v>0</v>
      </c>
      <c r="X11">
        <v>476480486</v>
      </c>
      <c r="Y11">
        <f t="shared" ref="Y11:Y30" si="7">(((AT11*122)*0.3)*3)</f>
        <v>8.7839999999999989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0.08</v>
      </c>
      <c r="AU11" t="s">
        <v>100</v>
      </c>
      <c r="AV11">
        <v>1</v>
      </c>
      <c r="AW11">
        <v>2</v>
      </c>
      <c r="AX11">
        <v>75547866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123.31971792</v>
      </c>
      <c r="CW11">
        <v>0</v>
      </c>
      <c r="CX11">
        <f>ROUND(Y11*Source!I108,9)</f>
        <v>123.31971792</v>
      </c>
      <c r="CY11">
        <f>AD11</f>
        <v>0</v>
      </c>
      <c r="CZ11">
        <f>AH11</f>
        <v>0</v>
      </c>
      <c r="DA11">
        <f>AL11</f>
        <v>1</v>
      </c>
      <c r="DB11">
        <f t="shared" ref="DB11:DB30" si="8">ROUND((((ROUND(AT11*CZ11,2)*122)*0.3)*3),6)</f>
        <v>0</v>
      </c>
      <c r="DC11">
        <f t="shared" ref="DC11:DC30" si="9">ROUND((((ROUND(AT11*AG11,2)*122)*0.3)*3),6)</f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ROW(Source!A108)</f>
        <v>108</v>
      </c>
      <c r="B12">
        <v>75525569</v>
      </c>
      <c r="C12">
        <v>75526906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313</v>
      </c>
      <c r="J12" t="s">
        <v>314</v>
      </c>
      <c r="K12" t="s">
        <v>315</v>
      </c>
      <c r="L12">
        <v>1368</v>
      </c>
      <c r="N12">
        <v>1011</v>
      </c>
      <c r="O12" t="s">
        <v>316</v>
      </c>
      <c r="P12" t="s">
        <v>316</v>
      </c>
      <c r="Q12">
        <v>1</v>
      </c>
      <c r="W12">
        <v>0</v>
      </c>
      <c r="X12">
        <v>-581313338</v>
      </c>
      <c r="Y12">
        <f t="shared" si="7"/>
        <v>7.6860000000000008</v>
      </c>
      <c r="AA12">
        <v>0</v>
      </c>
      <c r="AB12">
        <v>43.82</v>
      </c>
      <c r="AC12">
        <v>0.67</v>
      </c>
      <c r="AD12">
        <v>0</v>
      </c>
      <c r="AE12">
        <v>0</v>
      </c>
      <c r="AF12">
        <v>43.82</v>
      </c>
      <c r="AG12">
        <v>0.67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7.0000000000000007E-2</v>
      </c>
      <c r="AU12" t="s">
        <v>100</v>
      </c>
      <c r="AV12">
        <v>0</v>
      </c>
      <c r="AW12">
        <v>2</v>
      </c>
      <c r="AX12">
        <v>75547867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ROUND(Y12*Source!I108*DO12,9)</f>
        <v>0</v>
      </c>
      <c r="CX12">
        <f>ROUND(Y12*Source!I108,9)</f>
        <v>107.90475318</v>
      </c>
      <c r="CY12">
        <f>AB12</f>
        <v>43.82</v>
      </c>
      <c r="CZ12">
        <f>AF12</f>
        <v>43.82</v>
      </c>
      <c r="DA12">
        <f>AJ12</f>
        <v>1</v>
      </c>
      <c r="DB12">
        <f t="shared" si="8"/>
        <v>337.08600000000001</v>
      </c>
      <c r="DC12">
        <f t="shared" si="9"/>
        <v>5.49</v>
      </c>
      <c r="DD12" t="s">
        <v>3</v>
      </c>
      <c r="DE12" t="s">
        <v>3</v>
      </c>
      <c r="DF12">
        <f t="shared" si="3"/>
        <v>0</v>
      </c>
      <c r="DG12">
        <f t="shared" si="4"/>
        <v>4728.3900000000003</v>
      </c>
      <c r="DH12">
        <f t="shared" si="5"/>
        <v>72.3</v>
      </c>
      <c r="DI12">
        <f t="shared" si="6"/>
        <v>0</v>
      </c>
      <c r="DJ12">
        <f>DG12</f>
        <v>4728.3900000000003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ROW(Source!A108)</f>
        <v>108</v>
      </c>
      <c r="B13">
        <v>75525569</v>
      </c>
      <c r="C13">
        <v>75526906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W13">
        <v>1</v>
      </c>
      <c r="X13">
        <v>973433911</v>
      </c>
      <c r="Y13">
        <f t="shared" si="7"/>
        <v>-14.603400000000001</v>
      </c>
      <c r="AA13">
        <v>49.83</v>
      </c>
      <c r="AB13">
        <v>0</v>
      </c>
      <c r="AC13">
        <v>0</v>
      </c>
      <c r="AD13">
        <v>0</v>
      </c>
      <c r="AE13">
        <v>49.83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-0.13300000000000001</v>
      </c>
      <c r="AU13" t="s">
        <v>100</v>
      </c>
      <c r="AV13">
        <v>0</v>
      </c>
      <c r="AW13">
        <v>2</v>
      </c>
      <c r="AX13">
        <v>75547868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-205.01903104199999</v>
      </c>
      <c r="CY13">
        <f>AA13</f>
        <v>49.83</v>
      </c>
      <c r="CZ13">
        <f>AE13</f>
        <v>49.83</v>
      </c>
      <c r="DA13">
        <f>AI13</f>
        <v>1</v>
      </c>
      <c r="DB13">
        <f t="shared" si="8"/>
        <v>-727.97400000000005</v>
      </c>
      <c r="DC13">
        <f t="shared" si="9"/>
        <v>0</v>
      </c>
      <c r="DD13" t="s">
        <v>3</v>
      </c>
      <c r="DE13" t="s">
        <v>3</v>
      </c>
      <c r="DF13">
        <f t="shared" si="3"/>
        <v>-10216.1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-10216.1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ROW(Source!A110)</f>
        <v>110</v>
      </c>
      <c r="B14">
        <v>75525569</v>
      </c>
      <c r="C14">
        <v>75526923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301</v>
      </c>
      <c r="J14" t="s">
        <v>3</v>
      </c>
      <c r="K14" t="s">
        <v>302</v>
      </c>
      <c r="L14">
        <v>1191</v>
      </c>
      <c r="N14">
        <v>1013</v>
      </c>
      <c r="O14" t="s">
        <v>303</v>
      </c>
      <c r="P14" t="s">
        <v>303</v>
      </c>
      <c r="Q14">
        <v>1</v>
      </c>
      <c r="W14">
        <v>0</v>
      </c>
      <c r="X14">
        <v>476480486</v>
      </c>
      <c r="Y14">
        <f t="shared" si="7"/>
        <v>101.01600000000002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0.92</v>
      </c>
      <c r="AU14" t="s">
        <v>100</v>
      </c>
      <c r="AV14">
        <v>1</v>
      </c>
      <c r="AW14">
        <v>2</v>
      </c>
      <c r="AX14">
        <v>75547870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ROUND(AT14*Source!I110*AH14*AL14,2)</f>
        <v>0</v>
      </c>
      <c r="CV14">
        <f>ROUND(Y14*Source!I110,9)</f>
        <v>607.79003832000001</v>
      </c>
      <c r="CW14">
        <v>0</v>
      </c>
      <c r="CX14">
        <f>ROUND(Y14*Source!I110,9)</f>
        <v>607.79003832000001</v>
      </c>
      <c r="CY14">
        <f>AD14</f>
        <v>0</v>
      </c>
      <c r="CZ14">
        <f>AH14</f>
        <v>0</v>
      </c>
      <c r="DA14">
        <f>AL14</f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ROW(Source!A110)</f>
        <v>110</v>
      </c>
      <c r="B15">
        <v>75525569</v>
      </c>
      <c r="C15">
        <v>75526923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317</v>
      </c>
      <c r="J15" t="s">
        <v>318</v>
      </c>
      <c r="K15" t="s">
        <v>319</v>
      </c>
      <c r="L15">
        <v>1296</v>
      </c>
      <c r="N15">
        <v>1002</v>
      </c>
      <c r="O15" t="s">
        <v>207</v>
      </c>
      <c r="P15" t="s">
        <v>207</v>
      </c>
      <c r="Q15">
        <v>1</v>
      </c>
      <c r="W15">
        <v>0</v>
      </c>
      <c r="X15">
        <v>-1859412607</v>
      </c>
      <c r="Y15">
        <f t="shared" si="7"/>
        <v>21.96</v>
      </c>
      <c r="AA15">
        <v>136.29</v>
      </c>
      <c r="AB15">
        <v>0</v>
      </c>
      <c r="AC15">
        <v>0</v>
      </c>
      <c r="AD15">
        <v>0</v>
      </c>
      <c r="AE15">
        <v>136.29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</v>
      </c>
      <c r="AU15" t="s">
        <v>100</v>
      </c>
      <c r="AV15">
        <v>0</v>
      </c>
      <c r="AW15">
        <v>2</v>
      </c>
      <c r="AX15">
        <v>75547871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ROUND(Y15*Source!I110,9)</f>
        <v>132.12826920000001</v>
      </c>
      <c r="CY15">
        <f>AA15</f>
        <v>136.29</v>
      </c>
      <c r="CZ15">
        <f>AE15</f>
        <v>136.29</v>
      </c>
      <c r="DA15">
        <f>AI15</f>
        <v>1</v>
      </c>
      <c r="DB15">
        <f t="shared" si="8"/>
        <v>2993.1480000000001</v>
      </c>
      <c r="DC15">
        <f t="shared" si="9"/>
        <v>0</v>
      </c>
      <c r="DD15" t="s">
        <v>3</v>
      </c>
      <c r="DE15" t="s">
        <v>3</v>
      </c>
      <c r="DF15">
        <f t="shared" si="3"/>
        <v>18007.759999999998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DF15</f>
        <v>18007.759999999998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ROW(Source!A110)</f>
        <v>110</v>
      </c>
      <c r="B16">
        <v>75525569</v>
      </c>
      <c r="C16">
        <v>75526923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W16">
        <v>1</v>
      </c>
      <c r="X16">
        <v>973433911</v>
      </c>
      <c r="Y16">
        <f t="shared" si="7"/>
        <v>-1.0979999999999999</v>
      </c>
      <c r="AA16">
        <v>49.83</v>
      </c>
      <c r="AB16">
        <v>0</v>
      </c>
      <c r="AC16">
        <v>0</v>
      </c>
      <c r="AD16">
        <v>0</v>
      </c>
      <c r="AE16">
        <v>49.83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-0.01</v>
      </c>
      <c r="AU16" t="s">
        <v>100</v>
      </c>
      <c r="AV16">
        <v>0</v>
      </c>
      <c r="AW16">
        <v>2</v>
      </c>
      <c r="AX16">
        <v>75547872</v>
      </c>
      <c r="AY16">
        <v>1</v>
      </c>
      <c r="AZ16">
        <v>6144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ROUND(Y16*Source!I110,9)</f>
        <v>-6.6064134599999997</v>
      </c>
      <c r="CY16">
        <f>AA16</f>
        <v>49.83</v>
      </c>
      <c r="CZ16">
        <f>AE16</f>
        <v>49.83</v>
      </c>
      <c r="DA16">
        <f>AI16</f>
        <v>1</v>
      </c>
      <c r="DB16">
        <f t="shared" si="8"/>
        <v>-54.9</v>
      </c>
      <c r="DC16">
        <f t="shared" si="9"/>
        <v>0</v>
      </c>
      <c r="DD16" t="s">
        <v>3</v>
      </c>
      <c r="DE16" t="s">
        <v>3</v>
      </c>
      <c r="DF16">
        <f t="shared" si="3"/>
        <v>-329.2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-329.2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ROW(Source!A112)</f>
        <v>112</v>
      </c>
      <c r="B17">
        <v>75525569</v>
      </c>
      <c r="C17">
        <v>75526934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301</v>
      </c>
      <c r="J17" t="s">
        <v>3</v>
      </c>
      <c r="K17" t="s">
        <v>302</v>
      </c>
      <c r="L17">
        <v>1191</v>
      </c>
      <c r="N17">
        <v>1013</v>
      </c>
      <c r="O17" t="s">
        <v>303</v>
      </c>
      <c r="P17" t="s">
        <v>303</v>
      </c>
      <c r="Q17">
        <v>1</v>
      </c>
      <c r="W17">
        <v>0</v>
      </c>
      <c r="X17">
        <v>476480486</v>
      </c>
      <c r="Y17">
        <f t="shared" si="7"/>
        <v>128.46599999999998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1.17</v>
      </c>
      <c r="AU17" t="s">
        <v>100</v>
      </c>
      <c r="AV17">
        <v>1</v>
      </c>
      <c r="AW17">
        <v>2</v>
      </c>
      <c r="AX17">
        <v>75547874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ROUND(AT17*Source!I112*AH17*AL17,2)</f>
        <v>0</v>
      </c>
      <c r="CV17">
        <f>ROUND(Y17*Source!I112,9)</f>
        <v>419.10747839999999</v>
      </c>
      <c r="CW17">
        <v>0</v>
      </c>
      <c r="CX17">
        <f>ROUND(Y17*Source!I112,9)</f>
        <v>419.10747839999999</v>
      </c>
      <c r="CY17">
        <f>AD17</f>
        <v>0</v>
      </c>
      <c r="CZ17">
        <f>AH17</f>
        <v>0</v>
      </c>
      <c r="DA17">
        <f>AL17</f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ROW(Source!A112)</f>
        <v>112</v>
      </c>
      <c r="B18">
        <v>75525569</v>
      </c>
      <c r="C18">
        <v>75526934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320</v>
      </c>
      <c r="J18" t="s">
        <v>321</v>
      </c>
      <c r="K18" t="s">
        <v>322</v>
      </c>
      <c r="L18">
        <v>1296</v>
      </c>
      <c r="N18">
        <v>1002</v>
      </c>
      <c r="O18" t="s">
        <v>207</v>
      </c>
      <c r="P18" t="s">
        <v>207</v>
      </c>
      <c r="Q18">
        <v>1</v>
      </c>
      <c r="W18">
        <v>0</v>
      </c>
      <c r="X18">
        <v>-398342342</v>
      </c>
      <c r="Y18">
        <f t="shared" si="7"/>
        <v>10.98</v>
      </c>
      <c r="AA18">
        <v>161.79</v>
      </c>
      <c r="AB18">
        <v>0</v>
      </c>
      <c r="AC18">
        <v>0</v>
      </c>
      <c r="AD18">
        <v>0</v>
      </c>
      <c r="AE18">
        <v>161.79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100</v>
      </c>
      <c r="AV18">
        <v>0</v>
      </c>
      <c r="AW18">
        <v>2</v>
      </c>
      <c r="AX18">
        <v>75547875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ROUND(Y18*Source!I112,9)</f>
        <v>35.821151999999998</v>
      </c>
      <c r="CY18">
        <f>AA18</f>
        <v>161.79</v>
      </c>
      <c r="CZ18">
        <f>AE18</f>
        <v>161.79</v>
      </c>
      <c r="DA18">
        <f>AI18</f>
        <v>1</v>
      </c>
      <c r="DB18">
        <f t="shared" si="8"/>
        <v>1776.5640000000001</v>
      </c>
      <c r="DC18">
        <f t="shared" si="9"/>
        <v>0</v>
      </c>
      <c r="DD18" t="s">
        <v>3</v>
      </c>
      <c r="DE18" t="s">
        <v>3</v>
      </c>
      <c r="DF18">
        <f t="shared" si="3"/>
        <v>5795.5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DF18</f>
        <v>5795.5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ROW(Source!A112)</f>
        <v>112</v>
      </c>
      <c r="B19">
        <v>75525569</v>
      </c>
      <c r="C19">
        <v>75526934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W19">
        <v>1</v>
      </c>
      <c r="X19">
        <v>973433911</v>
      </c>
      <c r="Y19">
        <f t="shared" si="7"/>
        <v>-1.0979999999999999</v>
      </c>
      <c r="AA19">
        <v>49.83</v>
      </c>
      <c r="AB19">
        <v>0</v>
      </c>
      <c r="AC19">
        <v>0</v>
      </c>
      <c r="AD19">
        <v>0</v>
      </c>
      <c r="AE19">
        <v>49.83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-0.01</v>
      </c>
      <c r="AU19" t="s">
        <v>100</v>
      </c>
      <c r="AV19">
        <v>0</v>
      </c>
      <c r="AW19">
        <v>2</v>
      </c>
      <c r="AX19">
        <v>75547876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ROUND(Y19*Source!I112,9)</f>
        <v>-3.5821152000000001</v>
      </c>
      <c r="CY19">
        <f>AA19</f>
        <v>49.83</v>
      </c>
      <c r="CZ19">
        <f>AE19</f>
        <v>49.83</v>
      </c>
      <c r="DA19">
        <f>AI19</f>
        <v>1</v>
      </c>
      <c r="DB19">
        <f t="shared" si="8"/>
        <v>-54.9</v>
      </c>
      <c r="DC19">
        <f t="shared" si="9"/>
        <v>0</v>
      </c>
      <c r="DD19" t="s">
        <v>3</v>
      </c>
      <c r="DE19" t="s">
        <v>3</v>
      </c>
      <c r="DF19">
        <f t="shared" si="3"/>
        <v>-178.5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-178.5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ROW(Source!A114)</f>
        <v>114</v>
      </c>
      <c r="B20">
        <v>75525569</v>
      </c>
      <c r="C20">
        <v>75526951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301</v>
      </c>
      <c r="J20" t="s">
        <v>3</v>
      </c>
      <c r="K20" t="s">
        <v>302</v>
      </c>
      <c r="L20">
        <v>1191</v>
      </c>
      <c r="N20">
        <v>1013</v>
      </c>
      <c r="O20" t="s">
        <v>303</v>
      </c>
      <c r="P20" t="s">
        <v>303</v>
      </c>
      <c r="Q20">
        <v>1</v>
      </c>
      <c r="W20">
        <v>0</v>
      </c>
      <c r="X20">
        <v>476480486</v>
      </c>
      <c r="Y20">
        <f t="shared" si="7"/>
        <v>88.938000000000002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0.81</v>
      </c>
      <c r="AU20" t="s">
        <v>100</v>
      </c>
      <c r="AV20">
        <v>1</v>
      </c>
      <c r="AW20">
        <v>2</v>
      </c>
      <c r="AX20">
        <v>75547878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ROUND(AT20*Source!I114*AH20*AL20,2)</f>
        <v>0</v>
      </c>
      <c r="CV20">
        <f>ROUND(Y20*Source!I114,9)</f>
        <v>1350.4612734</v>
      </c>
      <c r="CW20">
        <v>0</v>
      </c>
      <c r="CX20">
        <f>ROUND(Y20*Source!I114,9)</f>
        <v>1350.4612734</v>
      </c>
      <c r="CY20">
        <f>AD20</f>
        <v>0</v>
      </c>
      <c r="CZ20">
        <f>AH20</f>
        <v>0</v>
      </c>
      <c r="DA20">
        <f>AL20</f>
        <v>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ROW(Source!A114)</f>
        <v>114</v>
      </c>
      <c r="B21">
        <v>75525569</v>
      </c>
      <c r="C21">
        <v>75526951</v>
      </c>
      <c r="D21">
        <v>75245791</v>
      </c>
      <c r="E21">
        <v>1</v>
      </c>
      <c r="F21">
        <v>1</v>
      </c>
      <c r="G21">
        <v>39</v>
      </c>
      <c r="H21">
        <v>3</v>
      </c>
      <c r="I21" t="s">
        <v>323</v>
      </c>
      <c r="J21" t="s">
        <v>324</v>
      </c>
      <c r="K21" t="s">
        <v>325</v>
      </c>
      <c r="L21">
        <v>1296</v>
      </c>
      <c r="N21">
        <v>1002</v>
      </c>
      <c r="O21" t="s">
        <v>207</v>
      </c>
      <c r="P21" t="s">
        <v>207</v>
      </c>
      <c r="Q21">
        <v>1</v>
      </c>
      <c r="W21">
        <v>0</v>
      </c>
      <c r="X21">
        <v>-937546954</v>
      </c>
      <c r="Y21">
        <f t="shared" si="7"/>
        <v>27.450000000000003</v>
      </c>
      <c r="AA21">
        <v>172.53</v>
      </c>
      <c r="AB21">
        <v>0</v>
      </c>
      <c r="AC21">
        <v>0</v>
      </c>
      <c r="AD21">
        <v>0</v>
      </c>
      <c r="AE21">
        <v>172.53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0.25</v>
      </c>
      <c r="AU21" t="s">
        <v>100</v>
      </c>
      <c r="AV21">
        <v>0</v>
      </c>
      <c r="AW21">
        <v>2</v>
      </c>
      <c r="AX21">
        <v>75547879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ROUND(Y21*Source!I114,9)</f>
        <v>416.80903499999999</v>
      </c>
      <c r="CY21">
        <f>AA21</f>
        <v>172.53</v>
      </c>
      <c r="CZ21">
        <f>AE21</f>
        <v>172.53</v>
      </c>
      <c r="DA21">
        <f>AI21</f>
        <v>1</v>
      </c>
      <c r="DB21">
        <f t="shared" si="8"/>
        <v>4735.674</v>
      </c>
      <c r="DC21">
        <f t="shared" si="9"/>
        <v>0</v>
      </c>
      <c r="DD21" t="s">
        <v>3</v>
      </c>
      <c r="DE21" t="s">
        <v>3</v>
      </c>
      <c r="DF21">
        <f t="shared" si="3"/>
        <v>71912.06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DF21</f>
        <v>71912.06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ROW(Source!A114)</f>
        <v>114</v>
      </c>
      <c r="B22">
        <v>75525569</v>
      </c>
      <c r="C22">
        <v>75526951</v>
      </c>
      <c r="D22">
        <v>75245847</v>
      </c>
      <c r="E22">
        <v>1</v>
      </c>
      <c r="F22">
        <v>1</v>
      </c>
      <c r="G22">
        <v>39</v>
      </c>
      <c r="H22">
        <v>3</v>
      </c>
      <c r="I22" t="s">
        <v>25</v>
      </c>
      <c r="J22" t="s">
        <v>28</v>
      </c>
      <c r="K22" t="s">
        <v>26</v>
      </c>
      <c r="L22">
        <v>1339</v>
      </c>
      <c r="N22">
        <v>1007</v>
      </c>
      <c r="O22" t="s">
        <v>27</v>
      </c>
      <c r="P22" t="s">
        <v>27</v>
      </c>
      <c r="Q22">
        <v>1</v>
      </c>
      <c r="W22">
        <v>1</v>
      </c>
      <c r="X22">
        <v>973433911</v>
      </c>
      <c r="Y22">
        <f t="shared" si="7"/>
        <v>-1.0979999999999999</v>
      </c>
      <c r="AA22">
        <v>49.83</v>
      </c>
      <c r="AB22">
        <v>0</v>
      </c>
      <c r="AC22">
        <v>0</v>
      </c>
      <c r="AD22">
        <v>0</v>
      </c>
      <c r="AE22">
        <v>49.83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-0.01</v>
      </c>
      <c r="AU22" t="s">
        <v>100</v>
      </c>
      <c r="AV22">
        <v>0</v>
      </c>
      <c r="AW22">
        <v>2</v>
      </c>
      <c r="AX22">
        <v>75547880</v>
      </c>
      <c r="AY22">
        <v>1</v>
      </c>
      <c r="AZ22">
        <v>6144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ROUND(Y22*Source!I114,9)</f>
        <v>-16.6723614</v>
      </c>
      <c r="CY22">
        <f>AA22</f>
        <v>49.83</v>
      </c>
      <c r="CZ22">
        <f>AE22</f>
        <v>49.83</v>
      </c>
      <c r="DA22">
        <f>AI22</f>
        <v>1</v>
      </c>
      <c r="DB22">
        <f t="shared" si="8"/>
        <v>-54.9</v>
      </c>
      <c r="DC22">
        <f t="shared" si="9"/>
        <v>0</v>
      </c>
      <c r="DD22" t="s">
        <v>3</v>
      </c>
      <c r="DE22" t="s">
        <v>3</v>
      </c>
      <c r="DF22">
        <f t="shared" si="3"/>
        <v>-830.78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DF22</f>
        <v>-830.78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ROW(Source!A116)</f>
        <v>116</v>
      </c>
      <c r="B23">
        <v>75525569</v>
      </c>
      <c r="C23">
        <v>75526968</v>
      </c>
      <c r="D23">
        <v>75242047</v>
      </c>
      <c r="E23">
        <v>39</v>
      </c>
      <c r="F23">
        <v>1</v>
      </c>
      <c r="G23">
        <v>39</v>
      </c>
      <c r="H23">
        <v>1</v>
      </c>
      <c r="I23" t="s">
        <v>301</v>
      </c>
      <c r="J23" t="s">
        <v>3</v>
      </c>
      <c r="K23" t="s">
        <v>302</v>
      </c>
      <c r="L23">
        <v>1191</v>
      </c>
      <c r="N23">
        <v>1013</v>
      </c>
      <c r="O23" t="s">
        <v>303</v>
      </c>
      <c r="P23" t="s">
        <v>303</v>
      </c>
      <c r="Q23">
        <v>1</v>
      </c>
      <c r="W23">
        <v>0</v>
      </c>
      <c r="X23">
        <v>476480486</v>
      </c>
      <c r="Y23">
        <f t="shared" si="7"/>
        <v>8.7839999999999989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0.08</v>
      </c>
      <c r="AU23" t="s">
        <v>100</v>
      </c>
      <c r="AV23">
        <v>1</v>
      </c>
      <c r="AW23">
        <v>2</v>
      </c>
      <c r="AX23">
        <v>75547882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ROUND(AT23*Source!I116*AH23*AL23,2)</f>
        <v>0</v>
      </c>
      <c r="CV23">
        <f>ROUND(Y23*Source!I116,9)</f>
        <v>98.222160959999997</v>
      </c>
      <c r="CW23">
        <v>0</v>
      </c>
      <c r="CX23">
        <f>ROUND(Y23*Source!I116,9)</f>
        <v>98.222160959999997</v>
      </c>
      <c r="CY23">
        <f>AD23</f>
        <v>0</v>
      </c>
      <c r="CZ23">
        <f>AH23</f>
        <v>0</v>
      </c>
      <c r="DA23">
        <f>AL23</f>
        <v>1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 t="shared" si="3"/>
        <v>0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ROW(Source!A116)</f>
        <v>116</v>
      </c>
      <c r="B24">
        <v>75525569</v>
      </c>
      <c r="C24">
        <v>75526968</v>
      </c>
      <c r="D24">
        <v>75243646</v>
      </c>
      <c r="E24">
        <v>1</v>
      </c>
      <c r="F24">
        <v>1</v>
      </c>
      <c r="G24">
        <v>39</v>
      </c>
      <c r="H24">
        <v>2</v>
      </c>
      <c r="I24" t="s">
        <v>313</v>
      </c>
      <c r="J24" t="s">
        <v>314</v>
      </c>
      <c r="K24" t="s">
        <v>315</v>
      </c>
      <c r="L24">
        <v>1368</v>
      </c>
      <c r="N24">
        <v>1011</v>
      </c>
      <c r="O24" t="s">
        <v>316</v>
      </c>
      <c r="P24" t="s">
        <v>316</v>
      </c>
      <c r="Q24">
        <v>1</v>
      </c>
      <c r="W24">
        <v>0</v>
      </c>
      <c r="X24">
        <v>-581313338</v>
      </c>
      <c r="Y24">
        <f t="shared" si="7"/>
        <v>7.6860000000000008</v>
      </c>
      <c r="AA24">
        <v>0</v>
      </c>
      <c r="AB24">
        <v>43.82</v>
      </c>
      <c r="AC24">
        <v>0.67</v>
      </c>
      <c r="AD24">
        <v>0</v>
      </c>
      <c r="AE24">
        <v>0</v>
      </c>
      <c r="AF24">
        <v>43.82</v>
      </c>
      <c r="AG24">
        <v>0.67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7.0000000000000007E-2</v>
      </c>
      <c r="AU24" t="s">
        <v>100</v>
      </c>
      <c r="AV24">
        <v>0</v>
      </c>
      <c r="AW24">
        <v>2</v>
      </c>
      <c r="AX24">
        <v>75547883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ROUND(Y24*Source!I116*DO24,9)</f>
        <v>0</v>
      </c>
      <c r="CX24">
        <f>ROUND(Y24*Source!I116,9)</f>
        <v>85.944390839999997</v>
      </c>
      <c r="CY24">
        <f>AB24</f>
        <v>43.82</v>
      </c>
      <c r="CZ24">
        <f>AF24</f>
        <v>43.82</v>
      </c>
      <c r="DA24">
        <f>AJ24</f>
        <v>1</v>
      </c>
      <c r="DB24">
        <f t="shared" si="8"/>
        <v>337.08600000000001</v>
      </c>
      <c r="DC24">
        <f t="shared" si="9"/>
        <v>5.49</v>
      </c>
      <c r="DD24" t="s">
        <v>3</v>
      </c>
      <c r="DE24" t="s">
        <v>3</v>
      </c>
      <c r="DF24">
        <f t="shared" si="3"/>
        <v>0</v>
      </c>
      <c r="DG24">
        <f t="shared" si="4"/>
        <v>3766.08</v>
      </c>
      <c r="DH24">
        <f t="shared" si="5"/>
        <v>57.58</v>
      </c>
      <c r="DI24">
        <f t="shared" si="6"/>
        <v>0</v>
      </c>
      <c r="DJ24">
        <f>DG24</f>
        <v>3766.08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ROW(Source!A116)</f>
        <v>116</v>
      </c>
      <c r="B25">
        <v>75525569</v>
      </c>
      <c r="C25">
        <v>75526968</v>
      </c>
      <c r="D25">
        <v>75245847</v>
      </c>
      <c r="E25">
        <v>1</v>
      </c>
      <c r="F25">
        <v>1</v>
      </c>
      <c r="G25">
        <v>39</v>
      </c>
      <c r="H25">
        <v>3</v>
      </c>
      <c r="I25" t="s">
        <v>25</v>
      </c>
      <c r="J25" t="s">
        <v>28</v>
      </c>
      <c r="K25" t="s">
        <v>26</v>
      </c>
      <c r="L25">
        <v>1339</v>
      </c>
      <c r="N25">
        <v>1007</v>
      </c>
      <c r="O25" t="s">
        <v>27</v>
      </c>
      <c r="P25" t="s">
        <v>27</v>
      </c>
      <c r="Q25">
        <v>1</v>
      </c>
      <c r="W25">
        <v>1</v>
      </c>
      <c r="X25">
        <v>973433911</v>
      </c>
      <c r="Y25">
        <f t="shared" si="7"/>
        <v>-14.603400000000001</v>
      </c>
      <c r="AA25">
        <v>49.83</v>
      </c>
      <c r="AB25">
        <v>0</v>
      </c>
      <c r="AC25">
        <v>0</v>
      </c>
      <c r="AD25">
        <v>0</v>
      </c>
      <c r="AE25">
        <v>49.83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-0.13300000000000001</v>
      </c>
      <c r="AU25" t="s">
        <v>100</v>
      </c>
      <c r="AV25">
        <v>0</v>
      </c>
      <c r="AW25">
        <v>2</v>
      </c>
      <c r="AX25">
        <v>75547884</v>
      </c>
      <c r="AY25">
        <v>1</v>
      </c>
      <c r="AZ25">
        <v>6144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ROUND(Y25*Source!I116,9)</f>
        <v>-163.29434259600001</v>
      </c>
      <c r="CY25">
        <f>AA25</f>
        <v>49.83</v>
      </c>
      <c r="CZ25">
        <f>AE25</f>
        <v>49.83</v>
      </c>
      <c r="DA25">
        <f>AI25</f>
        <v>1</v>
      </c>
      <c r="DB25">
        <f t="shared" si="8"/>
        <v>-727.97400000000005</v>
      </c>
      <c r="DC25">
        <f t="shared" si="9"/>
        <v>0</v>
      </c>
      <c r="DD25" t="s">
        <v>3</v>
      </c>
      <c r="DE25" t="s">
        <v>3</v>
      </c>
      <c r="DF25">
        <f t="shared" si="3"/>
        <v>-8136.96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DF25</f>
        <v>-8136.96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ROW(Source!A118)</f>
        <v>118</v>
      </c>
      <c r="B26">
        <v>75525569</v>
      </c>
      <c r="C26">
        <v>75526985</v>
      </c>
      <c r="D26">
        <v>75242047</v>
      </c>
      <c r="E26">
        <v>39</v>
      </c>
      <c r="F26">
        <v>1</v>
      </c>
      <c r="G26">
        <v>39</v>
      </c>
      <c r="H26">
        <v>1</v>
      </c>
      <c r="I26" t="s">
        <v>301</v>
      </c>
      <c r="J26" t="s">
        <v>3</v>
      </c>
      <c r="K26" t="s">
        <v>302</v>
      </c>
      <c r="L26">
        <v>1191</v>
      </c>
      <c r="N26">
        <v>1013</v>
      </c>
      <c r="O26" t="s">
        <v>303</v>
      </c>
      <c r="P26" t="s">
        <v>303</v>
      </c>
      <c r="Q26">
        <v>1</v>
      </c>
      <c r="W26">
        <v>0</v>
      </c>
      <c r="X26">
        <v>476480486</v>
      </c>
      <c r="Y26">
        <f t="shared" si="7"/>
        <v>77.957999999999998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0.71</v>
      </c>
      <c r="AU26" t="s">
        <v>100</v>
      </c>
      <c r="AV26">
        <v>1</v>
      </c>
      <c r="AW26">
        <v>2</v>
      </c>
      <c r="AX26">
        <v>75547886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ROUND(AT26*Source!I118*AH26*AL26,2)</f>
        <v>0</v>
      </c>
      <c r="CV26">
        <f>ROUND(Y26*Source!I118,9)</f>
        <v>373.59500508000002</v>
      </c>
      <c r="CW26">
        <v>0</v>
      </c>
      <c r="CX26">
        <f>ROUND(Y26*Source!I118,9)</f>
        <v>373.59500508000002</v>
      </c>
      <c r="CY26">
        <f>AD26</f>
        <v>0</v>
      </c>
      <c r="CZ26">
        <f>AH26</f>
        <v>0</v>
      </c>
      <c r="DA26">
        <f>AL26</f>
        <v>1</v>
      </c>
      <c r="DB26">
        <f t="shared" si="8"/>
        <v>0</v>
      </c>
      <c r="DC26">
        <f t="shared" si="9"/>
        <v>0</v>
      </c>
      <c r="DD26" t="s">
        <v>3</v>
      </c>
      <c r="DE26" t="s">
        <v>3</v>
      </c>
      <c r="DF26">
        <f t="shared" si="3"/>
        <v>0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ROW(Source!A118)</f>
        <v>118</v>
      </c>
      <c r="B27">
        <v>75525569</v>
      </c>
      <c r="C27">
        <v>75526985</v>
      </c>
      <c r="D27">
        <v>75245791</v>
      </c>
      <c r="E27">
        <v>1</v>
      </c>
      <c r="F27">
        <v>1</v>
      </c>
      <c r="G27">
        <v>39</v>
      </c>
      <c r="H27">
        <v>3</v>
      </c>
      <c r="I27" t="s">
        <v>323</v>
      </c>
      <c r="J27" t="s">
        <v>324</v>
      </c>
      <c r="K27" t="s">
        <v>325</v>
      </c>
      <c r="L27">
        <v>1296</v>
      </c>
      <c r="N27">
        <v>1002</v>
      </c>
      <c r="O27" t="s">
        <v>207</v>
      </c>
      <c r="P27" t="s">
        <v>207</v>
      </c>
      <c r="Q27">
        <v>1</v>
      </c>
      <c r="W27">
        <v>0</v>
      </c>
      <c r="X27">
        <v>-937546954</v>
      </c>
      <c r="Y27">
        <f t="shared" si="7"/>
        <v>54.900000000000006</v>
      </c>
      <c r="AA27">
        <v>172.53</v>
      </c>
      <c r="AB27">
        <v>0</v>
      </c>
      <c r="AC27">
        <v>0</v>
      </c>
      <c r="AD27">
        <v>0</v>
      </c>
      <c r="AE27">
        <v>172.53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0.5</v>
      </c>
      <c r="AU27" t="s">
        <v>100</v>
      </c>
      <c r="AV27">
        <v>0</v>
      </c>
      <c r="AW27">
        <v>2</v>
      </c>
      <c r="AX27">
        <v>75547887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ROUND(Y27*Source!I118,9)</f>
        <v>263.09507400000001</v>
      </c>
      <c r="CY27">
        <f>AA27</f>
        <v>172.53</v>
      </c>
      <c r="CZ27">
        <f>AE27</f>
        <v>172.53</v>
      </c>
      <c r="DA27">
        <f>AI27</f>
        <v>1</v>
      </c>
      <c r="DB27">
        <f t="shared" si="8"/>
        <v>9472.4459999999999</v>
      </c>
      <c r="DC27">
        <f t="shared" si="9"/>
        <v>0</v>
      </c>
      <c r="DD27" t="s">
        <v>3</v>
      </c>
      <c r="DE27" t="s">
        <v>3</v>
      </c>
      <c r="DF27">
        <f t="shared" si="3"/>
        <v>45391.79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DF27</f>
        <v>45391.79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ROW(Source!A118)</f>
        <v>118</v>
      </c>
      <c r="B28">
        <v>75525569</v>
      </c>
      <c r="C28">
        <v>75526985</v>
      </c>
      <c r="D28">
        <v>75245847</v>
      </c>
      <c r="E28">
        <v>1</v>
      </c>
      <c r="F28">
        <v>1</v>
      </c>
      <c r="G28">
        <v>39</v>
      </c>
      <c r="H28">
        <v>3</v>
      </c>
      <c r="I28" t="s">
        <v>25</v>
      </c>
      <c r="J28" t="s">
        <v>28</v>
      </c>
      <c r="K28" t="s">
        <v>26</v>
      </c>
      <c r="L28">
        <v>1339</v>
      </c>
      <c r="N28">
        <v>1007</v>
      </c>
      <c r="O28" t="s">
        <v>27</v>
      </c>
      <c r="P28" t="s">
        <v>27</v>
      </c>
      <c r="Q28">
        <v>1</v>
      </c>
      <c r="W28">
        <v>1</v>
      </c>
      <c r="X28">
        <v>973433911</v>
      </c>
      <c r="Y28">
        <f t="shared" si="7"/>
        <v>-2.1959999999999997</v>
      </c>
      <c r="AA28">
        <v>49.83</v>
      </c>
      <c r="AB28">
        <v>0</v>
      </c>
      <c r="AC28">
        <v>0</v>
      </c>
      <c r="AD28">
        <v>0</v>
      </c>
      <c r="AE28">
        <v>49.83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-0.02</v>
      </c>
      <c r="AU28" t="s">
        <v>100</v>
      </c>
      <c r="AV28">
        <v>0</v>
      </c>
      <c r="AW28">
        <v>2</v>
      </c>
      <c r="AX28">
        <v>75547888</v>
      </c>
      <c r="AY28">
        <v>1</v>
      </c>
      <c r="AZ28">
        <v>6144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ROUND(Y28*Source!I118,9)</f>
        <v>-10.523802959999999</v>
      </c>
      <c r="CY28">
        <f>AA28</f>
        <v>49.83</v>
      </c>
      <c r="CZ28">
        <f>AE28</f>
        <v>49.83</v>
      </c>
      <c r="DA28">
        <f>AI28</f>
        <v>1</v>
      </c>
      <c r="DB28">
        <f t="shared" si="8"/>
        <v>-109.8</v>
      </c>
      <c r="DC28">
        <f t="shared" si="9"/>
        <v>0</v>
      </c>
      <c r="DD28" t="s">
        <v>3</v>
      </c>
      <c r="DE28" t="s">
        <v>3</v>
      </c>
      <c r="DF28">
        <f t="shared" si="3"/>
        <v>-524.4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DF28</f>
        <v>-524.4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ROW(Source!A120)</f>
        <v>120</v>
      </c>
      <c r="B29">
        <v>75525569</v>
      </c>
      <c r="C29">
        <v>75526996</v>
      </c>
      <c r="D29">
        <v>75242047</v>
      </c>
      <c r="E29">
        <v>39</v>
      </c>
      <c r="F29">
        <v>1</v>
      </c>
      <c r="G29">
        <v>39</v>
      </c>
      <c r="H29">
        <v>1</v>
      </c>
      <c r="I29" t="s">
        <v>301</v>
      </c>
      <c r="J29" t="s">
        <v>3</v>
      </c>
      <c r="K29" t="s">
        <v>302</v>
      </c>
      <c r="L29">
        <v>1191</v>
      </c>
      <c r="N29">
        <v>1013</v>
      </c>
      <c r="O29" t="s">
        <v>303</v>
      </c>
      <c r="P29" t="s">
        <v>303</v>
      </c>
      <c r="Q29">
        <v>1</v>
      </c>
      <c r="W29">
        <v>0</v>
      </c>
      <c r="X29">
        <v>476480486</v>
      </c>
      <c r="Y29">
        <f t="shared" si="7"/>
        <v>92.231999999999985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0.84</v>
      </c>
      <c r="AU29" t="s">
        <v>100</v>
      </c>
      <c r="AV29">
        <v>1</v>
      </c>
      <c r="AW29">
        <v>2</v>
      </c>
      <c r="AX29">
        <v>75547890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ROUND(AT29*Source!I120*AH29*AL29,2)</f>
        <v>0</v>
      </c>
      <c r="CV29">
        <f>ROUND(Y29*Source!I120,9)</f>
        <v>802.64898000000005</v>
      </c>
      <c r="CW29">
        <v>0</v>
      </c>
      <c r="CX29">
        <f>ROUND(Y29*Source!I120,9)</f>
        <v>802.64898000000005</v>
      </c>
      <c r="CY29">
        <f>AD29</f>
        <v>0</v>
      </c>
      <c r="CZ29">
        <f>AH29</f>
        <v>0</v>
      </c>
      <c r="DA29">
        <f>AL29</f>
        <v>1</v>
      </c>
      <c r="DB29">
        <f t="shared" si="8"/>
        <v>0</v>
      </c>
      <c r="DC29">
        <f t="shared" si="9"/>
        <v>0</v>
      </c>
      <c r="DD29" t="s">
        <v>3</v>
      </c>
      <c r="DE29" t="s">
        <v>3</v>
      </c>
      <c r="DF29">
        <f t="shared" si="3"/>
        <v>0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ROW(Source!A120)</f>
        <v>120</v>
      </c>
      <c r="B30">
        <v>75525569</v>
      </c>
      <c r="C30">
        <v>75526996</v>
      </c>
      <c r="D30">
        <v>75243623</v>
      </c>
      <c r="E30">
        <v>1</v>
      </c>
      <c r="F30">
        <v>1</v>
      </c>
      <c r="G30">
        <v>39</v>
      </c>
      <c r="H30">
        <v>2</v>
      </c>
      <c r="I30" t="s">
        <v>326</v>
      </c>
      <c r="J30" t="s">
        <v>327</v>
      </c>
      <c r="K30" t="s">
        <v>328</v>
      </c>
      <c r="L30">
        <v>1368</v>
      </c>
      <c r="N30">
        <v>1011</v>
      </c>
      <c r="O30" t="s">
        <v>316</v>
      </c>
      <c r="P30" t="s">
        <v>316</v>
      </c>
      <c r="Q30">
        <v>1</v>
      </c>
      <c r="W30">
        <v>0</v>
      </c>
      <c r="X30">
        <v>531184303</v>
      </c>
      <c r="Y30">
        <f t="shared" si="7"/>
        <v>64.781999999999996</v>
      </c>
      <c r="AA30">
        <v>0</v>
      </c>
      <c r="AB30">
        <v>12.1</v>
      </c>
      <c r="AC30">
        <v>0.17</v>
      </c>
      <c r="AD30">
        <v>0</v>
      </c>
      <c r="AE30">
        <v>0</v>
      </c>
      <c r="AF30">
        <v>12.1</v>
      </c>
      <c r="AG30">
        <v>0.17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0.59</v>
      </c>
      <c r="AU30" t="s">
        <v>100</v>
      </c>
      <c r="AV30">
        <v>0</v>
      </c>
      <c r="AW30">
        <v>2</v>
      </c>
      <c r="AX30">
        <v>75547891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ROUND(Y30*Source!I120*DO30,9)</f>
        <v>0</v>
      </c>
      <c r="CX30">
        <f>ROUND(Y30*Source!I120,9)</f>
        <v>563.765355</v>
      </c>
      <c r="CY30">
        <f>AB30</f>
        <v>12.1</v>
      </c>
      <c r="CZ30">
        <f>AF30</f>
        <v>12.1</v>
      </c>
      <c r="DA30">
        <f>AJ30</f>
        <v>1</v>
      </c>
      <c r="DB30">
        <f t="shared" si="8"/>
        <v>783.97199999999998</v>
      </c>
      <c r="DC30">
        <f t="shared" si="9"/>
        <v>10.98</v>
      </c>
      <c r="DD30" t="s">
        <v>3</v>
      </c>
      <c r="DE30" t="s">
        <v>3</v>
      </c>
      <c r="DF30">
        <f t="shared" si="3"/>
        <v>0</v>
      </c>
      <c r="DG30">
        <f t="shared" si="4"/>
        <v>6821.56</v>
      </c>
      <c r="DH30">
        <f t="shared" si="5"/>
        <v>95.84</v>
      </c>
      <c r="DI30">
        <f t="shared" si="6"/>
        <v>0</v>
      </c>
      <c r="DJ30">
        <f>DG30</f>
        <v>6821.56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ROW(Source!A156)</f>
        <v>156</v>
      </c>
      <c r="B31">
        <v>75525569</v>
      </c>
      <c r="C31">
        <v>75527007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301</v>
      </c>
      <c r="J31" t="s">
        <v>3</v>
      </c>
      <c r="K31" t="s">
        <v>302</v>
      </c>
      <c r="L31">
        <v>1191</v>
      </c>
      <c r="N31">
        <v>1013</v>
      </c>
      <c r="O31" t="s">
        <v>303</v>
      </c>
      <c r="P31" t="s">
        <v>303</v>
      </c>
      <c r="Q31">
        <v>1</v>
      </c>
      <c r="W31">
        <v>0</v>
      </c>
      <c r="X31">
        <v>476480486</v>
      </c>
      <c r="Y31">
        <f>(((AT31*122)*0.3)*2)</f>
        <v>235.70400000000001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3.22</v>
      </c>
      <c r="AU31" t="s">
        <v>135</v>
      </c>
      <c r="AV31">
        <v>1</v>
      </c>
      <c r="AW31">
        <v>2</v>
      </c>
      <c r="AX31">
        <v>75547892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ROUND(AT31*Source!I156*AH31*AL31,2)</f>
        <v>0</v>
      </c>
      <c r="CV31">
        <f>ROUND(Y31*Source!I156,9)</f>
        <v>246.00426479999999</v>
      </c>
      <c r="CW31">
        <v>0</v>
      </c>
      <c r="CX31">
        <f>ROUND(Y31*Source!I156,9)</f>
        <v>246.00426479999999</v>
      </c>
      <c r="CY31">
        <f>AD31</f>
        <v>0</v>
      </c>
      <c r="CZ31">
        <f>AH31</f>
        <v>0</v>
      </c>
      <c r="DA31">
        <f>AL31</f>
        <v>1</v>
      </c>
      <c r="DB31">
        <f>ROUND((((ROUND(AT31*CZ31,2)*122)*0.3)*2),6)</f>
        <v>0</v>
      </c>
      <c r="DC31">
        <f>ROUND((((ROUND(AT31*AG31,2)*122)*0.3)*2),6)</f>
        <v>0</v>
      </c>
      <c r="DD31" t="s">
        <v>3</v>
      </c>
      <c r="DE31" t="s">
        <v>3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ROW(Source!A156)</f>
        <v>156</v>
      </c>
      <c r="B32">
        <v>75525569</v>
      </c>
      <c r="C32">
        <v>75527007</v>
      </c>
      <c r="D32">
        <v>75245767</v>
      </c>
      <c r="E32">
        <v>1</v>
      </c>
      <c r="F32">
        <v>1</v>
      </c>
      <c r="G32">
        <v>39</v>
      </c>
      <c r="H32">
        <v>3</v>
      </c>
      <c r="I32" t="s">
        <v>329</v>
      </c>
      <c r="J32" t="s">
        <v>330</v>
      </c>
      <c r="K32" t="s">
        <v>331</v>
      </c>
      <c r="L32">
        <v>1296</v>
      </c>
      <c r="N32">
        <v>1002</v>
      </c>
      <c r="O32" t="s">
        <v>207</v>
      </c>
      <c r="P32" t="s">
        <v>207</v>
      </c>
      <c r="Q32">
        <v>1</v>
      </c>
      <c r="W32">
        <v>0</v>
      </c>
      <c r="X32">
        <v>-596086045</v>
      </c>
      <c r="Y32">
        <f>(((AT32*122)*0.3)*2)</f>
        <v>2.5620000000000003</v>
      </c>
      <c r="AA32">
        <v>66.680000000000007</v>
      </c>
      <c r="AB32">
        <v>0</v>
      </c>
      <c r="AC32">
        <v>0</v>
      </c>
      <c r="AD32">
        <v>0</v>
      </c>
      <c r="AE32">
        <v>66.680000000000007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3.5000000000000003E-2</v>
      </c>
      <c r="AU32" t="s">
        <v>135</v>
      </c>
      <c r="AV32">
        <v>0</v>
      </c>
      <c r="AW32">
        <v>2</v>
      </c>
      <c r="AX32">
        <v>75547893</v>
      </c>
      <c r="AY32">
        <v>1</v>
      </c>
      <c r="AZ32">
        <v>2048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ROUND(Y32*Source!I156,9)</f>
        <v>2.6739594000000002</v>
      </c>
      <c r="CY32">
        <f>AA32</f>
        <v>66.680000000000007</v>
      </c>
      <c r="CZ32">
        <f>AE32</f>
        <v>66.680000000000007</v>
      </c>
      <c r="DA32">
        <f>AI32</f>
        <v>1</v>
      </c>
      <c r="DB32">
        <f>ROUND((((ROUND(AT32*CZ32,2)*122)*0.3)*2),6)</f>
        <v>170.55600000000001</v>
      </c>
      <c r="DC32">
        <f>ROUND((((ROUND(AT32*AG32,2)*122)*0.3)*2),6)</f>
        <v>0</v>
      </c>
      <c r="DD32" t="s">
        <v>3</v>
      </c>
      <c r="DE32" t="s">
        <v>3</v>
      </c>
      <c r="DF32">
        <f t="shared" si="3"/>
        <v>178.3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DF32</f>
        <v>178.3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ROW(Source!A156)</f>
        <v>156</v>
      </c>
      <c r="B33">
        <v>75525569</v>
      </c>
      <c r="C33">
        <v>75527007</v>
      </c>
      <c r="D33">
        <v>75245847</v>
      </c>
      <c r="E33">
        <v>1</v>
      </c>
      <c r="F33">
        <v>1</v>
      </c>
      <c r="G33">
        <v>39</v>
      </c>
      <c r="H33">
        <v>3</v>
      </c>
      <c r="I33" t="s">
        <v>25</v>
      </c>
      <c r="J33" t="s">
        <v>28</v>
      </c>
      <c r="K33" t="s">
        <v>26</v>
      </c>
      <c r="L33">
        <v>1339</v>
      </c>
      <c r="N33">
        <v>1007</v>
      </c>
      <c r="O33" t="s">
        <v>27</v>
      </c>
      <c r="P33" t="s">
        <v>27</v>
      </c>
      <c r="Q33">
        <v>1</v>
      </c>
      <c r="W33">
        <v>1</v>
      </c>
      <c r="X33">
        <v>973433911</v>
      </c>
      <c r="Y33">
        <f>(((AT33*122)*0.3)*2)</f>
        <v>-2.5620000000000003</v>
      </c>
      <c r="AA33">
        <v>49.83</v>
      </c>
      <c r="AB33">
        <v>0</v>
      </c>
      <c r="AC33">
        <v>0</v>
      </c>
      <c r="AD33">
        <v>0</v>
      </c>
      <c r="AE33">
        <v>49.83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-3.5000000000000003E-2</v>
      </c>
      <c r="AU33" t="s">
        <v>135</v>
      </c>
      <c r="AV33">
        <v>0</v>
      </c>
      <c r="AW33">
        <v>2</v>
      </c>
      <c r="AX33">
        <v>75547894</v>
      </c>
      <c r="AY33">
        <v>1</v>
      </c>
      <c r="AZ33">
        <v>6144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ROUND(Y33*Source!I156,9)</f>
        <v>-2.6739594000000002</v>
      </c>
      <c r="CY33">
        <f>AA33</f>
        <v>49.83</v>
      </c>
      <c r="CZ33">
        <f>AE33</f>
        <v>49.83</v>
      </c>
      <c r="DA33">
        <f>AI33</f>
        <v>1</v>
      </c>
      <c r="DB33">
        <f>ROUND((((ROUND(AT33*CZ33,2)*122)*0.3)*2),6)</f>
        <v>-127.36799999999999</v>
      </c>
      <c r="DC33">
        <f>ROUND((((ROUND(AT33*AG33,2)*122)*0.3)*2),6)</f>
        <v>0</v>
      </c>
      <c r="DD33" t="s">
        <v>3</v>
      </c>
      <c r="DE33" t="s">
        <v>3</v>
      </c>
      <c r="DF33">
        <f t="shared" ref="DF33:DF64" si="10">ROUND(ROUND(AE33,2)*CX33,2)</f>
        <v>-133.24</v>
      </c>
      <c r="DG33">
        <f t="shared" ref="DG33:DG64" si="11">ROUND(ROUND(AF33,2)*CX33,2)</f>
        <v>0</v>
      </c>
      <c r="DH33">
        <f t="shared" ref="DH33:DH64" si="12">ROUND(ROUND(AG33,2)*CX33,2)</f>
        <v>0</v>
      </c>
      <c r="DI33">
        <f t="shared" ref="DI33:DI64" si="13">ROUND(ROUND(AH33,2)*CX33,2)</f>
        <v>0</v>
      </c>
      <c r="DJ33">
        <f>DF33</f>
        <v>-133.24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ROW(Source!A193)</f>
        <v>193</v>
      </c>
      <c r="B34">
        <v>75525569</v>
      </c>
      <c r="C34">
        <v>75527024</v>
      </c>
      <c r="D34">
        <v>75242047</v>
      </c>
      <c r="E34">
        <v>39</v>
      </c>
      <c r="F34">
        <v>1</v>
      </c>
      <c r="G34">
        <v>39</v>
      </c>
      <c r="H34">
        <v>1</v>
      </c>
      <c r="I34" t="s">
        <v>301</v>
      </c>
      <c r="J34" t="s">
        <v>3</v>
      </c>
      <c r="K34" t="s">
        <v>302</v>
      </c>
      <c r="L34">
        <v>1191</v>
      </c>
      <c r="N34">
        <v>1013</v>
      </c>
      <c r="O34" t="s">
        <v>303</v>
      </c>
      <c r="P34" t="s">
        <v>303</v>
      </c>
      <c r="Q34">
        <v>1</v>
      </c>
      <c r="W34">
        <v>0</v>
      </c>
      <c r="X34">
        <v>476480486</v>
      </c>
      <c r="Y34">
        <f t="shared" ref="Y34:Y45" si="14">((AT34*122)*3)</f>
        <v>3279.3600000000006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8.9600000000000009</v>
      </c>
      <c r="AU34" t="s">
        <v>93</v>
      </c>
      <c r="AV34">
        <v>1</v>
      </c>
      <c r="AW34">
        <v>2</v>
      </c>
      <c r="AX34">
        <v>75547896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ROUND(AT34*Source!I193*AH34*AL34,2)</f>
        <v>0</v>
      </c>
      <c r="CV34">
        <f>ROUND(Y34*Source!I193,9)</f>
        <v>2426.7264</v>
      </c>
      <c r="CW34">
        <v>0</v>
      </c>
      <c r="CX34">
        <f>ROUND(Y34*Source!I193,9)</f>
        <v>2426.7264</v>
      </c>
      <c r="CY34">
        <f>AD34</f>
        <v>0</v>
      </c>
      <c r="CZ34">
        <f>AH34</f>
        <v>0</v>
      </c>
      <c r="DA34">
        <f>AL34</f>
        <v>1</v>
      </c>
      <c r="DB34">
        <f t="shared" ref="DB34:DB45" si="15">ROUND(((ROUND(AT34*CZ34,2)*122)*3),6)</f>
        <v>0</v>
      </c>
      <c r="DC34">
        <f t="shared" ref="DC34:DC45" si="16">ROUND(((ROUND(AT34*AG34,2)*122)*3),6)</f>
        <v>0</v>
      </c>
      <c r="DD34" t="s">
        <v>3</v>
      </c>
      <c r="DE34" t="s">
        <v>3</v>
      </c>
      <c r="DF34">
        <f t="shared" si="10"/>
        <v>0</v>
      </c>
      <c r="DG34">
        <f t="shared" si="11"/>
        <v>0</v>
      </c>
      <c r="DH34">
        <f t="shared" si="12"/>
        <v>0</v>
      </c>
      <c r="DI34">
        <f t="shared" si="13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ROW(Source!A193)</f>
        <v>193</v>
      </c>
      <c r="B35">
        <v>75525569</v>
      </c>
      <c r="C35">
        <v>75527024</v>
      </c>
      <c r="D35">
        <v>75245790</v>
      </c>
      <c r="E35">
        <v>1</v>
      </c>
      <c r="F35">
        <v>1</v>
      </c>
      <c r="G35">
        <v>39</v>
      </c>
      <c r="H35">
        <v>3</v>
      </c>
      <c r="I35" t="s">
        <v>332</v>
      </c>
      <c r="J35" t="s">
        <v>333</v>
      </c>
      <c r="K35" t="s">
        <v>334</v>
      </c>
      <c r="L35">
        <v>1296</v>
      </c>
      <c r="N35">
        <v>1002</v>
      </c>
      <c r="O35" t="s">
        <v>207</v>
      </c>
      <c r="P35" t="s">
        <v>207</v>
      </c>
      <c r="Q35">
        <v>1</v>
      </c>
      <c r="W35">
        <v>0</v>
      </c>
      <c r="X35">
        <v>13185125</v>
      </c>
      <c r="Y35">
        <f t="shared" si="14"/>
        <v>62.220000000000006</v>
      </c>
      <c r="AA35">
        <v>415.65</v>
      </c>
      <c r="AB35">
        <v>0</v>
      </c>
      <c r="AC35">
        <v>0</v>
      </c>
      <c r="AD35">
        <v>0</v>
      </c>
      <c r="AE35">
        <v>415.65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0.17</v>
      </c>
      <c r="AU35" t="s">
        <v>93</v>
      </c>
      <c r="AV35">
        <v>0</v>
      </c>
      <c r="AW35">
        <v>2</v>
      </c>
      <c r="AX35">
        <v>75547897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ROUND(Y35*Source!I193,9)</f>
        <v>46.0428</v>
      </c>
      <c r="CY35">
        <f>AA35</f>
        <v>415.65</v>
      </c>
      <c r="CZ35">
        <f>AE35</f>
        <v>415.65</v>
      </c>
      <c r="DA35">
        <f>AI35</f>
        <v>1</v>
      </c>
      <c r="DB35">
        <f t="shared" si="15"/>
        <v>25861.56</v>
      </c>
      <c r="DC35">
        <f t="shared" si="16"/>
        <v>0</v>
      </c>
      <c r="DD35" t="s">
        <v>3</v>
      </c>
      <c r="DE35" t="s">
        <v>3</v>
      </c>
      <c r="DF35">
        <f t="shared" si="10"/>
        <v>19137.689999999999</v>
      </c>
      <c r="DG35">
        <f t="shared" si="11"/>
        <v>0</v>
      </c>
      <c r="DH35">
        <f t="shared" si="12"/>
        <v>0</v>
      </c>
      <c r="DI35">
        <f t="shared" si="13"/>
        <v>0</v>
      </c>
      <c r="DJ35">
        <f>DF35</f>
        <v>19137.689999999999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ROW(Source!A193)</f>
        <v>193</v>
      </c>
      <c r="B36">
        <v>75525569</v>
      </c>
      <c r="C36">
        <v>75527024</v>
      </c>
      <c r="D36">
        <v>75245793</v>
      </c>
      <c r="E36">
        <v>1</v>
      </c>
      <c r="F36">
        <v>1</v>
      </c>
      <c r="G36">
        <v>39</v>
      </c>
      <c r="H36">
        <v>3</v>
      </c>
      <c r="I36" t="s">
        <v>335</v>
      </c>
      <c r="J36" t="s">
        <v>336</v>
      </c>
      <c r="K36" t="s">
        <v>337</v>
      </c>
      <c r="L36">
        <v>1346</v>
      </c>
      <c r="N36">
        <v>1009</v>
      </c>
      <c r="O36" t="s">
        <v>338</v>
      </c>
      <c r="P36" t="s">
        <v>338</v>
      </c>
      <c r="Q36">
        <v>1</v>
      </c>
      <c r="W36">
        <v>0</v>
      </c>
      <c r="X36">
        <v>-336834525</v>
      </c>
      <c r="Y36">
        <f t="shared" si="14"/>
        <v>73.2</v>
      </c>
      <c r="AA36">
        <v>359.12</v>
      </c>
      <c r="AB36">
        <v>0</v>
      </c>
      <c r="AC36">
        <v>0</v>
      </c>
      <c r="AD36">
        <v>0</v>
      </c>
      <c r="AE36">
        <v>359.12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0.2</v>
      </c>
      <c r="AU36" t="s">
        <v>93</v>
      </c>
      <c r="AV36">
        <v>0</v>
      </c>
      <c r="AW36">
        <v>2</v>
      </c>
      <c r="AX36">
        <v>75547898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ROUND(Y36*Source!I193,9)</f>
        <v>54.167999999999999</v>
      </c>
      <c r="CY36">
        <f>AA36</f>
        <v>359.12</v>
      </c>
      <c r="CZ36">
        <f>AE36</f>
        <v>359.12</v>
      </c>
      <c r="DA36">
        <f>AI36</f>
        <v>1</v>
      </c>
      <c r="DB36">
        <f t="shared" si="15"/>
        <v>26286.12</v>
      </c>
      <c r="DC36">
        <f t="shared" si="16"/>
        <v>0</v>
      </c>
      <c r="DD36" t="s">
        <v>3</v>
      </c>
      <c r="DE36" t="s">
        <v>3</v>
      </c>
      <c r="DF36">
        <f t="shared" si="10"/>
        <v>19452.810000000001</v>
      </c>
      <c r="DG36">
        <f t="shared" si="11"/>
        <v>0</v>
      </c>
      <c r="DH36">
        <f t="shared" si="12"/>
        <v>0</v>
      </c>
      <c r="DI36">
        <f t="shared" si="13"/>
        <v>0</v>
      </c>
      <c r="DJ36">
        <f>DF36</f>
        <v>19452.810000000001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ROW(Source!A193)</f>
        <v>193</v>
      </c>
      <c r="B37">
        <v>75525569</v>
      </c>
      <c r="C37">
        <v>75527024</v>
      </c>
      <c r="D37">
        <v>75245847</v>
      </c>
      <c r="E37">
        <v>1</v>
      </c>
      <c r="F37">
        <v>1</v>
      </c>
      <c r="G37">
        <v>39</v>
      </c>
      <c r="H37">
        <v>3</v>
      </c>
      <c r="I37" t="s">
        <v>25</v>
      </c>
      <c r="J37" t="s">
        <v>28</v>
      </c>
      <c r="K37" t="s">
        <v>26</v>
      </c>
      <c r="L37">
        <v>1339</v>
      </c>
      <c r="N37">
        <v>1007</v>
      </c>
      <c r="O37" t="s">
        <v>27</v>
      </c>
      <c r="P37" t="s">
        <v>27</v>
      </c>
      <c r="Q37">
        <v>1</v>
      </c>
      <c r="W37">
        <v>1</v>
      </c>
      <c r="X37">
        <v>973433911</v>
      </c>
      <c r="Y37">
        <f t="shared" si="14"/>
        <v>-128.1</v>
      </c>
      <c r="AA37">
        <v>49.83</v>
      </c>
      <c r="AB37">
        <v>0</v>
      </c>
      <c r="AC37">
        <v>0</v>
      </c>
      <c r="AD37">
        <v>0</v>
      </c>
      <c r="AE37">
        <v>49.83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-0.35</v>
      </c>
      <c r="AU37" t="s">
        <v>93</v>
      </c>
      <c r="AV37">
        <v>0</v>
      </c>
      <c r="AW37">
        <v>2</v>
      </c>
      <c r="AX37">
        <v>75547899</v>
      </c>
      <c r="AY37">
        <v>1</v>
      </c>
      <c r="AZ37">
        <v>6144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ROUND(Y37*Source!I193,9)</f>
        <v>-94.793999999999997</v>
      </c>
      <c r="CY37">
        <f>AA37</f>
        <v>49.83</v>
      </c>
      <c r="CZ37">
        <f>AE37</f>
        <v>49.83</v>
      </c>
      <c r="DA37">
        <f>AI37</f>
        <v>1</v>
      </c>
      <c r="DB37">
        <f t="shared" si="15"/>
        <v>-6383.04</v>
      </c>
      <c r="DC37">
        <f t="shared" si="16"/>
        <v>0</v>
      </c>
      <c r="DD37" t="s">
        <v>3</v>
      </c>
      <c r="DE37" t="s">
        <v>3</v>
      </c>
      <c r="DF37">
        <f t="shared" si="10"/>
        <v>-4723.59</v>
      </c>
      <c r="DG37">
        <f t="shared" si="11"/>
        <v>0</v>
      </c>
      <c r="DH37">
        <f t="shared" si="12"/>
        <v>0</v>
      </c>
      <c r="DI37">
        <f t="shared" si="13"/>
        <v>0</v>
      </c>
      <c r="DJ37">
        <f>DF37</f>
        <v>-4723.59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ROW(Source!A195)</f>
        <v>195</v>
      </c>
      <c r="B38">
        <v>75525569</v>
      </c>
      <c r="C38">
        <v>75527046</v>
      </c>
      <c r="D38">
        <v>75242047</v>
      </c>
      <c r="E38">
        <v>39</v>
      </c>
      <c r="F38">
        <v>1</v>
      </c>
      <c r="G38">
        <v>39</v>
      </c>
      <c r="H38">
        <v>1</v>
      </c>
      <c r="I38" t="s">
        <v>301</v>
      </c>
      <c r="J38" t="s">
        <v>3</v>
      </c>
      <c r="K38" t="s">
        <v>302</v>
      </c>
      <c r="L38">
        <v>1191</v>
      </c>
      <c r="N38">
        <v>1013</v>
      </c>
      <c r="O38" t="s">
        <v>303</v>
      </c>
      <c r="P38" t="s">
        <v>303</v>
      </c>
      <c r="Q38">
        <v>1</v>
      </c>
      <c r="W38">
        <v>0</v>
      </c>
      <c r="X38">
        <v>476480486</v>
      </c>
      <c r="Y38">
        <f t="shared" si="14"/>
        <v>1808.0400000000002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4.9400000000000004</v>
      </c>
      <c r="AU38" t="s">
        <v>93</v>
      </c>
      <c r="AV38">
        <v>1</v>
      </c>
      <c r="AW38">
        <v>2</v>
      </c>
      <c r="AX38">
        <v>75547901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ROUND(AT38*Source!I195*AH38*AL38,2)</f>
        <v>0</v>
      </c>
      <c r="CV38">
        <f>ROUND(Y38*Source!I195,9)</f>
        <v>1229.4672</v>
      </c>
      <c r="CW38">
        <v>0</v>
      </c>
      <c r="CX38">
        <f>ROUND(Y38*Source!I195,9)</f>
        <v>1229.4672</v>
      </c>
      <c r="CY38">
        <f>AD38</f>
        <v>0</v>
      </c>
      <c r="CZ38">
        <f>AH38</f>
        <v>0</v>
      </c>
      <c r="DA38">
        <f>AL38</f>
        <v>1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 t="shared" si="10"/>
        <v>0</v>
      </c>
      <c r="DG38">
        <f t="shared" si="11"/>
        <v>0</v>
      </c>
      <c r="DH38">
        <f t="shared" si="12"/>
        <v>0</v>
      </c>
      <c r="DI38">
        <f t="shared" si="13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ROW(Source!A195)</f>
        <v>195</v>
      </c>
      <c r="B39">
        <v>75525569</v>
      </c>
      <c r="C39">
        <v>75527046</v>
      </c>
      <c r="D39">
        <v>75245790</v>
      </c>
      <c r="E39">
        <v>1</v>
      </c>
      <c r="F39">
        <v>1</v>
      </c>
      <c r="G39">
        <v>39</v>
      </c>
      <c r="H39">
        <v>3</v>
      </c>
      <c r="I39" t="s">
        <v>332</v>
      </c>
      <c r="J39" t="s">
        <v>333</v>
      </c>
      <c r="K39" t="s">
        <v>334</v>
      </c>
      <c r="L39">
        <v>1296</v>
      </c>
      <c r="N39">
        <v>1002</v>
      </c>
      <c r="O39" t="s">
        <v>207</v>
      </c>
      <c r="P39" t="s">
        <v>207</v>
      </c>
      <c r="Q39">
        <v>1</v>
      </c>
      <c r="W39">
        <v>0</v>
      </c>
      <c r="X39">
        <v>13185125</v>
      </c>
      <c r="Y39">
        <f t="shared" si="14"/>
        <v>54.900000000000006</v>
      </c>
      <c r="AA39">
        <v>415.65</v>
      </c>
      <c r="AB39">
        <v>0</v>
      </c>
      <c r="AC39">
        <v>0</v>
      </c>
      <c r="AD39">
        <v>0</v>
      </c>
      <c r="AE39">
        <v>415.65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0.15</v>
      </c>
      <c r="AU39" t="s">
        <v>93</v>
      </c>
      <c r="AV39">
        <v>0</v>
      </c>
      <c r="AW39">
        <v>2</v>
      </c>
      <c r="AX39">
        <v>75547902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ROUND(Y39*Source!I195,9)</f>
        <v>37.332000000000001</v>
      </c>
      <c r="CY39">
        <f>AA39</f>
        <v>415.65</v>
      </c>
      <c r="CZ39">
        <f>AE39</f>
        <v>415.65</v>
      </c>
      <c r="DA39">
        <f>AI39</f>
        <v>1</v>
      </c>
      <c r="DB39">
        <f t="shared" si="15"/>
        <v>22820.1</v>
      </c>
      <c r="DC39">
        <f t="shared" si="16"/>
        <v>0</v>
      </c>
      <c r="DD39" t="s">
        <v>3</v>
      </c>
      <c r="DE39" t="s">
        <v>3</v>
      </c>
      <c r="DF39">
        <f t="shared" si="10"/>
        <v>15517.05</v>
      </c>
      <c r="DG39">
        <f t="shared" si="11"/>
        <v>0</v>
      </c>
      <c r="DH39">
        <f t="shared" si="12"/>
        <v>0</v>
      </c>
      <c r="DI39">
        <f t="shared" si="13"/>
        <v>0</v>
      </c>
      <c r="DJ39">
        <f>DF39</f>
        <v>15517.05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ROW(Source!A195)</f>
        <v>195</v>
      </c>
      <c r="B40">
        <v>75525569</v>
      </c>
      <c r="C40">
        <v>75527046</v>
      </c>
      <c r="D40">
        <v>75245793</v>
      </c>
      <c r="E40">
        <v>1</v>
      </c>
      <c r="F40">
        <v>1</v>
      </c>
      <c r="G40">
        <v>39</v>
      </c>
      <c r="H40">
        <v>3</v>
      </c>
      <c r="I40" t="s">
        <v>335</v>
      </c>
      <c r="J40" t="s">
        <v>336</v>
      </c>
      <c r="K40" t="s">
        <v>337</v>
      </c>
      <c r="L40">
        <v>1346</v>
      </c>
      <c r="N40">
        <v>1009</v>
      </c>
      <c r="O40" t="s">
        <v>338</v>
      </c>
      <c r="P40" t="s">
        <v>338</v>
      </c>
      <c r="Q40">
        <v>1</v>
      </c>
      <c r="W40">
        <v>0</v>
      </c>
      <c r="X40">
        <v>-336834525</v>
      </c>
      <c r="Y40">
        <f t="shared" si="14"/>
        <v>65.88</v>
      </c>
      <c r="AA40">
        <v>359.12</v>
      </c>
      <c r="AB40">
        <v>0</v>
      </c>
      <c r="AC40">
        <v>0</v>
      </c>
      <c r="AD40">
        <v>0</v>
      </c>
      <c r="AE40">
        <v>359.12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0.18</v>
      </c>
      <c r="AU40" t="s">
        <v>93</v>
      </c>
      <c r="AV40">
        <v>0</v>
      </c>
      <c r="AW40">
        <v>2</v>
      </c>
      <c r="AX40">
        <v>75547903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ROUND(Y40*Source!I195,9)</f>
        <v>44.798400000000001</v>
      </c>
      <c r="CY40">
        <f>AA40</f>
        <v>359.12</v>
      </c>
      <c r="CZ40">
        <f>AE40</f>
        <v>359.12</v>
      </c>
      <c r="DA40">
        <f>AI40</f>
        <v>1</v>
      </c>
      <c r="DB40">
        <f t="shared" si="15"/>
        <v>23658.240000000002</v>
      </c>
      <c r="DC40">
        <f t="shared" si="16"/>
        <v>0</v>
      </c>
      <c r="DD40" t="s">
        <v>3</v>
      </c>
      <c r="DE40" t="s">
        <v>3</v>
      </c>
      <c r="DF40">
        <f t="shared" si="10"/>
        <v>16088</v>
      </c>
      <c r="DG40">
        <f t="shared" si="11"/>
        <v>0</v>
      </c>
      <c r="DH40">
        <f t="shared" si="12"/>
        <v>0</v>
      </c>
      <c r="DI40">
        <f t="shared" si="13"/>
        <v>0</v>
      </c>
      <c r="DJ40">
        <f>DF40</f>
        <v>16088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ROW(Source!A195)</f>
        <v>195</v>
      </c>
      <c r="B41">
        <v>75525569</v>
      </c>
      <c r="C41">
        <v>75527046</v>
      </c>
      <c r="D41">
        <v>75245847</v>
      </c>
      <c r="E41">
        <v>1</v>
      </c>
      <c r="F41">
        <v>1</v>
      </c>
      <c r="G41">
        <v>39</v>
      </c>
      <c r="H41">
        <v>3</v>
      </c>
      <c r="I41" t="s">
        <v>25</v>
      </c>
      <c r="J41" t="s">
        <v>28</v>
      </c>
      <c r="K41" t="s">
        <v>26</v>
      </c>
      <c r="L41">
        <v>1339</v>
      </c>
      <c r="N41">
        <v>1007</v>
      </c>
      <c r="O41" t="s">
        <v>27</v>
      </c>
      <c r="P41" t="s">
        <v>27</v>
      </c>
      <c r="Q41">
        <v>1</v>
      </c>
      <c r="W41">
        <v>1</v>
      </c>
      <c r="X41">
        <v>973433911</v>
      </c>
      <c r="Y41">
        <f t="shared" si="14"/>
        <v>-109.80000000000001</v>
      </c>
      <c r="AA41">
        <v>49.83</v>
      </c>
      <c r="AB41">
        <v>0</v>
      </c>
      <c r="AC41">
        <v>0</v>
      </c>
      <c r="AD41">
        <v>0</v>
      </c>
      <c r="AE41">
        <v>49.83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-0.3</v>
      </c>
      <c r="AU41" t="s">
        <v>93</v>
      </c>
      <c r="AV41">
        <v>0</v>
      </c>
      <c r="AW41">
        <v>2</v>
      </c>
      <c r="AX41">
        <v>75547904</v>
      </c>
      <c r="AY41">
        <v>1</v>
      </c>
      <c r="AZ41">
        <v>6144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ROUND(Y41*Source!I195,9)</f>
        <v>-74.664000000000001</v>
      </c>
      <c r="CY41">
        <f>AA41</f>
        <v>49.83</v>
      </c>
      <c r="CZ41">
        <f>AE41</f>
        <v>49.83</v>
      </c>
      <c r="DA41">
        <f>AI41</f>
        <v>1</v>
      </c>
      <c r="DB41">
        <f t="shared" si="15"/>
        <v>-5471.7</v>
      </c>
      <c r="DC41">
        <f t="shared" si="16"/>
        <v>0</v>
      </c>
      <c r="DD41" t="s">
        <v>3</v>
      </c>
      <c r="DE41" t="s">
        <v>3</v>
      </c>
      <c r="DF41">
        <f t="shared" si="10"/>
        <v>-3720.51</v>
      </c>
      <c r="DG41">
        <f t="shared" si="11"/>
        <v>0</v>
      </c>
      <c r="DH41">
        <f t="shared" si="12"/>
        <v>0</v>
      </c>
      <c r="DI41">
        <f t="shared" si="13"/>
        <v>0</v>
      </c>
      <c r="DJ41">
        <f>DF41</f>
        <v>-3720.51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ROW(Source!A197)</f>
        <v>197</v>
      </c>
      <c r="B42">
        <v>75525569</v>
      </c>
      <c r="C42">
        <v>75527068</v>
      </c>
      <c r="D42">
        <v>75242047</v>
      </c>
      <c r="E42">
        <v>39</v>
      </c>
      <c r="F42">
        <v>1</v>
      </c>
      <c r="G42">
        <v>39</v>
      </c>
      <c r="H42">
        <v>1</v>
      </c>
      <c r="I42" t="s">
        <v>301</v>
      </c>
      <c r="J42" t="s">
        <v>3</v>
      </c>
      <c r="K42" t="s">
        <v>302</v>
      </c>
      <c r="L42">
        <v>1191</v>
      </c>
      <c r="N42">
        <v>1013</v>
      </c>
      <c r="O42" t="s">
        <v>303</v>
      </c>
      <c r="P42" t="s">
        <v>303</v>
      </c>
      <c r="Q42">
        <v>1</v>
      </c>
      <c r="W42">
        <v>0</v>
      </c>
      <c r="X42">
        <v>476480486</v>
      </c>
      <c r="Y42">
        <f t="shared" si="14"/>
        <v>1808.0400000000002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4.9400000000000004</v>
      </c>
      <c r="AU42" t="s">
        <v>93</v>
      </c>
      <c r="AV42">
        <v>1</v>
      </c>
      <c r="AW42">
        <v>2</v>
      </c>
      <c r="AX42">
        <v>75547906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ROUND(AT42*Source!I197*AH42*AL42,2)</f>
        <v>0</v>
      </c>
      <c r="CV42">
        <f>ROUND(Y42*Source!I197,9)</f>
        <v>361.608</v>
      </c>
      <c r="CW42">
        <v>0</v>
      </c>
      <c r="CX42">
        <f>ROUND(Y42*Source!I197,9)</f>
        <v>361.608</v>
      </c>
      <c r="CY42">
        <f>AD42</f>
        <v>0</v>
      </c>
      <c r="CZ42">
        <f>AH42</f>
        <v>0</v>
      </c>
      <c r="DA42">
        <f>AL42</f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0"/>
        <v>0</v>
      </c>
      <c r="DG42">
        <f t="shared" si="11"/>
        <v>0</v>
      </c>
      <c r="DH42">
        <f t="shared" si="12"/>
        <v>0</v>
      </c>
      <c r="DI42">
        <f t="shared" si="13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ROW(Source!A197)</f>
        <v>197</v>
      </c>
      <c r="B43">
        <v>75525569</v>
      </c>
      <c r="C43">
        <v>75527068</v>
      </c>
      <c r="D43">
        <v>75245790</v>
      </c>
      <c r="E43">
        <v>1</v>
      </c>
      <c r="F43">
        <v>1</v>
      </c>
      <c r="G43">
        <v>39</v>
      </c>
      <c r="H43">
        <v>3</v>
      </c>
      <c r="I43" t="s">
        <v>332</v>
      </c>
      <c r="J43" t="s">
        <v>333</v>
      </c>
      <c r="K43" t="s">
        <v>334</v>
      </c>
      <c r="L43">
        <v>1296</v>
      </c>
      <c r="N43">
        <v>1002</v>
      </c>
      <c r="O43" t="s">
        <v>207</v>
      </c>
      <c r="P43" t="s">
        <v>207</v>
      </c>
      <c r="Q43">
        <v>1</v>
      </c>
      <c r="W43">
        <v>0</v>
      </c>
      <c r="X43">
        <v>13185125</v>
      </c>
      <c r="Y43">
        <f t="shared" si="14"/>
        <v>54.900000000000006</v>
      </c>
      <c r="AA43">
        <v>415.65</v>
      </c>
      <c r="AB43">
        <v>0</v>
      </c>
      <c r="AC43">
        <v>0</v>
      </c>
      <c r="AD43">
        <v>0</v>
      </c>
      <c r="AE43">
        <v>415.65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0.15</v>
      </c>
      <c r="AU43" t="s">
        <v>93</v>
      </c>
      <c r="AV43">
        <v>0</v>
      </c>
      <c r="AW43">
        <v>2</v>
      </c>
      <c r="AX43">
        <v>75547907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ROUND(Y43*Source!I197,9)</f>
        <v>10.98</v>
      </c>
      <c r="CY43">
        <f>AA43</f>
        <v>415.65</v>
      </c>
      <c r="CZ43">
        <f>AE43</f>
        <v>415.65</v>
      </c>
      <c r="DA43">
        <f>AI43</f>
        <v>1</v>
      </c>
      <c r="DB43">
        <f t="shared" si="15"/>
        <v>22820.1</v>
      </c>
      <c r="DC43">
        <f t="shared" si="16"/>
        <v>0</v>
      </c>
      <c r="DD43" t="s">
        <v>3</v>
      </c>
      <c r="DE43" t="s">
        <v>3</v>
      </c>
      <c r="DF43">
        <f t="shared" si="10"/>
        <v>4563.84</v>
      </c>
      <c r="DG43">
        <f t="shared" si="11"/>
        <v>0</v>
      </c>
      <c r="DH43">
        <f t="shared" si="12"/>
        <v>0</v>
      </c>
      <c r="DI43">
        <f t="shared" si="13"/>
        <v>0</v>
      </c>
      <c r="DJ43">
        <f>DF43</f>
        <v>4563.84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ROW(Source!A197)</f>
        <v>197</v>
      </c>
      <c r="B44">
        <v>75525569</v>
      </c>
      <c r="C44">
        <v>75527068</v>
      </c>
      <c r="D44">
        <v>75245793</v>
      </c>
      <c r="E44">
        <v>1</v>
      </c>
      <c r="F44">
        <v>1</v>
      </c>
      <c r="G44">
        <v>39</v>
      </c>
      <c r="H44">
        <v>3</v>
      </c>
      <c r="I44" t="s">
        <v>335</v>
      </c>
      <c r="J44" t="s">
        <v>336</v>
      </c>
      <c r="K44" t="s">
        <v>337</v>
      </c>
      <c r="L44">
        <v>1346</v>
      </c>
      <c r="N44">
        <v>1009</v>
      </c>
      <c r="O44" t="s">
        <v>338</v>
      </c>
      <c r="P44" t="s">
        <v>338</v>
      </c>
      <c r="Q44">
        <v>1</v>
      </c>
      <c r="W44">
        <v>0</v>
      </c>
      <c r="X44">
        <v>-336834525</v>
      </c>
      <c r="Y44">
        <f t="shared" si="14"/>
        <v>65.88</v>
      </c>
      <c r="AA44">
        <v>359.12</v>
      </c>
      <c r="AB44">
        <v>0</v>
      </c>
      <c r="AC44">
        <v>0</v>
      </c>
      <c r="AD44">
        <v>0</v>
      </c>
      <c r="AE44">
        <v>359.12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0.18</v>
      </c>
      <c r="AU44" t="s">
        <v>93</v>
      </c>
      <c r="AV44">
        <v>0</v>
      </c>
      <c r="AW44">
        <v>2</v>
      </c>
      <c r="AX44">
        <v>75547908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ROUND(Y44*Source!I197,9)</f>
        <v>13.176</v>
      </c>
      <c r="CY44">
        <f>AA44</f>
        <v>359.12</v>
      </c>
      <c r="CZ44">
        <f>AE44</f>
        <v>359.12</v>
      </c>
      <c r="DA44">
        <f>AI44</f>
        <v>1</v>
      </c>
      <c r="DB44">
        <f t="shared" si="15"/>
        <v>23658.240000000002</v>
      </c>
      <c r="DC44">
        <f t="shared" si="16"/>
        <v>0</v>
      </c>
      <c r="DD44" t="s">
        <v>3</v>
      </c>
      <c r="DE44" t="s">
        <v>3</v>
      </c>
      <c r="DF44">
        <f t="shared" si="10"/>
        <v>4731.7700000000004</v>
      </c>
      <c r="DG44">
        <f t="shared" si="11"/>
        <v>0</v>
      </c>
      <c r="DH44">
        <f t="shared" si="12"/>
        <v>0</v>
      </c>
      <c r="DI44">
        <f t="shared" si="13"/>
        <v>0</v>
      </c>
      <c r="DJ44">
        <f>DF44</f>
        <v>4731.7700000000004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ROW(Source!A197)</f>
        <v>197</v>
      </c>
      <c r="B45">
        <v>75525569</v>
      </c>
      <c r="C45">
        <v>75527068</v>
      </c>
      <c r="D45">
        <v>75245847</v>
      </c>
      <c r="E45">
        <v>1</v>
      </c>
      <c r="F45">
        <v>1</v>
      </c>
      <c r="G45">
        <v>39</v>
      </c>
      <c r="H45">
        <v>3</v>
      </c>
      <c r="I45" t="s">
        <v>25</v>
      </c>
      <c r="J45" t="s">
        <v>28</v>
      </c>
      <c r="K45" t="s">
        <v>26</v>
      </c>
      <c r="L45">
        <v>1339</v>
      </c>
      <c r="N45">
        <v>1007</v>
      </c>
      <c r="O45" t="s">
        <v>27</v>
      </c>
      <c r="P45" t="s">
        <v>27</v>
      </c>
      <c r="Q45">
        <v>1</v>
      </c>
      <c r="W45">
        <v>1</v>
      </c>
      <c r="X45">
        <v>973433911</v>
      </c>
      <c r="Y45">
        <f t="shared" si="14"/>
        <v>-109.80000000000001</v>
      </c>
      <c r="AA45">
        <v>49.83</v>
      </c>
      <c r="AB45">
        <v>0</v>
      </c>
      <c r="AC45">
        <v>0</v>
      </c>
      <c r="AD45">
        <v>0</v>
      </c>
      <c r="AE45">
        <v>49.83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-0.3</v>
      </c>
      <c r="AU45" t="s">
        <v>93</v>
      </c>
      <c r="AV45">
        <v>0</v>
      </c>
      <c r="AW45">
        <v>2</v>
      </c>
      <c r="AX45">
        <v>75547909</v>
      </c>
      <c r="AY45">
        <v>1</v>
      </c>
      <c r="AZ45">
        <v>6144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ROUND(Y45*Source!I197,9)</f>
        <v>-21.96</v>
      </c>
      <c r="CY45">
        <f>AA45</f>
        <v>49.83</v>
      </c>
      <c r="CZ45">
        <f>AE45</f>
        <v>49.83</v>
      </c>
      <c r="DA45">
        <f>AI45</f>
        <v>1</v>
      </c>
      <c r="DB45">
        <f t="shared" si="15"/>
        <v>-5471.7</v>
      </c>
      <c r="DC45">
        <f t="shared" si="16"/>
        <v>0</v>
      </c>
      <c r="DD45" t="s">
        <v>3</v>
      </c>
      <c r="DE45" t="s">
        <v>3</v>
      </c>
      <c r="DF45">
        <f t="shared" si="10"/>
        <v>-1094.27</v>
      </c>
      <c r="DG45">
        <f t="shared" si="11"/>
        <v>0</v>
      </c>
      <c r="DH45">
        <f t="shared" si="12"/>
        <v>0</v>
      </c>
      <c r="DI45">
        <f t="shared" si="13"/>
        <v>0</v>
      </c>
      <c r="DJ45">
        <f>DF45</f>
        <v>-1094.27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ROW(Source!A271)</f>
        <v>271</v>
      </c>
      <c r="B46">
        <v>75525569</v>
      </c>
      <c r="C46">
        <v>75527090</v>
      </c>
      <c r="D46">
        <v>75242047</v>
      </c>
      <c r="E46">
        <v>39</v>
      </c>
      <c r="F46">
        <v>1</v>
      </c>
      <c r="G46">
        <v>39</v>
      </c>
      <c r="H46">
        <v>1</v>
      </c>
      <c r="I46" t="s">
        <v>301</v>
      </c>
      <c r="J46" t="s">
        <v>3</v>
      </c>
      <c r="K46" t="s">
        <v>302</v>
      </c>
      <c r="L46">
        <v>1191</v>
      </c>
      <c r="N46">
        <v>1013</v>
      </c>
      <c r="O46" t="s">
        <v>303</v>
      </c>
      <c r="P46" t="s">
        <v>303</v>
      </c>
      <c r="Q46">
        <v>1</v>
      </c>
      <c r="W46">
        <v>0</v>
      </c>
      <c r="X46">
        <v>476480486</v>
      </c>
      <c r="Y46">
        <f t="shared" ref="Y46:Y73" si="17">(AT46*118)</f>
        <v>110.91999999999999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0.94</v>
      </c>
      <c r="AU46" t="s">
        <v>159</v>
      </c>
      <c r="AV46">
        <v>1</v>
      </c>
      <c r="AW46">
        <v>2</v>
      </c>
      <c r="AX46">
        <v>75547911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ROUND(AT46*Source!I271*AH46*AL46,2)</f>
        <v>0</v>
      </c>
      <c r="CV46">
        <f>ROUND(Y46*Source!I271,9)</f>
        <v>1660.1396400000001</v>
      </c>
      <c r="CW46">
        <v>0</v>
      </c>
      <c r="CX46">
        <f>ROUND(Y46*Source!I271,9)</f>
        <v>1660.1396400000001</v>
      </c>
      <c r="CY46">
        <f>AD46</f>
        <v>0</v>
      </c>
      <c r="CZ46">
        <f>AH46</f>
        <v>0</v>
      </c>
      <c r="DA46">
        <f>AL46</f>
        <v>1</v>
      </c>
      <c r="DB46">
        <f t="shared" ref="DB46:DB73" si="18">ROUND((ROUND(AT46*CZ46,2)*118),6)</f>
        <v>0</v>
      </c>
      <c r="DC46">
        <f t="shared" ref="DC46:DC73" si="19">ROUND((ROUND(AT46*AG46,2)*118),6)</f>
        <v>0</v>
      </c>
      <c r="DD46" t="s">
        <v>3</v>
      </c>
      <c r="DE46" t="s">
        <v>3</v>
      </c>
      <c r="DF46">
        <f t="shared" si="10"/>
        <v>0</v>
      </c>
      <c r="DG46">
        <f t="shared" si="11"/>
        <v>0</v>
      </c>
      <c r="DH46">
        <f t="shared" si="12"/>
        <v>0</v>
      </c>
      <c r="DI46">
        <f t="shared" si="13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ROW(Source!A271)</f>
        <v>271</v>
      </c>
      <c r="B47">
        <v>75525569</v>
      </c>
      <c r="C47">
        <v>75527090</v>
      </c>
      <c r="D47">
        <v>75245766</v>
      </c>
      <c r="E47">
        <v>1</v>
      </c>
      <c r="F47">
        <v>1</v>
      </c>
      <c r="G47">
        <v>39</v>
      </c>
      <c r="H47">
        <v>3</v>
      </c>
      <c r="I47" t="s">
        <v>304</v>
      </c>
      <c r="J47" t="s">
        <v>305</v>
      </c>
      <c r="K47" t="s">
        <v>306</v>
      </c>
      <c r="L47">
        <v>1296</v>
      </c>
      <c r="N47">
        <v>1002</v>
      </c>
      <c r="O47" t="s">
        <v>207</v>
      </c>
      <c r="P47" t="s">
        <v>207</v>
      </c>
      <c r="Q47">
        <v>1</v>
      </c>
      <c r="W47">
        <v>0</v>
      </c>
      <c r="X47">
        <v>-1256445140</v>
      </c>
      <c r="Y47">
        <f t="shared" si="17"/>
        <v>4.72</v>
      </c>
      <c r="AA47">
        <v>101.27</v>
      </c>
      <c r="AB47">
        <v>0</v>
      </c>
      <c r="AC47">
        <v>0</v>
      </c>
      <c r="AD47">
        <v>0</v>
      </c>
      <c r="AE47">
        <v>101.27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0.04</v>
      </c>
      <c r="AU47" t="s">
        <v>159</v>
      </c>
      <c r="AV47">
        <v>0</v>
      </c>
      <c r="AW47">
        <v>2</v>
      </c>
      <c r="AX47">
        <v>75547912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ROUND(Y47*Source!I271,9)</f>
        <v>70.644239999999996</v>
      </c>
      <c r="CY47">
        <f>AA47</f>
        <v>101.27</v>
      </c>
      <c r="CZ47">
        <f>AE47</f>
        <v>101.27</v>
      </c>
      <c r="DA47">
        <f>AI47</f>
        <v>1</v>
      </c>
      <c r="DB47">
        <f t="shared" si="18"/>
        <v>477.9</v>
      </c>
      <c r="DC47">
        <f t="shared" si="19"/>
        <v>0</v>
      </c>
      <c r="DD47" t="s">
        <v>3</v>
      </c>
      <c r="DE47" t="s">
        <v>3</v>
      </c>
      <c r="DF47">
        <f t="shared" si="10"/>
        <v>7154.14</v>
      </c>
      <c r="DG47">
        <f t="shared" si="11"/>
        <v>0</v>
      </c>
      <c r="DH47">
        <f t="shared" si="12"/>
        <v>0</v>
      </c>
      <c r="DI47">
        <f t="shared" si="13"/>
        <v>0</v>
      </c>
      <c r="DJ47">
        <f>DF47</f>
        <v>7154.14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ROW(Source!A271)</f>
        <v>271</v>
      </c>
      <c r="B48">
        <v>75525569</v>
      </c>
      <c r="C48">
        <v>75527090</v>
      </c>
      <c r="D48">
        <v>75245847</v>
      </c>
      <c r="E48">
        <v>1</v>
      </c>
      <c r="F48">
        <v>1</v>
      </c>
      <c r="G48">
        <v>39</v>
      </c>
      <c r="H48">
        <v>3</v>
      </c>
      <c r="I48" t="s">
        <v>25</v>
      </c>
      <c r="J48" t="s">
        <v>28</v>
      </c>
      <c r="K48" t="s">
        <v>26</v>
      </c>
      <c r="L48">
        <v>1339</v>
      </c>
      <c r="N48">
        <v>1007</v>
      </c>
      <c r="O48" t="s">
        <v>27</v>
      </c>
      <c r="P48" t="s">
        <v>27</v>
      </c>
      <c r="Q48">
        <v>1</v>
      </c>
      <c r="W48">
        <v>1</v>
      </c>
      <c r="X48">
        <v>973433911</v>
      </c>
      <c r="Y48">
        <f t="shared" si="17"/>
        <v>-1.18</v>
      </c>
      <c r="AA48">
        <v>49.83</v>
      </c>
      <c r="AB48">
        <v>0</v>
      </c>
      <c r="AC48">
        <v>0</v>
      </c>
      <c r="AD48">
        <v>0</v>
      </c>
      <c r="AE48">
        <v>49.83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-0.01</v>
      </c>
      <c r="AU48" t="s">
        <v>159</v>
      </c>
      <c r="AV48">
        <v>0</v>
      </c>
      <c r="AW48">
        <v>2</v>
      </c>
      <c r="AX48">
        <v>75547913</v>
      </c>
      <c r="AY48">
        <v>1</v>
      </c>
      <c r="AZ48">
        <v>6144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ROUND(Y48*Source!I271,9)</f>
        <v>-17.661059999999999</v>
      </c>
      <c r="CY48">
        <f>AA48</f>
        <v>49.83</v>
      </c>
      <c r="CZ48">
        <f>AE48</f>
        <v>49.83</v>
      </c>
      <c r="DA48">
        <f>AI48</f>
        <v>1</v>
      </c>
      <c r="DB48">
        <f t="shared" si="18"/>
        <v>-59</v>
      </c>
      <c r="DC48">
        <f t="shared" si="19"/>
        <v>0</v>
      </c>
      <c r="DD48" t="s">
        <v>3</v>
      </c>
      <c r="DE48" t="s">
        <v>3</v>
      </c>
      <c r="DF48">
        <f t="shared" si="10"/>
        <v>-880.05</v>
      </c>
      <c r="DG48">
        <f t="shared" si="11"/>
        <v>0</v>
      </c>
      <c r="DH48">
        <f t="shared" si="12"/>
        <v>0</v>
      </c>
      <c r="DI48">
        <f t="shared" si="13"/>
        <v>0</v>
      </c>
      <c r="DJ48">
        <f>DF48</f>
        <v>-880.05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ROW(Source!A308)</f>
        <v>308</v>
      </c>
      <c r="B49">
        <v>75525569</v>
      </c>
      <c r="C49">
        <v>75527107</v>
      </c>
      <c r="D49">
        <v>75242047</v>
      </c>
      <c r="E49">
        <v>39</v>
      </c>
      <c r="F49">
        <v>1</v>
      </c>
      <c r="G49">
        <v>39</v>
      </c>
      <c r="H49">
        <v>1</v>
      </c>
      <c r="I49" t="s">
        <v>301</v>
      </c>
      <c r="J49" t="s">
        <v>3</v>
      </c>
      <c r="K49" t="s">
        <v>302</v>
      </c>
      <c r="L49">
        <v>1191</v>
      </c>
      <c r="N49">
        <v>1013</v>
      </c>
      <c r="O49" t="s">
        <v>303</v>
      </c>
      <c r="P49" t="s">
        <v>303</v>
      </c>
      <c r="Q49">
        <v>1</v>
      </c>
      <c r="W49">
        <v>0</v>
      </c>
      <c r="X49">
        <v>476480486</v>
      </c>
      <c r="Y49">
        <f t="shared" si="17"/>
        <v>164.01999999999998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1.39</v>
      </c>
      <c r="AU49" t="s">
        <v>159</v>
      </c>
      <c r="AV49">
        <v>1</v>
      </c>
      <c r="AW49">
        <v>2</v>
      </c>
      <c r="AX49">
        <v>75547915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ROUND(AT49*Source!I308*AH49*AL49,2)</f>
        <v>0</v>
      </c>
      <c r="CV49">
        <f>ROUND(Y49*Source!I308,9)</f>
        <v>644.10654</v>
      </c>
      <c r="CW49">
        <v>0</v>
      </c>
      <c r="CX49">
        <f>ROUND(Y49*Source!I308,9)</f>
        <v>644.10654</v>
      </c>
      <c r="CY49">
        <f>AD49</f>
        <v>0</v>
      </c>
      <c r="CZ49">
        <f>AH49</f>
        <v>0</v>
      </c>
      <c r="DA49">
        <f>AL49</f>
        <v>1</v>
      </c>
      <c r="DB49">
        <f t="shared" si="18"/>
        <v>0</v>
      </c>
      <c r="DC49">
        <f t="shared" si="19"/>
        <v>0</v>
      </c>
      <c r="DD49" t="s">
        <v>3</v>
      </c>
      <c r="DE49" t="s">
        <v>3</v>
      </c>
      <c r="DF49">
        <f t="shared" si="10"/>
        <v>0</v>
      </c>
      <c r="DG49">
        <f t="shared" si="11"/>
        <v>0</v>
      </c>
      <c r="DH49">
        <f t="shared" si="12"/>
        <v>0</v>
      </c>
      <c r="DI49">
        <f t="shared" si="13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ROW(Source!A308)</f>
        <v>308</v>
      </c>
      <c r="B50">
        <v>75525569</v>
      </c>
      <c r="C50">
        <v>75527107</v>
      </c>
      <c r="D50">
        <v>75245799</v>
      </c>
      <c r="E50">
        <v>1</v>
      </c>
      <c r="F50">
        <v>1</v>
      </c>
      <c r="G50">
        <v>39</v>
      </c>
      <c r="H50">
        <v>3</v>
      </c>
      <c r="I50" t="s">
        <v>310</v>
      </c>
      <c r="J50" t="s">
        <v>311</v>
      </c>
      <c r="K50" t="s">
        <v>312</v>
      </c>
      <c r="L50">
        <v>1296</v>
      </c>
      <c r="N50">
        <v>1002</v>
      </c>
      <c r="O50" t="s">
        <v>207</v>
      </c>
      <c r="P50" t="s">
        <v>207</v>
      </c>
      <c r="Q50">
        <v>1</v>
      </c>
      <c r="W50">
        <v>0</v>
      </c>
      <c r="X50">
        <v>748398030</v>
      </c>
      <c r="Y50">
        <f t="shared" si="17"/>
        <v>5.9</v>
      </c>
      <c r="AA50">
        <v>161.24</v>
      </c>
      <c r="AB50">
        <v>0</v>
      </c>
      <c r="AC50">
        <v>0</v>
      </c>
      <c r="AD50">
        <v>0</v>
      </c>
      <c r="AE50">
        <v>161.24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0.05</v>
      </c>
      <c r="AU50" t="s">
        <v>159</v>
      </c>
      <c r="AV50">
        <v>0</v>
      </c>
      <c r="AW50">
        <v>2</v>
      </c>
      <c r="AX50">
        <v>75547916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ROUND(Y50*Source!I308,9)</f>
        <v>23.1693</v>
      </c>
      <c r="CY50">
        <f>AA50</f>
        <v>161.24</v>
      </c>
      <c r="CZ50">
        <f>AE50</f>
        <v>161.24</v>
      </c>
      <c r="DA50">
        <f>AI50</f>
        <v>1</v>
      </c>
      <c r="DB50">
        <f t="shared" si="18"/>
        <v>951.08</v>
      </c>
      <c r="DC50">
        <f t="shared" si="19"/>
        <v>0</v>
      </c>
      <c r="DD50" t="s">
        <v>3</v>
      </c>
      <c r="DE50" t="s">
        <v>3</v>
      </c>
      <c r="DF50">
        <f t="shared" si="10"/>
        <v>3735.82</v>
      </c>
      <c r="DG50">
        <f t="shared" si="11"/>
        <v>0</v>
      </c>
      <c r="DH50">
        <f t="shared" si="12"/>
        <v>0</v>
      </c>
      <c r="DI50">
        <f t="shared" si="13"/>
        <v>0</v>
      </c>
      <c r="DJ50">
        <f>DF50</f>
        <v>3735.82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ROW(Source!A308)</f>
        <v>308</v>
      </c>
      <c r="B51">
        <v>75525569</v>
      </c>
      <c r="C51">
        <v>75527107</v>
      </c>
      <c r="D51">
        <v>75245847</v>
      </c>
      <c r="E51">
        <v>1</v>
      </c>
      <c r="F51">
        <v>1</v>
      </c>
      <c r="G51">
        <v>39</v>
      </c>
      <c r="H51">
        <v>3</v>
      </c>
      <c r="I51" t="s">
        <v>25</v>
      </c>
      <c r="J51" t="s">
        <v>28</v>
      </c>
      <c r="K51" t="s">
        <v>26</v>
      </c>
      <c r="L51">
        <v>1339</v>
      </c>
      <c r="N51">
        <v>1007</v>
      </c>
      <c r="O51" t="s">
        <v>27</v>
      </c>
      <c r="P51" t="s">
        <v>27</v>
      </c>
      <c r="Q51">
        <v>1</v>
      </c>
      <c r="W51">
        <v>1</v>
      </c>
      <c r="X51">
        <v>973433911</v>
      </c>
      <c r="Y51">
        <f t="shared" si="17"/>
        <v>-1.18</v>
      </c>
      <c r="AA51">
        <v>49.83</v>
      </c>
      <c r="AB51">
        <v>0</v>
      </c>
      <c r="AC51">
        <v>0</v>
      </c>
      <c r="AD51">
        <v>0</v>
      </c>
      <c r="AE51">
        <v>49.83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-0.01</v>
      </c>
      <c r="AU51" t="s">
        <v>159</v>
      </c>
      <c r="AV51">
        <v>0</v>
      </c>
      <c r="AW51">
        <v>2</v>
      </c>
      <c r="AX51">
        <v>75547917</v>
      </c>
      <c r="AY51">
        <v>1</v>
      </c>
      <c r="AZ51">
        <v>6144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ROUND(Y51*Source!I308,9)</f>
        <v>-4.6338600000000003</v>
      </c>
      <c r="CY51">
        <f>AA51</f>
        <v>49.83</v>
      </c>
      <c r="CZ51">
        <f>AE51</f>
        <v>49.83</v>
      </c>
      <c r="DA51">
        <f>AI51</f>
        <v>1</v>
      </c>
      <c r="DB51">
        <f t="shared" si="18"/>
        <v>-59</v>
      </c>
      <c r="DC51">
        <f t="shared" si="19"/>
        <v>0</v>
      </c>
      <c r="DD51" t="s">
        <v>3</v>
      </c>
      <c r="DE51" t="s">
        <v>3</v>
      </c>
      <c r="DF51">
        <f t="shared" si="10"/>
        <v>-230.91</v>
      </c>
      <c r="DG51">
        <f t="shared" si="11"/>
        <v>0</v>
      </c>
      <c r="DH51">
        <f t="shared" si="12"/>
        <v>0</v>
      </c>
      <c r="DI51">
        <f t="shared" si="13"/>
        <v>0</v>
      </c>
      <c r="DJ51">
        <f>DF51</f>
        <v>-230.91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ROW(Source!A345)</f>
        <v>345</v>
      </c>
      <c r="B52">
        <v>75525569</v>
      </c>
      <c r="C52">
        <v>75527124</v>
      </c>
      <c r="D52">
        <v>75242047</v>
      </c>
      <c r="E52">
        <v>39</v>
      </c>
      <c r="F52">
        <v>1</v>
      </c>
      <c r="G52">
        <v>39</v>
      </c>
      <c r="H52">
        <v>1</v>
      </c>
      <c r="I52" t="s">
        <v>301</v>
      </c>
      <c r="J52" t="s">
        <v>3</v>
      </c>
      <c r="K52" t="s">
        <v>302</v>
      </c>
      <c r="L52">
        <v>1191</v>
      </c>
      <c r="N52">
        <v>1013</v>
      </c>
      <c r="O52" t="s">
        <v>303</v>
      </c>
      <c r="P52" t="s">
        <v>303</v>
      </c>
      <c r="Q52">
        <v>1</v>
      </c>
      <c r="W52">
        <v>0</v>
      </c>
      <c r="X52">
        <v>476480486</v>
      </c>
      <c r="Y52">
        <f t="shared" si="17"/>
        <v>14.16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0.12</v>
      </c>
      <c r="AU52" t="s">
        <v>159</v>
      </c>
      <c r="AV52">
        <v>1</v>
      </c>
      <c r="AW52">
        <v>2</v>
      </c>
      <c r="AX52">
        <v>75547919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ROUND(AT52*Source!I345*AH52*AL52,2)</f>
        <v>0</v>
      </c>
      <c r="CV52">
        <f>ROUND(Y52*Source!I345,9)</f>
        <v>198.79408079999999</v>
      </c>
      <c r="CW52">
        <v>0</v>
      </c>
      <c r="CX52">
        <f>ROUND(Y52*Source!I345,9)</f>
        <v>198.79408079999999</v>
      </c>
      <c r="CY52">
        <f>AD52</f>
        <v>0</v>
      </c>
      <c r="CZ52">
        <f>AH52</f>
        <v>0</v>
      </c>
      <c r="DA52">
        <f>AL52</f>
        <v>1</v>
      </c>
      <c r="DB52">
        <f t="shared" si="18"/>
        <v>0</v>
      </c>
      <c r="DC52">
        <f t="shared" si="19"/>
        <v>0</v>
      </c>
      <c r="DD52" t="s">
        <v>3</v>
      </c>
      <c r="DE52" t="s">
        <v>3</v>
      </c>
      <c r="DF52">
        <f t="shared" si="10"/>
        <v>0</v>
      </c>
      <c r="DG52">
        <f t="shared" si="11"/>
        <v>0</v>
      </c>
      <c r="DH52">
        <f t="shared" si="12"/>
        <v>0</v>
      </c>
      <c r="DI52">
        <f t="shared" si="13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ROW(Source!A345)</f>
        <v>345</v>
      </c>
      <c r="B53">
        <v>75525569</v>
      </c>
      <c r="C53">
        <v>75527124</v>
      </c>
      <c r="D53">
        <v>75243646</v>
      </c>
      <c r="E53">
        <v>1</v>
      </c>
      <c r="F53">
        <v>1</v>
      </c>
      <c r="G53">
        <v>39</v>
      </c>
      <c r="H53">
        <v>2</v>
      </c>
      <c r="I53" t="s">
        <v>313</v>
      </c>
      <c r="J53" t="s">
        <v>314</v>
      </c>
      <c r="K53" t="s">
        <v>315</v>
      </c>
      <c r="L53">
        <v>1368</v>
      </c>
      <c r="N53">
        <v>1011</v>
      </c>
      <c r="O53" t="s">
        <v>316</v>
      </c>
      <c r="P53" t="s">
        <v>316</v>
      </c>
      <c r="Q53">
        <v>1</v>
      </c>
      <c r="W53">
        <v>0</v>
      </c>
      <c r="X53">
        <v>-581313338</v>
      </c>
      <c r="Y53">
        <f t="shared" si="17"/>
        <v>11.8</v>
      </c>
      <c r="AA53">
        <v>0</v>
      </c>
      <c r="AB53">
        <v>43.82</v>
      </c>
      <c r="AC53">
        <v>0.67</v>
      </c>
      <c r="AD53">
        <v>0</v>
      </c>
      <c r="AE53">
        <v>0</v>
      </c>
      <c r="AF53">
        <v>43.82</v>
      </c>
      <c r="AG53">
        <v>0.67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</v>
      </c>
      <c r="AU53" t="s">
        <v>159</v>
      </c>
      <c r="AV53">
        <v>0</v>
      </c>
      <c r="AW53">
        <v>2</v>
      </c>
      <c r="AX53">
        <v>75547920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ROUND(Y53*Source!I345*DO53,9)</f>
        <v>0</v>
      </c>
      <c r="CX53">
        <f>ROUND(Y53*Source!I345,9)</f>
        <v>165.661734</v>
      </c>
      <c r="CY53">
        <f>AB53</f>
        <v>43.82</v>
      </c>
      <c r="CZ53">
        <f>AF53</f>
        <v>43.82</v>
      </c>
      <c r="DA53">
        <f>AJ53</f>
        <v>1</v>
      </c>
      <c r="DB53">
        <f t="shared" si="18"/>
        <v>516.84</v>
      </c>
      <c r="DC53">
        <f t="shared" si="19"/>
        <v>8.26</v>
      </c>
      <c r="DD53" t="s">
        <v>3</v>
      </c>
      <c r="DE53" t="s">
        <v>3</v>
      </c>
      <c r="DF53">
        <f t="shared" si="10"/>
        <v>0</v>
      </c>
      <c r="DG53">
        <f t="shared" si="11"/>
        <v>7259.3</v>
      </c>
      <c r="DH53">
        <f t="shared" si="12"/>
        <v>110.99</v>
      </c>
      <c r="DI53">
        <f t="shared" si="13"/>
        <v>0</v>
      </c>
      <c r="DJ53">
        <f>DG53</f>
        <v>7259.3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ROW(Source!A345)</f>
        <v>345</v>
      </c>
      <c r="B54">
        <v>75525569</v>
      </c>
      <c r="C54">
        <v>75527124</v>
      </c>
      <c r="D54">
        <v>75245800</v>
      </c>
      <c r="E54">
        <v>1</v>
      </c>
      <c r="F54">
        <v>1</v>
      </c>
      <c r="G54">
        <v>39</v>
      </c>
      <c r="H54">
        <v>3</v>
      </c>
      <c r="I54" t="s">
        <v>339</v>
      </c>
      <c r="J54" t="s">
        <v>340</v>
      </c>
      <c r="K54" t="s">
        <v>341</v>
      </c>
      <c r="L54">
        <v>1296</v>
      </c>
      <c r="N54">
        <v>1002</v>
      </c>
      <c r="O54" t="s">
        <v>207</v>
      </c>
      <c r="P54" t="s">
        <v>207</v>
      </c>
      <c r="Q54">
        <v>1</v>
      </c>
      <c r="W54">
        <v>0</v>
      </c>
      <c r="X54">
        <v>835117882</v>
      </c>
      <c r="Y54">
        <f t="shared" si="17"/>
        <v>15.34</v>
      </c>
      <c r="AA54">
        <v>188.13</v>
      </c>
      <c r="AB54">
        <v>0</v>
      </c>
      <c r="AC54">
        <v>0</v>
      </c>
      <c r="AD54">
        <v>0</v>
      </c>
      <c r="AE54">
        <v>188.13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0.13</v>
      </c>
      <c r="AU54" t="s">
        <v>159</v>
      </c>
      <c r="AV54">
        <v>0</v>
      </c>
      <c r="AW54">
        <v>2</v>
      </c>
      <c r="AX54">
        <v>75547921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ROUND(Y54*Source!I345,9)</f>
        <v>215.36025420000001</v>
      </c>
      <c r="CY54">
        <f>AA54</f>
        <v>188.13</v>
      </c>
      <c r="CZ54">
        <f>AE54</f>
        <v>188.13</v>
      </c>
      <c r="DA54">
        <f>AI54</f>
        <v>1</v>
      </c>
      <c r="DB54">
        <f t="shared" si="18"/>
        <v>2886.28</v>
      </c>
      <c r="DC54">
        <f t="shared" si="19"/>
        <v>0</v>
      </c>
      <c r="DD54" t="s">
        <v>3</v>
      </c>
      <c r="DE54" t="s">
        <v>3</v>
      </c>
      <c r="DF54">
        <f t="shared" si="10"/>
        <v>40515.72</v>
      </c>
      <c r="DG54">
        <f t="shared" si="11"/>
        <v>0</v>
      </c>
      <c r="DH54">
        <f t="shared" si="12"/>
        <v>0</v>
      </c>
      <c r="DI54">
        <f t="shared" si="13"/>
        <v>0</v>
      </c>
      <c r="DJ54">
        <f>DF54</f>
        <v>40515.72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ROW(Source!A345)</f>
        <v>345</v>
      </c>
      <c r="B55">
        <v>75525569</v>
      </c>
      <c r="C55">
        <v>75527124</v>
      </c>
      <c r="D55">
        <v>75245847</v>
      </c>
      <c r="E55">
        <v>1</v>
      </c>
      <c r="F55">
        <v>1</v>
      </c>
      <c r="G55">
        <v>39</v>
      </c>
      <c r="H55">
        <v>3</v>
      </c>
      <c r="I55" t="s">
        <v>25</v>
      </c>
      <c r="J55" t="s">
        <v>28</v>
      </c>
      <c r="K55" t="s">
        <v>26</v>
      </c>
      <c r="L55">
        <v>1339</v>
      </c>
      <c r="N55">
        <v>1007</v>
      </c>
      <c r="O55" t="s">
        <v>27</v>
      </c>
      <c r="P55" t="s">
        <v>27</v>
      </c>
      <c r="Q55">
        <v>1</v>
      </c>
      <c r="W55">
        <v>1</v>
      </c>
      <c r="X55">
        <v>973433911</v>
      </c>
      <c r="Y55">
        <f t="shared" si="17"/>
        <v>-1.5576000000000001</v>
      </c>
      <c r="AA55">
        <v>49.83</v>
      </c>
      <c r="AB55">
        <v>0</v>
      </c>
      <c r="AC55">
        <v>0</v>
      </c>
      <c r="AD55">
        <v>0</v>
      </c>
      <c r="AE55">
        <v>49.83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-1.32E-2</v>
      </c>
      <c r="AU55" t="s">
        <v>159</v>
      </c>
      <c r="AV55">
        <v>0</v>
      </c>
      <c r="AW55">
        <v>2</v>
      </c>
      <c r="AX55">
        <v>75547922</v>
      </c>
      <c r="AY55">
        <v>1</v>
      </c>
      <c r="AZ55">
        <v>6144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ROUND(Y55*Source!I345,9)</f>
        <v>-21.867348887999999</v>
      </c>
      <c r="CY55">
        <f>AA55</f>
        <v>49.83</v>
      </c>
      <c r="CZ55">
        <f>AE55</f>
        <v>49.83</v>
      </c>
      <c r="DA55">
        <f>AI55</f>
        <v>1</v>
      </c>
      <c r="DB55">
        <f t="shared" si="18"/>
        <v>-77.88</v>
      </c>
      <c r="DC55">
        <f t="shared" si="19"/>
        <v>0</v>
      </c>
      <c r="DD55" t="s">
        <v>3</v>
      </c>
      <c r="DE55" t="s">
        <v>3</v>
      </c>
      <c r="DF55">
        <f t="shared" si="10"/>
        <v>-1089.6500000000001</v>
      </c>
      <c r="DG55">
        <f t="shared" si="11"/>
        <v>0</v>
      </c>
      <c r="DH55">
        <f t="shared" si="12"/>
        <v>0</v>
      </c>
      <c r="DI55">
        <f t="shared" si="13"/>
        <v>0</v>
      </c>
      <c r="DJ55">
        <f>DF55</f>
        <v>-1089.6500000000001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ROW(Source!A347)</f>
        <v>347</v>
      </c>
      <c r="B56">
        <v>75525569</v>
      </c>
      <c r="C56">
        <v>75527146</v>
      </c>
      <c r="D56">
        <v>75242047</v>
      </c>
      <c r="E56">
        <v>39</v>
      </c>
      <c r="F56">
        <v>1</v>
      </c>
      <c r="G56">
        <v>39</v>
      </c>
      <c r="H56">
        <v>1</v>
      </c>
      <c r="I56" t="s">
        <v>301</v>
      </c>
      <c r="J56" t="s">
        <v>3</v>
      </c>
      <c r="K56" t="s">
        <v>302</v>
      </c>
      <c r="L56">
        <v>1191</v>
      </c>
      <c r="N56">
        <v>1013</v>
      </c>
      <c r="O56" t="s">
        <v>303</v>
      </c>
      <c r="P56" t="s">
        <v>303</v>
      </c>
      <c r="Q56">
        <v>1</v>
      </c>
      <c r="W56">
        <v>0</v>
      </c>
      <c r="X56">
        <v>476480486</v>
      </c>
      <c r="Y56">
        <f t="shared" si="17"/>
        <v>108.56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0.92</v>
      </c>
      <c r="AU56" t="s">
        <v>159</v>
      </c>
      <c r="AV56">
        <v>1</v>
      </c>
      <c r="AW56">
        <v>2</v>
      </c>
      <c r="AX56">
        <v>75547924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ROUND(AT56*Source!I347*AH56*AL56,2)</f>
        <v>0</v>
      </c>
      <c r="CV56">
        <f>ROUND(Y56*Source!I347,9)</f>
        <v>653.18055119999997</v>
      </c>
      <c r="CW56">
        <v>0</v>
      </c>
      <c r="CX56">
        <f>ROUND(Y56*Source!I347,9)</f>
        <v>653.18055119999997</v>
      </c>
      <c r="CY56">
        <f>AD56</f>
        <v>0</v>
      </c>
      <c r="CZ56">
        <f>AH56</f>
        <v>0</v>
      </c>
      <c r="DA56">
        <f>AL56</f>
        <v>1</v>
      </c>
      <c r="DB56">
        <f t="shared" si="18"/>
        <v>0</v>
      </c>
      <c r="DC56">
        <f t="shared" si="19"/>
        <v>0</v>
      </c>
      <c r="DD56" t="s">
        <v>3</v>
      </c>
      <c r="DE56" t="s">
        <v>3</v>
      </c>
      <c r="DF56">
        <f t="shared" si="10"/>
        <v>0</v>
      </c>
      <c r="DG56">
        <f t="shared" si="11"/>
        <v>0</v>
      </c>
      <c r="DH56">
        <f t="shared" si="12"/>
        <v>0</v>
      </c>
      <c r="DI56">
        <f t="shared" si="13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ROW(Source!A347)</f>
        <v>347</v>
      </c>
      <c r="B57">
        <v>75525569</v>
      </c>
      <c r="C57">
        <v>75527146</v>
      </c>
      <c r="D57">
        <v>75245762</v>
      </c>
      <c r="E57">
        <v>1</v>
      </c>
      <c r="F57">
        <v>1</v>
      </c>
      <c r="G57">
        <v>39</v>
      </c>
      <c r="H57">
        <v>3</v>
      </c>
      <c r="I57" t="s">
        <v>317</v>
      </c>
      <c r="J57" t="s">
        <v>318</v>
      </c>
      <c r="K57" t="s">
        <v>319</v>
      </c>
      <c r="L57">
        <v>1296</v>
      </c>
      <c r="N57">
        <v>1002</v>
      </c>
      <c r="O57" t="s">
        <v>207</v>
      </c>
      <c r="P57" t="s">
        <v>207</v>
      </c>
      <c r="Q57">
        <v>1</v>
      </c>
      <c r="W57">
        <v>0</v>
      </c>
      <c r="X57">
        <v>-1859412607</v>
      </c>
      <c r="Y57">
        <f t="shared" si="17"/>
        <v>23.6</v>
      </c>
      <c r="AA57">
        <v>136.29</v>
      </c>
      <c r="AB57">
        <v>0</v>
      </c>
      <c r="AC57">
        <v>0</v>
      </c>
      <c r="AD57">
        <v>0</v>
      </c>
      <c r="AE57">
        <v>136.29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</v>
      </c>
      <c r="AU57" t="s">
        <v>159</v>
      </c>
      <c r="AV57">
        <v>0</v>
      </c>
      <c r="AW57">
        <v>2</v>
      </c>
      <c r="AX57">
        <v>75547925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ROUND(Y57*Source!I347,9)</f>
        <v>141.99577199999999</v>
      </c>
      <c r="CY57">
        <f>AA57</f>
        <v>136.29</v>
      </c>
      <c r="CZ57">
        <f>AE57</f>
        <v>136.29</v>
      </c>
      <c r="DA57">
        <f>AI57</f>
        <v>1</v>
      </c>
      <c r="DB57">
        <f t="shared" si="18"/>
        <v>3216.68</v>
      </c>
      <c r="DC57">
        <f t="shared" si="19"/>
        <v>0</v>
      </c>
      <c r="DD57" t="s">
        <v>3</v>
      </c>
      <c r="DE57" t="s">
        <v>3</v>
      </c>
      <c r="DF57">
        <f t="shared" si="10"/>
        <v>19352.599999999999</v>
      </c>
      <c r="DG57">
        <f t="shared" si="11"/>
        <v>0</v>
      </c>
      <c r="DH57">
        <f t="shared" si="12"/>
        <v>0</v>
      </c>
      <c r="DI57">
        <f t="shared" si="13"/>
        <v>0</v>
      </c>
      <c r="DJ57">
        <f>DF57</f>
        <v>19352.599999999999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ROW(Source!A347)</f>
        <v>347</v>
      </c>
      <c r="B58">
        <v>75525569</v>
      </c>
      <c r="C58">
        <v>75527146</v>
      </c>
      <c r="D58">
        <v>75245847</v>
      </c>
      <c r="E58">
        <v>1</v>
      </c>
      <c r="F58">
        <v>1</v>
      </c>
      <c r="G58">
        <v>39</v>
      </c>
      <c r="H58">
        <v>3</v>
      </c>
      <c r="I58" t="s">
        <v>25</v>
      </c>
      <c r="J58" t="s">
        <v>28</v>
      </c>
      <c r="K58" t="s">
        <v>26</v>
      </c>
      <c r="L58">
        <v>1339</v>
      </c>
      <c r="N58">
        <v>1007</v>
      </c>
      <c r="O58" t="s">
        <v>27</v>
      </c>
      <c r="P58" t="s">
        <v>27</v>
      </c>
      <c r="Q58">
        <v>1</v>
      </c>
      <c r="W58">
        <v>1</v>
      </c>
      <c r="X58">
        <v>973433911</v>
      </c>
      <c r="Y58">
        <f t="shared" si="17"/>
        <v>-1.18</v>
      </c>
      <c r="AA58">
        <v>49.83</v>
      </c>
      <c r="AB58">
        <v>0</v>
      </c>
      <c r="AC58">
        <v>0</v>
      </c>
      <c r="AD58">
        <v>0</v>
      </c>
      <c r="AE58">
        <v>49.83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-0.01</v>
      </c>
      <c r="AU58" t="s">
        <v>159</v>
      </c>
      <c r="AV58">
        <v>0</v>
      </c>
      <c r="AW58">
        <v>2</v>
      </c>
      <c r="AX58">
        <v>75547926</v>
      </c>
      <c r="AY58">
        <v>1</v>
      </c>
      <c r="AZ58">
        <v>6144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ROUND(Y58*Source!I347,9)</f>
        <v>-7.0997886000000001</v>
      </c>
      <c r="CY58">
        <f>AA58</f>
        <v>49.83</v>
      </c>
      <c r="CZ58">
        <f>AE58</f>
        <v>49.83</v>
      </c>
      <c r="DA58">
        <f>AI58</f>
        <v>1</v>
      </c>
      <c r="DB58">
        <f t="shared" si="18"/>
        <v>-59</v>
      </c>
      <c r="DC58">
        <f t="shared" si="19"/>
        <v>0</v>
      </c>
      <c r="DD58" t="s">
        <v>3</v>
      </c>
      <c r="DE58" t="s">
        <v>3</v>
      </c>
      <c r="DF58">
        <f t="shared" si="10"/>
        <v>-353.78</v>
      </c>
      <c r="DG58">
        <f t="shared" si="11"/>
        <v>0</v>
      </c>
      <c r="DH58">
        <f t="shared" si="12"/>
        <v>0</v>
      </c>
      <c r="DI58">
        <f t="shared" si="13"/>
        <v>0</v>
      </c>
      <c r="DJ58">
        <f>DF58</f>
        <v>-353.78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ROW(Source!A349)</f>
        <v>349</v>
      </c>
      <c r="B59">
        <v>75525569</v>
      </c>
      <c r="C59">
        <v>75527157</v>
      </c>
      <c r="D59">
        <v>75242047</v>
      </c>
      <c r="E59">
        <v>39</v>
      </c>
      <c r="F59">
        <v>1</v>
      </c>
      <c r="G59">
        <v>39</v>
      </c>
      <c r="H59">
        <v>1</v>
      </c>
      <c r="I59" t="s">
        <v>301</v>
      </c>
      <c r="J59" t="s">
        <v>3</v>
      </c>
      <c r="K59" t="s">
        <v>302</v>
      </c>
      <c r="L59">
        <v>1191</v>
      </c>
      <c r="N59">
        <v>1013</v>
      </c>
      <c r="O59" t="s">
        <v>303</v>
      </c>
      <c r="P59" t="s">
        <v>303</v>
      </c>
      <c r="Q59">
        <v>1</v>
      </c>
      <c r="W59">
        <v>0</v>
      </c>
      <c r="X59">
        <v>476480486</v>
      </c>
      <c r="Y59">
        <f t="shared" si="17"/>
        <v>138.06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1.17</v>
      </c>
      <c r="AU59" t="s">
        <v>159</v>
      </c>
      <c r="AV59">
        <v>1</v>
      </c>
      <c r="AW59">
        <v>2</v>
      </c>
      <c r="AX59">
        <v>75547928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ROUND(AT59*Source!I349*AH59*AL59,2)</f>
        <v>0</v>
      </c>
      <c r="CV59">
        <f>ROUND(Y59*Source!I349,9)</f>
        <v>450.40694400000001</v>
      </c>
      <c r="CW59">
        <v>0</v>
      </c>
      <c r="CX59">
        <f>ROUND(Y59*Source!I349,9)</f>
        <v>450.40694400000001</v>
      </c>
      <c r="CY59">
        <f>AD59</f>
        <v>0</v>
      </c>
      <c r="CZ59">
        <f>AH59</f>
        <v>0</v>
      </c>
      <c r="DA59">
        <f>AL59</f>
        <v>1</v>
      </c>
      <c r="DB59">
        <f t="shared" si="18"/>
        <v>0</v>
      </c>
      <c r="DC59">
        <f t="shared" si="19"/>
        <v>0</v>
      </c>
      <c r="DD59" t="s">
        <v>3</v>
      </c>
      <c r="DE59" t="s">
        <v>3</v>
      </c>
      <c r="DF59">
        <f t="shared" si="10"/>
        <v>0</v>
      </c>
      <c r="DG59">
        <f t="shared" si="11"/>
        <v>0</v>
      </c>
      <c r="DH59">
        <f t="shared" si="12"/>
        <v>0</v>
      </c>
      <c r="DI59">
        <f t="shared" si="13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ROW(Source!A349)</f>
        <v>349</v>
      </c>
      <c r="B60">
        <v>75525569</v>
      </c>
      <c r="C60">
        <v>75527157</v>
      </c>
      <c r="D60">
        <v>75245765</v>
      </c>
      <c r="E60">
        <v>1</v>
      </c>
      <c r="F60">
        <v>1</v>
      </c>
      <c r="G60">
        <v>39</v>
      </c>
      <c r="H60">
        <v>3</v>
      </c>
      <c r="I60" t="s">
        <v>320</v>
      </c>
      <c r="J60" t="s">
        <v>321</v>
      </c>
      <c r="K60" t="s">
        <v>322</v>
      </c>
      <c r="L60">
        <v>1296</v>
      </c>
      <c r="N60">
        <v>1002</v>
      </c>
      <c r="O60" t="s">
        <v>207</v>
      </c>
      <c r="P60" t="s">
        <v>207</v>
      </c>
      <c r="Q60">
        <v>1</v>
      </c>
      <c r="W60">
        <v>0</v>
      </c>
      <c r="X60">
        <v>-398342342</v>
      </c>
      <c r="Y60">
        <f t="shared" si="17"/>
        <v>11.8</v>
      </c>
      <c r="AA60">
        <v>161.79</v>
      </c>
      <c r="AB60">
        <v>0</v>
      </c>
      <c r="AC60">
        <v>0</v>
      </c>
      <c r="AD60">
        <v>0</v>
      </c>
      <c r="AE60">
        <v>161.79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</v>
      </c>
      <c r="AU60" t="s">
        <v>159</v>
      </c>
      <c r="AV60">
        <v>0</v>
      </c>
      <c r="AW60">
        <v>2</v>
      </c>
      <c r="AX60">
        <v>75547929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ROUND(Y60*Source!I349,9)</f>
        <v>38.496319999999997</v>
      </c>
      <c r="CY60">
        <f>AA60</f>
        <v>161.79</v>
      </c>
      <c r="CZ60">
        <f>AE60</f>
        <v>161.79</v>
      </c>
      <c r="DA60">
        <f>AI60</f>
        <v>1</v>
      </c>
      <c r="DB60">
        <f t="shared" si="18"/>
        <v>1909.24</v>
      </c>
      <c r="DC60">
        <f t="shared" si="19"/>
        <v>0</v>
      </c>
      <c r="DD60" t="s">
        <v>3</v>
      </c>
      <c r="DE60" t="s">
        <v>3</v>
      </c>
      <c r="DF60">
        <f t="shared" si="10"/>
        <v>6228.32</v>
      </c>
      <c r="DG60">
        <f t="shared" si="11"/>
        <v>0</v>
      </c>
      <c r="DH60">
        <f t="shared" si="12"/>
        <v>0</v>
      </c>
      <c r="DI60">
        <f t="shared" si="13"/>
        <v>0</v>
      </c>
      <c r="DJ60">
        <f>DF60</f>
        <v>6228.32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ROW(Source!A349)</f>
        <v>349</v>
      </c>
      <c r="B61">
        <v>75525569</v>
      </c>
      <c r="C61">
        <v>75527157</v>
      </c>
      <c r="D61">
        <v>75245847</v>
      </c>
      <c r="E61">
        <v>1</v>
      </c>
      <c r="F61">
        <v>1</v>
      </c>
      <c r="G61">
        <v>39</v>
      </c>
      <c r="H61">
        <v>3</v>
      </c>
      <c r="I61" t="s">
        <v>25</v>
      </c>
      <c r="J61" t="s">
        <v>28</v>
      </c>
      <c r="K61" t="s">
        <v>26</v>
      </c>
      <c r="L61">
        <v>1339</v>
      </c>
      <c r="N61">
        <v>1007</v>
      </c>
      <c r="O61" t="s">
        <v>27</v>
      </c>
      <c r="P61" t="s">
        <v>27</v>
      </c>
      <c r="Q61">
        <v>1</v>
      </c>
      <c r="W61">
        <v>1</v>
      </c>
      <c r="X61">
        <v>973433911</v>
      </c>
      <c r="Y61">
        <f t="shared" si="17"/>
        <v>-1.18</v>
      </c>
      <c r="AA61">
        <v>49.83</v>
      </c>
      <c r="AB61">
        <v>0</v>
      </c>
      <c r="AC61">
        <v>0</v>
      </c>
      <c r="AD61">
        <v>0</v>
      </c>
      <c r="AE61">
        <v>49.83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-0.01</v>
      </c>
      <c r="AU61" t="s">
        <v>159</v>
      </c>
      <c r="AV61">
        <v>0</v>
      </c>
      <c r="AW61">
        <v>2</v>
      </c>
      <c r="AX61">
        <v>75547930</v>
      </c>
      <c r="AY61">
        <v>1</v>
      </c>
      <c r="AZ61">
        <v>6144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ROUND(Y61*Source!I349,9)</f>
        <v>-3.8496320000000002</v>
      </c>
      <c r="CY61">
        <f>AA61</f>
        <v>49.83</v>
      </c>
      <c r="CZ61">
        <f>AE61</f>
        <v>49.83</v>
      </c>
      <c r="DA61">
        <f>AI61</f>
        <v>1</v>
      </c>
      <c r="DB61">
        <f t="shared" si="18"/>
        <v>-59</v>
      </c>
      <c r="DC61">
        <f t="shared" si="19"/>
        <v>0</v>
      </c>
      <c r="DD61" t="s">
        <v>3</v>
      </c>
      <c r="DE61" t="s">
        <v>3</v>
      </c>
      <c r="DF61">
        <f t="shared" si="10"/>
        <v>-191.83</v>
      </c>
      <c r="DG61">
        <f t="shared" si="11"/>
        <v>0</v>
      </c>
      <c r="DH61">
        <f t="shared" si="12"/>
        <v>0</v>
      </c>
      <c r="DI61">
        <f t="shared" si="13"/>
        <v>0</v>
      </c>
      <c r="DJ61">
        <f>DF61</f>
        <v>-191.83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ROW(Source!A351)</f>
        <v>351</v>
      </c>
      <c r="B62">
        <v>75525569</v>
      </c>
      <c r="C62">
        <v>75527174</v>
      </c>
      <c r="D62">
        <v>75242047</v>
      </c>
      <c r="E62">
        <v>39</v>
      </c>
      <c r="F62">
        <v>1</v>
      </c>
      <c r="G62">
        <v>39</v>
      </c>
      <c r="H62">
        <v>1</v>
      </c>
      <c r="I62" t="s">
        <v>301</v>
      </c>
      <c r="J62" t="s">
        <v>3</v>
      </c>
      <c r="K62" t="s">
        <v>302</v>
      </c>
      <c r="L62">
        <v>1191</v>
      </c>
      <c r="N62">
        <v>1013</v>
      </c>
      <c r="O62" t="s">
        <v>303</v>
      </c>
      <c r="P62" t="s">
        <v>303</v>
      </c>
      <c r="Q62">
        <v>1</v>
      </c>
      <c r="W62">
        <v>0</v>
      </c>
      <c r="X62">
        <v>476480486</v>
      </c>
      <c r="Y62">
        <f t="shared" si="17"/>
        <v>95.580000000000013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0.81</v>
      </c>
      <c r="AU62" t="s">
        <v>159</v>
      </c>
      <c r="AV62">
        <v>1</v>
      </c>
      <c r="AW62">
        <v>2</v>
      </c>
      <c r="AX62">
        <v>75547932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ROUND(AT62*Source!I351*AH62*AL62,2)</f>
        <v>0</v>
      </c>
      <c r="CV62">
        <f>ROUND(Y62*Source!I351,9)</f>
        <v>1451.315394</v>
      </c>
      <c r="CW62">
        <v>0</v>
      </c>
      <c r="CX62">
        <f>ROUND(Y62*Source!I351,9)</f>
        <v>1451.315394</v>
      </c>
      <c r="CY62">
        <f>AD62</f>
        <v>0</v>
      </c>
      <c r="CZ62">
        <f>AH62</f>
        <v>0</v>
      </c>
      <c r="DA62">
        <f>AL62</f>
        <v>1</v>
      </c>
      <c r="DB62">
        <f t="shared" si="18"/>
        <v>0</v>
      </c>
      <c r="DC62">
        <f t="shared" si="19"/>
        <v>0</v>
      </c>
      <c r="DD62" t="s">
        <v>3</v>
      </c>
      <c r="DE62" t="s">
        <v>3</v>
      </c>
      <c r="DF62">
        <f t="shared" si="10"/>
        <v>0</v>
      </c>
      <c r="DG62">
        <f t="shared" si="11"/>
        <v>0</v>
      </c>
      <c r="DH62">
        <f t="shared" si="12"/>
        <v>0</v>
      </c>
      <c r="DI62">
        <f t="shared" si="13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ROW(Source!A351)</f>
        <v>351</v>
      </c>
      <c r="B63">
        <v>75525569</v>
      </c>
      <c r="C63">
        <v>75527174</v>
      </c>
      <c r="D63">
        <v>75245791</v>
      </c>
      <c r="E63">
        <v>1</v>
      </c>
      <c r="F63">
        <v>1</v>
      </c>
      <c r="G63">
        <v>39</v>
      </c>
      <c r="H63">
        <v>3</v>
      </c>
      <c r="I63" t="s">
        <v>323</v>
      </c>
      <c r="J63" t="s">
        <v>324</v>
      </c>
      <c r="K63" t="s">
        <v>325</v>
      </c>
      <c r="L63">
        <v>1296</v>
      </c>
      <c r="N63">
        <v>1002</v>
      </c>
      <c r="O63" t="s">
        <v>207</v>
      </c>
      <c r="P63" t="s">
        <v>207</v>
      </c>
      <c r="Q63">
        <v>1</v>
      </c>
      <c r="W63">
        <v>0</v>
      </c>
      <c r="X63">
        <v>-937546954</v>
      </c>
      <c r="Y63">
        <f t="shared" si="17"/>
        <v>29.5</v>
      </c>
      <c r="AA63">
        <v>172.53</v>
      </c>
      <c r="AB63">
        <v>0</v>
      </c>
      <c r="AC63">
        <v>0</v>
      </c>
      <c r="AD63">
        <v>0</v>
      </c>
      <c r="AE63">
        <v>172.53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0.25</v>
      </c>
      <c r="AU63" t="s">
        <v>159</v>
      </c>
      <c r="AV63">
        <v>0</v>
      </c>
      <c r="AW63">
        <v>2</v>
      </c>
      <c r="AX63">
        <v>75547933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ROUND(Y63*Source!I351,9)</f>
        <v>447.93684999999999</v>
      </c>
      <c r="CY63">
        <f>AA63</f>
        <v>172.53</v>
      </c>
      <c r="CZ63">
        <f>AE63</f>
        <v>172.53</v>
      </c>
      <c r="DA63">
        <f>AI63</f>
        <v>1</v>
      </c>
      <c r="DB63">
        <f t="shared" si="18"/>
        <v>5089.34</v>
      </c>
      <c r="DC63">
        <f t="shared" si="19"/>
        <v>0</v>
      </c>
      <c r="DD63" t="s">
        <v>3</v>
      </c>
      <c r="DE63" t="s">
        <v>3</v>
      </c>
      <c r="DF63">
        <f t="shared" si="10"/>
        <v>77282.539999999994</v>
      </c>
      <c r="DG63">
        <f t="shared" si="11"/>
        <v>0</v>
      </c>
      <c r="DH63">
        <f t="shared" si="12"/>
        <v>0</v>
      </c>
      <c r="DI63">
        <f t="shared" si="13"/>
        <v>0</v>
      </c>
      <c r="DJ63">
        <f>DF63</f>
        <v>77282.539999999994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ROW(Source!A351)</f>
        <v>351</v>
      </c>
      <c r="B64">
        <v>75525569</v>
      </c>
      <c r="C64">
        <v>75527174</v>
      </c>
      <c r="D64">
        <v>75245847</v>
      </c>
      <c r="E64">
        <v>1</v>
      </c>
      <c r="F64">
        <v>1</v>
      </c>
      <c r="G64">
        <v>39</v>
      </c>
      <c r="H64">
        <v>3</v>
      </c>
      <c r="I64" t="s">
        <v>25</v>
      </c>
      <c r="J64" t="s">
        <v>28</v>
      </c>
      <c r="K64" t="s">
        <v>26</v>
      </c>
      <c r="L64">
        <v>1339</v>
      </c>
      <c r="N64">
        <v>1007</v>
      </c>
      <c r="O64" t="s">
        <v>27</v>
      </c>
      <c r="P64" t="s">
        <v>27</v>
      </c>
      <c r="Q64">
        <v>1</v>
      </c>
      <c r="W64">
        <v>1</v>
      </c>
      <c r="X64">
        <v>973433911</v>
      </c>
      <c r="Y64">
        <f t="shared" si="17"/>
        <v>-1.18</v>
      </c>
      <c r="AA64">
        <v>49.83</v>
      </c>
      <c r="AB64">
        <v>0</v>
      </c>
      <c r="AC64">
        <v>0</v>
      </c>
      <c r="AD64">
        <v>0</v>
      </c>
      <c r="AE64">
        <v>49.83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-0.01</v>
      </c>
      <c r="AU64" t="s">
        <v>159</v>
      </c>
      <c r="AV64">
        <v>0</v>
      </c>
      <c r="AW64">
        <v>2</v>
      </c>
      <c r="AX64">
        <v>75547934</v>
      </c>
      <c r="AY64">
        <v>1</v>
      </c>
      <c r="AZ64">
        <v>6144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ROUND(Y64*Source!I351,9)</f>
        <v>-17.917473999999999</v>
      </c>
      <c r="CY64">
        <f>AA64</f>
        <v>49.83</v>
      </c>
      <c r="CZ64">
        <f>AE64</f>
        <v>49.83</v>
      </c>
      <c r="DA64">
        <f>AI64</f>
        <v>1</v>
      </c>
      <c r="DB64">
        <f t="shared" si="18"/>
        <v>-59</v>
      </c>
      <c r="DC64">
        <f t="shared" si="19"/>
        <v>0</v>
      </c>
      <c r="DD64" t="s">
        <v>3</v>
      </c>
      <c r="DE64" t="s">
        <v>3</v>
      </c>
      <c r="DF64">
        <f t="shared" si="10"/>
        <v>-892.83</v>
      </c>
      <c r="DG64">
        <f t="shared" si="11"/>
        <v>0</v>
      </c>
      <c r="DH64">
        <f t="shared" si="12"/>
        <v>0</v>
      </c>
      <c r="DI64">
        <f t="shared" si="13"/>
        <v>0</v>
      </c>
      <c r="DJ64">
        <f>DF64</f>
        <v>-892.83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ROW(Source!A353)</f>
        <v>353</v>
      </c>
      <c r="B65">
        <v>75525569</v>
      </c>
      <c r="C65">
        <v>75527191</v>
      </c>
      <c r="D65">
        <v>75242047</v>
      </c>
      <c r="E65">
        <v>39</v>
      </c>
      <c r="F65">
        <v>1</v>
      </c>
      <c r="G65">
        <v>39</v>
      </c>
      <c r="H65">
        <v>1</v>
      </c>
      <c r="I65" t="s">
        <v>301</v>
      </c>
      <c r="J65" t="s">
        <v>3</v>
      </c>
      <c r="K65" t="s">
        <v>302</v>
      </c>
      <c r="L65">
        <v>1191</v>
      </c>
      <c r="N65">
        <v>1013</v>
      </c>
      <c r="O65" t="s">
        <v>303</v>
      </c>
      <c r="P65" t="s">
        <v>303</v>
      </c>
      <c r="Q65">
        <v>1</v>
      </c>
      <c r="W65">
        <v>0</v>
      </c>
      <c r="X65">
        <v>476480486</v>
      </c>
      <c r="Y65">
        <f t="shared" si="17"/>
        <v>14.16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0.12</v>
      </c>
      <c r="AU65" t="s">
        <v>159</v>
      </c>
      <c r="AV65">
        <v>1</v>
      </c>
      <c r="AW65">
        <v>2</v>
      </c>
      <c r="AX65">
        <v>75547936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ROUND(AT65*Source!I353*AH65*AL65,2)</f>
        <v>0</v>
      </c>
      <c r="CV65">
        <f>ROUND(Y65*Source!I353,9)</f>
        <v>158.33627039999999</v>
      </c>
      <c r="CW65">
        <v>0</v>
      </c>
      <c r="CX65">
        <f>ROUND(Y65*Source!I353,9)</f>
        <v>158.33627039999999</v>
      </c>
      <c r="CY65">
        <f>AD65</f>
        <v>0</v>
      </c>
      <c r="CZ65">
        <f>AH65</f>
        <v>0</v>
      </c>
      <c r="DA65">
        <f>AL65</f>
        <v>1</v>
      </c>
      <c r="DB65">
        <f t="shared" si="18"/>
        <v>0</v>
      </c>
      <c r="DC65">
        <f t="shared" si="19"/>
        <v>0</v>
      </c>
      <c r="DD65" t="s">
        <v>3</v>
      </c>
      <c r="DE65" t="s">
        <v>3</v>
      </c>
      <c r="DF65">
        <f t="shared" ref="DF65:DF96" si="20">ROUND(ROUND(AE65,2)*CX65,2)</f>
        <v>0</v>
      </c>
      <c r="DG65">
        <f t="shared" ref="DG65:DG96" si="21">ROUND(ROUND(AF65,2)*CX65,2)</f>
        <v>0</v>
      </c>
      <c r="DH65">
        <f t="shared" ref="DH65:DH96" si="22">ROUND(ROUND(AG65,2)*CX65,2)</f>
        <v>0</v>
      </c>
      <c r="DI65">
        <f t="shared" ref="DI65:DI96" si="23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ROW(Source!A353)</f>
        <v>353</v>
      </c>
      <c r="B66">
        <v>75525569</v>
      </c>
      <c r="C66">
        <v>75527191</v>
      </c>
      <c r="D66">
        <v>75243646</v>
      </c>
      <c r="E66">
        <v>1</v>
      </c>
      <c r="F66">
        <v>1</v>
      </c>
      <c r="G66">
        <v>39</v>
      </c>
      <c r="H66">
        <v>2</v>
      </c>
      <c r="I66" t="s">
        <v>313</v>
      </c>
      <c r="J66" t="s">
        <v>314</v>
      </c>
      <c r="K66" t="s">
        <v>315</v>
      </c>
      <c r="L66">
        <v>1368</v>
      </c>
      <c r="N66">
        <v>1011</v>
      </c>
      <c r="O66" t="s">
        <v>316</v>
      </c>
      <c r="P66" t="s">
        <v>316</v>
      </c>
      <c r="Q66">
        <v>1</v>
      </c>
      <c r="W66">
        <v>0</v>
      </c>
      <c r="X66">
        <v>-581313338</v>
      </c>
      <c r="Y66">
        <f t="shared" si="17"/>
        <v>11.8</v>
      </c>
      <c r="AA66">
        <v>0</v>
      </c>
      <c r="AB66">
        <v>43.82</v>
      </c>
      <c r="AC66">
        <v>0.67</v>
      </c>
      <c r="AD66">
        <v>0</v>
      </c>
      <c r="AE66">
        <v>0</v>
      </c>
      <c r="AF66">
        <v>43.82</v>
      </c>
      <c r="AG66">
        <v>0.67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</v>
      </c>
      <c r="AU66" t="s">
        <v>159</v>
      </c>
      <c r="AV66">
        <v>0</v>
      </c>
      <c r="AW66">
        <v>2</v>
      </c>
      <c r="AX66">
        <v>75547937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ROUND(Y66*Source!I353*DO66,9)</f>
        <v>0</v>
      </c>
      <c r="CX66">
        <f>ROUND(Y66*Source!I353,9)</f>
        <v>131.94689199999999</v>
      </c>
      <c r="CY66">
        <f>AB66</f>
        <v>43.82</v>
      </c>
      <c r="CZ66">
        <f>AF66</f>
        <v>43.82</v>
      </c>
      <c r="DA66">
        <f>AJ66</f>
        <v>1</v>
      </c>
      <c r="DB66">
        <f t="shared" si="18"/>
        <v>516.84</v>
      </c>
      <c r="DC66">
        <f t="shared" si="19"/>
        <v>8.26</v>
      </c>
      <c r="DD66" t="s">
        <v>3</v>
      </c>
      <c r="DE66" t="s">
        <v>3</v>
      </c>
      <c r="DF66">
        <f t="shared" si="20"/>
        <v>0</v>
      </c>
      <c r="DG66">
        <f t="shared" si="21"/>
        <v>5781.91</v>
      </c>
      <c r="DH66">
        <f t="shared" si="22"/>
        <v>88.4</v>
      </c>
      <c r="DI66">
        <f t="shared" si="23"/>
        <v>0</v>
      </c>
      <c r="DJ66">
        <f>DG66</f>
        <v>5781.91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ROW(Source!A353)</f>
        <v>353</v>
      </c>
      <c r="B67">
        <v>75525569</v>
      </c>
      <c r="C67">
        <v>75527191</v>
      </c>
      <c r="D67">
        <v>75245800</v>
      </c>
      <c r="E67">
        <v>1</v>
      </c>
      <c r="F67">
        <v>1</v>
      </c>
      <c r="G67">
        <v>39</v>
      </c>
      <c r="H67">
        <v>3</v>
      </c>
      <c r="I67" t="s">
        <v>339</v>
      </c>
      <c r="J67" t="s">
        <v>340</v>
      </c>
      <c r="K67" t="s">
        <v>341</v>
      </c>
      <c r="L67">
        <v>1296</v>
      </c>
      <c r="N67">
        <v>1002</v>
      </c>
      <c r="O67" t="s">
        <v>207</v>
      </c>
      <c r="P67" t="s">
        <v>207</v>
      </c>
      <c r="Q67">
        <v>1</v>
      </c>
      <c r="W67">
        <v>0</v>
      </c>
      <c r="X67">
        <v>835117882</v>
      </c>
      <c r="Y67">
        <f t="shared" si="17"/>
        <v>15.34</v>
      </c>
      <c r="AA67">
        <v>188.13</v>
      </c>
      <c r="AB67">
        <v>0</v>
      </c>
      <c r="AC67">
        <v>0</v>
      </c>
      <c r="AD67">
        <v>0</v>
      </c>
      <c r="AE67">
        <v>188.13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0.13</v>
      </c>
      <c r="AU67" t="s">
        <v>159</v>
      </c>
      <c r="AV67">
        <v>0</v>
      </c>
      <c r="AW67">
        <v>2</v>
      </c>
      <c r="AX67">
        <v>75547938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ROUND(Y67*Source!I353,9)</f>
        <v>171.53095959999999</v>
      </c>
      <c r="CY67">
        <f>AA67</f>
        <v>188.13</v>
      </c>
      <c r="CZ67">
        <f>AE67</f>
        <v>188.13</v>
      </c>
      <c r="DA67">
        <f>AI67</f>
        <v>1</v>
      </c>
      <c r="DB67">
        <f t="shared" si="18"/>
        <v>2886.28</v>
      </c>
      <c r="DC67">
        <f t="shared" si="19"/>
        <v>0</v>
      </c>
      <c r="DD67" t="s">
        <v>3</v>
      </c>
      <c r="DE67" t="s">
        <v>3</v>
      </c>
      <c r="DF67">
        <f t="shared" si="20"/>
        <v>32270.12</v>
      </c>
      <c r="DG67">
        <f t="shared" si="21"/>
        <v>0</v>
      </c>
      <c r="DH67">
        <f t="shared" si="22"/>
        <v>0</v>
      </c>
      <c r="DI67">
        <f t="shared" si="23"/>
        <v>0</v>
      </c>
      <c r="DJ67">
        <f>DF67</f>
        <v>32270.12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ROW(Source!A353)</f>
        <v>353</v>
      </c>
      <c r="B68">
        <v>75525569</v>
      </c>
      <c r="C68">
        <v>75527191</v>
      </c>
      <c r="D68">
        <v>75245847</v>
      </c>
      <c r="E68">
        <v>1</v>
      </c>
      <c r="F68">
        <v>1</v>
      </c>
      <c r="G68">
        <v>39</v>
      </c>
      <c r="H68">
        <v>3</v>
      </c>
      <c r="I68" t="s">
        <v>25</v>
      </c>
      <c r="J68" t="s">
        <v>28</v>
      </c>
      <c r="K68" t="s">
        <v>26</v>
      </c>
      <c r="L68">
        <v>1339</v>
      </c>
      <c r="N68">
        <v>1007</v>
      </c>
      <c r="O68" t="s">
        <v>27</v>
      </c>
      <c r="P68" t="s">
        <v>27</v>
      </c>
      <c r="Q68">
        <v>1</v>
      </c>
      <c r="W68">
        <v>1</v>
      </c>
      <c r="X68">
        <v>973433911</v>
      </c>
      <c r="Y68">
        <f t="shared" si="17"/>
        <v>-1.5576000000000001</v>
      </c>
      <c r="AA68">
        <v>49.83</v>
      </c>
      <c r="AB68">
        <v>0</v>
      </c>
      <c r="AC68">
        <v>0</v>
      </c>
      <c r="AD68">
        <v>0</v>
      </c>
      <c r="AE68">
        <v>49.83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-1.32E-2</v>
      </c>
      <c r="AU68" t="s">
        <v>159</v>
      </c>
      <c r="AV68">
        <v>0</v>
      </c>
      <c r="AW68">
        <v>2</v>
      </c>
      <c r="AX68">
        <v>75547939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ROUND(Y68*Source!I353,9)</f>
        <v>-17.416989743999999</v>
      </c>
      <c r="CY68">
        <f>AA68</f>
        <v>49.83</v>
      </c>
      <c r="CZ68">
        <f>AE68</f>
        <v>49.83</v>
      </c>
      <c r="DA68">
        <f>AI68</f>
        <v>1</v>
      </c>
      <c r="DB68">
        <f t="shared" si="18"/>
        <v>-77.88</v>
      </c>
      <c r="DC68">
        <f t="shared" si="19"/>
        <v>0</v>
      </c>
      <c r="DD68" t="s">
        <v>3</v>
      </c>
      <c r="DE68" t="s">
        <v>3</v>
      </c>
      <c r="DF68">
        <f t="shared" si="20"/>
        <v>-867.89</v>
      </c>
      <c r="DG68">
        <f t="shared" si="21"/>
        <v>0</v>
      </c>
      <c r="DH68">
        <f t="shared" si="22"/>
        <v>0</v>
      </c>
      <c r="DI68">
        <f t="shared" si="23"/>
        <v>0</v>
      </c>
      <c r="DJ68">
        <f>DF68</f>
        <v>-867.89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ROW(Source!A355)</f>
        <v>355</v>
      </c>
      <c r="B69">
        <v>75525569</v>
      </c>
      <c r="C69">
        <v>75527213</v>
      </c>
      <c r="D69">
        <v>75242047</v>
      </c>
      <c r="E69">
        <v>39</v>
      </c>
      <c r="F69">
        <v>1</v>
      </c>
      <c r="G69">
        <v>39</v>
      </c>
      <c r="H69">
        <v>1</v>
      </c>
      <c r="I69" t="s">
        <v>301</v>
      </c>
      <c r="J69" t="s">
        <v>3</v>
      </c>
      <c r="K69" t="s">
        <v>302</v>
      </c>
      <c r="L69">
        <v>1191</v>
      </c>
      <c r="N69">
        <v>1013</v>
      </c>
      <c r="O69" t="s">
        <v>303</v>
      </c>
      <c r="P69" t="s">
        <v>303</v>
      </c>
      <c r="Q69">
        <v>1</v>
      </c>
      <c r="W69">
        <v>0</v>
      </c>
      <c r="X69">
        <v>476480486</v>
      </c>
      <c r="Y69">
        <f t="shared" si="17"/>
        <v>83.78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0.71</v>
      </c>
      <c r="AU69" t="s">
        <v>159</v>
      </c>
      <c r="AV69">
        <v>1</v>
      </c>
      <c r="AW69">
        <v>2</v>
      </c>
      <c r="AX69">
        <v>75547941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ROUND(AT69*Source!I355*AH69*AL69,2)</f>
        <v>0</v>
      </c>
      <c r="CV69">
        <f>ROUND(Y69*Source!I355,9)</f>
        <v>401.49554280000001</v>
      </c>
      <c r="CW69">
        <v>0</v>
      </c>
      <c r="CX69">
        <f>ROUND(Y69*Source!I355,9)</f>
        <v>401.49554280000001</v>
      </c>
      <c r="CY69">
        <f>AD69</f>
        <v>0</v>
      </c>
      <c r="CZ69">
        <f>AH69</f>
        <v>0</v>
      </c>
      <c r="DA69">
        <f>AL69</f>
        <v>1</v>
      </c>
      <c r="DB69">
        <f t="shared" si="18"/>
        <v>0</v>
      </c>
      <c r="DC69">
        <f t="shared" si="19"/>
        <v>0</v>
      </c>
      <c r="DD69" t="s">
        <v>3</v>
      </c>
      <c r="DE69" t="s">
        <v>3</v>
      </c>
      <c r="DF69">
        <f t="shared" si="20"/>
        <v>0</v>
      </c>
      <c r="DG69">
        <f t="shared" si="21"/>
        <v>0</v>
      </c>
      <c r="DH69">
        <f t="shared" si="22"/>
        <v>0</v>
      </c>
      <c r="DI69">
        <f t="shared" si="2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ROW(Source!A355)</f>
        <v>355</v>
      </c>
      <c r="B70">
        <v>75525569</v>
      </c>
      <c r="C70">
        <v>75527213</v>
      </c>
      <c r="D70">
        <v>75245791</v>
      </c>
      <c r="E70">
        <v>1</v>
      </c>
      <c r="F70">
        <v>1</v>
      </c>
      <c r="G70">
        <v>39</v>
      </c>
      <c r="H70">
        <v>3</v>
      </c>
      <c r="I70" t="s">
        <v>323</v>
      </c>
      <c r="J70" t="s">
        <v>324</v>
      </c>
      <c r="K70" t="s">
        <v>325</v>
      </c>
      <c r="L70">
        <v>1296</v>
      </c>
      <c r="N70">
        <v>1002</v>
      </c>
      <c r="O70" t="s">
        <v>207</v>
      </c>
      <c r="P70" t="s">
        <v>207</v>
      </c>
      <c r="Q70">
        <v>1</v>
      </c>
      <c r="W70">
        <v>0</v>
      </c>
      <c r="X70">
        <v>-937546954</v>
      </c>
      <c r="Y70">
        <f t="shared" si="17"/>
        <v>59</v>
      </c>
      <c r="AA70">
        <v>172.53</v>
      </c>
      <c r="AB70">
        <v>0</v>
      </c>
      <c r="AC70">
        <v>0</v>
      </c>
      <c r="AD70">
        <v>0</v>
      </c>
      <c r="AE70">
        <v>172.53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0.5</v>
      </c>
      <c r="AU70" t="s">
        <v>159</v>
      </c>
      <c r="AV70">
        <v>0</v>
      </c>
      <c r="AW70">
        <v>2</v>
      </c>
      <c r="AX70">
        <v>75547942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ROUND(Y70*Source!I355,9)</f>
        <v>282.74333999999999</v>
      </c>
      <c r="CY70">
        <f>AA70</f>
        <v>172.53</v>
      </c>
      <c r="CZ70">
        <f>AE70</f>
        <v>172.53</v>
      </c>
      <c r="DA70">
        <f>AI70</f>
        <v>1</v>
      </c>
      <c r="DB70">
        <f t="shared" si="18"/>
        <v>10179.86</v>
      </c>
      <c r="DC70">
        <f t="shared" si="19"/>
        <v>0</v>
      </c>
      <c r="DD70" t="s">
        <v>3</v>
      </c>
      <c r="DE70" t="s">
        <v>3</v>
      </c>
      <c r="DF70">
        <f t="shared" si="20"/>
        <v>48781.71</v>
      </c>
      <c r="DG70">
        <f t="shared" si="21"/>
        <v>0</v>
      </c>
      <c r="DH70">
        <f t="shared" si="22"/>
        <v>0</v>
      </c>
      <c r="DI70">
        <f t="shared" si="23"/>
        <v>0</v>
      </c>
      <c r="DJ70">
        <f>DF70</f>
        <v>48781.71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ROW(Source!A355)</f>
        <v>355</v>
      </c>
      <c r="B71">
        <v>75525569</v>
      </c>
      <c r="C71">
        <v>75527213</v>
      </c>
      <c r="D71">
        <v>75245847</v>
      </c>
      <c r="E71">
        <v>1</v>
      </c>
      <c r="F71">
        <v>1</v>
      </c>
      <c r="G71">
        <v>39</v>
      </c>
      <c r="H71">
        <v>3</v>
      </c>
      <c r="I71" t="s">
        <v>25</v>
      </c>
      <c r="J71" t="s">
        <v>28</v>
      </c>
      <c r="K71" t="s">
        <v>26</v>
      </c>
      <c r="L71">
        <v>1339</v>
      </c>
      <c r="N71">
        <v>1007</v>
      </c>
      <c r="O71" t="s">
        <v>27</v>
      </c>
      <c r="P71" t="s">
        <v>27</v>
      </c>
      <c r="Q71">
        <v>1</v>
      </c>
      <c r="W71">
        <v>1</v>
      </c>
      <c r="X71">
        <v>973433911</v>
      </c>
      <c r="Y71">
        <f t="shared" si="17"/>
        <v>-2.36</v>
      </c>
      <c r="AA71">
        <v>49.83</v>
      </c>
      <c r="AB71">
        <v>0</v>
      </c>
      <c r="AC71">
        <v>0</v>
      </c>
      <c r="AD71">
        <v>0</v>
      </c>
      <c r="AE71">
        <v>49.83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-0.02</v>
      </c>
      <c r="AU71" t="s">
        <v>159</v>
      </c>
      <c r="AV71">
        <v>0</v>
      </c>
      <c r="AW71">
        <v>2</v>
      </c>
      <c r="AX71">
        <v>75547943</v>
      </c>
      <c r="AY71">
        <v>1</v>
      </c>
      <c r="AZ71">
        <v>6144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ROUND(Y71*Source!I355,9)</f>
        <v>-11.309733599999999</v>
      </c>
      <c r="CY71">
        <f>AA71</f>
        <v>49.83</v>
      </c>
      <c r="CZ71">
        <f>AE71</f>
        <v>49.83</v>
      </c>
      <c r="DA71">
        <f>AI71</f>
        <v>1</v>
      </c>
      <c r="DB71">
        <f t="shared" si="18"/>
        <v>-118</v>
      </c>
      <c r="DC71">
        <f t="shared" si="19"/>
        <v>0</v>
      </c>
      <c r="DD71" t="s">
        <v>3</v>
      </c>
      <c r="DE71" t="s">
        <v>3</v>
      </c>
      <c r="DF71">
        <f t="shared" si="20"/>
        <v>-563.55999999999995</v>
      </c>
      <c r="DG71">
        <f t="shared" si="21"/>
        <v>0</v>
      </c>
      <c r="DH71">
        <f t="shared" si="22"/>
        <v>0</v>
      </c>
      <c r="DI71">
        <f t="shared" si="23"/>
        <v>0</v>
      </c>
      <c r="DJ71">
        <f>DF71</f>
        <v>-563.55999999999995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ROW(Source!A357)</f>
        <v>357</v>
      </c>
      <c r="B72">
        <v>75525569</v>
      </c>
      <c r="C72">
        <v>75527224</v>
      </c>
      <c r="D72">
        <v>75242047</v>
      </c>
      <c r="E72">
        <v>39</v>
      </c>
      <c r="F72">
        <v>1</v>
      </c>
      <c r="G72">
        <v>39</v>
      </c>
      <c r="H72">
        <v>1</v>
      </c>
      <c r="I72" t="s">
        <v>301</v>
      </c>
      <c r="J72" t="s">
        <v>3</v>
      </c>
      <c r="K72" t="s">
        <v>302</v>
      </c>
      <c r="L72">
        <v>1191</v>
      </c>
      <c r="N72">
        <v>1013</v>
      </c>
      <c r="O72" t="s">
        <v>303</v>
      </c>
      <c r="P72" t="s">
        <v>303</v>
      </c>
      <c r="Q72">
        <v>1</v>
      </c>
      <c r="W72">
        <v>0</v>
      </c>
      <c r="X72">
        <v>476480486</v>
      </c>
      <c r="Y72">
        <f t="shared" si="17"/>
        <v>99.11999999999999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0.84</v>
      </c>
      <c r="AU72" t="s">
        <v>159</v>
      </c>
      <c r="AV72">
        <v>1</v>
      </c>
      <c r="AW72">
        <v>2</v>
      </c>
      <c r="AX72">
        <v>75547945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ROUND(AT72*Source!I357*AH72*AL72,2)</f>
        <v>0</v>
      </c>
      <c r="CV72">
        <f>ROUND(Y72*Source!I357,9)</f>
        <v>862.59180000000003</v>
      </c>
      <c r="CW72">
        <v>0</v>
      </c>
      <c r="CX72">
        <f>ROUND(Y72*Source!I357,9)</f>
        <v>862.59180000000003</v>
      </c>
      <c r="CY72">
        <f>AD72</f>
        <v>0</v>
      </c>
      <c r="CZ72">
        <f>AH72</f>
        <v>0</v>
      </c>
      <c r="DA72">
        <f>AL72</f>
        <v>1</v>
      </c>
      <c r="DB72">
        <f t="shared" si="18"/>
        <v>0</v>
      </c>
      <c r="DC72">
        <f t="shared" si="19"/>
        <v>0</v>
      </c>
      <c r="DD72" t="s">
        <v>3</v>
      </c>
      <c r="DE72" t="s">
        <v>3</v>
      </c>
      <c r="DF72">
        <f t="shared" si="20"/>
        <v>0</v>
      </c>
      <c r="DG72">
        <f t="shared" si="21"/>
        <v>0</v>
      </c>
      <c r="DH72">
        <f t="shared" si="22"/>
        <v>0</v>
      </c>
      <c r="DI72">
        <f t="shared" si="2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ROW(Source!A357)</f>
        <v>357</v>
      </c>
      <c r="B73">
        <v>75525569</v>
      </c>
      <c r="C73">
        <v>75527224</v>
      </c>
      <c r="D73">
        <v>75243623</v>
      </c>
      <c r="E73">
        <v>1</v>
      </c>
      <c r="F73">
        <v>1</v>
      </c>
      <c r="G73">
        <v>39</v>
      </c>
      <c r="H73">
        <v>2</v>
      </c>
      <c r="I73" t="s">
        <v>326</v>
      </c>
      <c r="J73" t="s">
        <v>327</v>
      </c>
      <c r="K73" t="s">
        <v>328</v>
      </c>
      <c r="L73">
        <v>1368</v>
      </c>
      <c r="N73">
        <v>1011</v>
      </c>
      <c r="O73" t="s">
        <v>316</v>
      </c>
      <c r="P73" t="s">
        <v>316</v>
      </c>
      <c r="Q73">
        <v>1</v>
      </c>
      <c r="W73">
        <v>0</v>
      </c>
      <c r="X73">
        <v>531184303</v>
      </c>
      <c r="Y73">
        <f t="shared" si="17"/>
        <v>69.61999999999999</v>
      </c>
      <c r="AA73">
        <v>0</v>
      </c>
      <c r="AB73">
        <v>12.1</v>
      </c>
      <c r="AC73">
        <v>0.17</v>
      </c>
      <c r="AD73">
        <v>0</v>
      </c>
      <c r="AE73">
        <v>0</v>
      </c>
      <c r="AF73">
        <v>12.1</v>
      </c>
      <c r="AG73">
        <v>0.17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0.59</v>
      </c>
      <c r="AU73" t="s">
        <v>159</v>
      </c>
      <c r="AV73">
        <v>0</v>
      </c>
      <c r="AW73">
        <v>2</v>
      </c>
      <c r="AX73">
        <v>75547946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ROUND(Y73*Source!I357*DO73,9)</f>
        <v>0</v>
      </c>
      <c r="CX73">
        <f>ROUND(Y73*Source!I357,9)</f>
        <v>605.86805000000004</v>
      </c>
      <c r="CY73">
        <f>AB73</f>
        <v>12.1</v>
      </c>
      <c r="CZ73">
        <f>AF73</f>
        <v>12.1</v>
      </c>
      <c r="DA73">
        <f>AJ73</f>
        <v>1</v>
      </c>
      <c r="DB73">
        <f t="shared" si="18"/>
        <v>842.52</v>
      </c>
      <c r="DC73">
        <f t="shared" si="19"/>
        <v>11.8</v>
      </c>
      <c r="DD73" t="s">
        <v>3</v>
      </c>
      <c r="DE73" t="s">
        <v>3</v>
      </c>
      <c r="DF73">
        <f t="shared" si="20"/>
        <v>0</v>
      </c>
      <c r="DG73">
        <f t="shared" si="21"/>
        <v>7331</v>
      </c>
      <c r="DH73">
        <f t="shared" si="22"/>
        <v>103</v>
      </c>
      <c r="DI73">
        <f t="shared" si="23"/>
        <v>0</v>
      </c>
      <c r="DJ73">
        <f>DG73</f>
        <v>7331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ROW(Source!A358)</f>
        <v>358</v>
      </c>
      <c r="B74">
        <v>75525569</v>
      </c>
      <c r="C74">
        <v>75527235</v>
      </c>
      <c r="D74">
        <v>75242047</v>
      </c>
      <c r="E74">
        <v>39</v>
      </c>
      <c r="F74">
        <v>1</v>
      </c>
      <c r="G74">
        <v>39</v>
      </c>
      <c r="H74">
        <v>1</v>
      </c>
      <c r="I74" t="s">
        <v>301</v>
      </c>
      <c r="J74" t="s">
        <v>3</v>
      </c>
      <c r="K74" t="s">
        <v>302</v>
      </c>
      <c r="L74">
        <v>1191</v>
      </c>
      <c r="N74">
        <v>1013</v>
      </c>
      <c r="O74" t="s">
        <v>303</v>
      </c>
      <c r="P74" t="s">
        <v>303</v>
      </c>
      <c r="Q74">
        <v>1</v>
      </c>
      <c r="W74">
        <v>0</v>
      </c>
      <c r="X74">
        <v>476480486</v>
      </c>
      <c r="Y74">
        <f t="shared" ref="Y74:Y79" si="24">((AT74*4)*4)</f>
        <v>14.72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0.92</v>
      </c>
      <c r="AU74" t="s">
        <v>182</v>
      </c>
      <c r="AV74">
        <v>1</v>
      </c>
      <c r="AW74">
        <v>2</v>
      </c>
      <c r="AX74">
        <v>75547947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ROUND(AT74*Source!I358*AH74*AL74,2)</f>
        <v>0</v>
      </c>
      <c r="CV74">
        <f>ROUND(Y74*Source!I358,9)</f>
        <v>55.966912000000001</v>
      </c>
      <c r="CW74">
        <v>0</v>
      </c>
      <c r="CX74">
        <f>ROUND(Y74*Source!I358,9)</f>
        <v>55.966912000000001</v>
      </c>
      <c r="CY74">
        <f>AD74</f>
        <v>0</v>
      </c>
      <c r="CZ74">
        <f>AH74</f>
        <v>0</v>
      </c>
      <c r="DA74">
        <f>AL74</f>
        <v>1</v>
      </c>
      <c r="DB74">
        <f t="shared" ref="DB74:DB79" si="25">ROUND(((ROUND(AT74*CZ74,2)*4)*4),6)</f>
        <v>0</v>
      </c>
      <c r="DC74">
        <f t="shared" ref="DC74:DC79" si="26">ROUND(((ROUND(AT74*AG74,2)*4)*4),6)</f>
        <v>0</v>
      </c>
      <c r="DD74" t="s">
        <v>3</v>
      </c>
      <c r="DE74" t="s">
        <v>3</v>
      </c>
      <c r="DF74">
        <f t="shared" si="20"/>
        <v>0</v>
      </c>
      <c r="DG74">
        <f t="shared" si="21"/>
        <v>0</v>
      </c>
      <c r="DH74">
        <f t="shared" si="22"/>
        <v>0</v>
      </c>
      <c r="DI74">
        <f t="shared" si="23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ROW(Source!A358)</f>
        <v>358</v>
      </c>
      <c r="B75">
        <v>75525569</v>
      </c>
      <c r="C75">
        <v>75527235</v>
      </c>
      <c r="D75">
        <v>75245762</v>
      </c>
      <c r="E75">
        <v>1</v>
      </c>
      <c r="F75">
        <v>1</v>
      </c>
      <c r="G75">
        <v>39</v>
      </c>
      <c r="H75">
        <v>3</v>
      </c>
      <c r="I75" t="s">
        <v>317</v>
      </c>
      <c r="J75" t="s">
        <v>318</v>
      </c>
      <c r="K75" t="s">
        <v>319</v>
      </c>
      <c r="L75">
        <v>1296</v>
      </c>
      <c r="N75">
        <v>1002</v>
      </c>
      <c r="O75" t="s">
        <v>207</v>
      </c>
      <c r="P75" t="s">
        <v>207</v>
      </c>
      <c r="Q75">
        <v>1</v>
      </c>
      <c r="W75">
        <v>0</v>
      </c>
      <c r="X75">
        <v>-1859412607</v>
      </c>
      <c r="Y75">
        <f t="shared" si="24"/>
        <v>3.2</v>
      </c>
      <c r="AA75">
        <v>136.29</v>
      </c>
      <c r="AB75">
        <v>0</v>
      </c>
      <c r="AC75">
        <v>0</v>
      </c>
      <c r="AD75">
        <v>0</v>
      </c>
      <c r="AE75">
        <v>136.29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0.2</v>
      </c>
      <c r="AU75" t="s">
        <v>182</v>
      </c>
      <c r="AV75">
        <v>0</v>
      </c>
      <c r="AW75">
        <v>2</v>
      </c>
      <c r="AX75">
        <v>75547948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ROUND(Y75*Source!I358,9)</f>
        <v>12.16672</v>
      </c>
      <c r="CY75">
        <f>AA75</f>
        <v>136.29</v>
      </c>
      <c r="CZ75">
        <f>AE75</f>
        <v>136.29</v>
      </c>
      <c r="DA75">
        <f>AI75</f>
        <v>1</v>
      </c>
      <c r="DB75">
        <f t="shared" si="25"/>
        <v>436.16</v>
      </c>
      <c r="DC75">
        <f t="shared" si="26"/>
        <v>0</v>
      </c>
      <c r="DD75" t="s">
        <v>3</v>
      </c>
      <c r="DE75" t="s">
        <v>3</v>
      </c>
      <c r="DF75">
        <f t="shared" si="20"/>
        <v>1658.2</v>
      </c>
      <c r="DG75">
        <f t="shared" si="21"/>
        <v>0</v>
      </c>
      <c r="DH75">
        <f t="shared" si="22"/>
        <v>0</v>
      </c>
      <c r="DI75">
        <f t="shared" si="23"/>
        <v>0</v>
      </c>
      <c r="DJ75">
        <f>DF75</f>
        <v>1658.2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ROW(Source!A358)</f>
        <v>358</v>
      </c>
      <c r="B76">
        <v>75525569</v>
      </c>
      <c r="C76">
        <v>75527235</v>
      </c>
      <c r="D76">
        <v>75245847</v>
      </c>
      <c r="E76">
        <v>1</v>
      </c>
      <c r="F76">
        <v>1</v>
      </c>
      <c r="G76">
        <v>39</v>
      </c>
      <c r="H76">
        <v>3</v>
      </c>
      <c r="I76" t="s">
        <v>25</v>
      </c>
      <c r="J76" t="s">
        <v>28</v>
      </c>
      <c r="K76" t="s">
        <v>26</v>
      </c>
      <c r="L76">
        <v>1339</v>
      </c>
      <c r="N76">
        <v>1007</v>
      </c>
      <c r="O76" t="s">
        <v>27</v>
      </c>
      <c r="P76" t="s">
        <v>27</v>
      </c>
      <c r="Q76">
        <v>1</v>
      </c>
      <c r="W76">
        <v>1</v>
      </c>
      <c r="X76">
        <v>973433911</v>
      </c>
      <c r="Y76">
        <f t="shared" si="24"/>
        <v>-0.16</v>
      </c>
      <c r="AA76">
        <v>49.83</v>
      </c>
      <c r="AB76">
        <v>0</v>
      </c>
      <c r="AC76">
        <v>0</v>
      </c>
      <c r="AD76">
        <v>0</v>
      </c>
      <c r="AE76">
        <v>49.83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-0.01</v>
      </c>
      <c r="AU76" t="s">
        <v>182</v>
      </c>
      <c r="AV76">
        <v>0</v>
      </c>
      <c r="AW76">
        <v>2</v>
      </c>
      <c r="AX76">
        <v>75547949</v>
      </c>
      <c r="AY76">
        <v>1</v>
      </c>
      <c r="AZ76">
        <v>6144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ROUND(Y76*Source!I358,9)</f>
        <v>-0.60833599999999999</v>
      </c>
      <c r="CY76">
        <f>AA76</f>
        <v>49.83</v>
      </c>
      <c r="CZ76">
        <f>AE76</f>
        <v>49.83</v>
      </c>
      <c r="DA76">
        <f>AI76</f>
        <v>1</v>
      </c>
      <c r="DB76">
        <f t="shared" si="25"/>
        <v>-8</v>
      </c>
      <c r="DC76">
        <f t="shared" si="26"/>
        <v>0</v>
      </c>
      <c r="DD76" t="s">
        <v>3</v>
      </c>
      <c r="DE76" t="s">
        <v>3</v>
      </c>
      <c r="DF76">
        <f t="shared" si="20"/>
        <v>-30.31</v>
      </c>
      <c r="DG76">
        <f t="shared" si="21"/>
        <v>0</v>
      </c>
      <c r="DH76">
        <f t="shared" si="22"/>
        <v>0</v>
      </c>
      <c r="DI76">
        <f t="shared" si="23"/>
        <v>0</v>
      </c>
      <c r="DJ76">
        <f>DF76</f>
        <v>-30.31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ROW(Source!A360)</f>
        <v>360</v>
      </c>
      <c r="B77">
        <v>75525569</v>
      </c>
      <c r="C77">
        <v>75527252</v>
      </c>
      <c r="D77">
        <v>75242047</v>
      </c>
      <c r="E77">
        <v>39</v>
      </c>
      <c r="F77">
        <v>1</v>
      </c>
      <c r="G77">
        <v>39</v>
      </c>
      <c r="H77">
        <v>1</v>
      </c>
      <c r="I77" t="s">
        <v>301</v>
      </c>
      <c r="J77" t="s">
        <v>3</v>
      </c>
      <c r="K77" t="s">
        <v>302</v>
      </c>
      <c r="L77">
        <v>1191</v>
      </c>
      <c r="N77">
        <v>1013</v>
      </c>
      <c r="O77" t="s">
        <v>303</v>
      </c>
      <c r="P77" t="s">
        <v>303</v>
      </c>
      <c r="Q77">
        <v>1</v>
      </c>
      <c r="W77">
        <v>0</v>
      </c>
      <c r="X77">
        <v>476480486</v>
      </c>
      <c r="Y77">
        <f t="shared" si="24"/>
        <v>14.72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0.92</v>
      </c>
      <c r="AU77" t="s">
        <v>182</v>
      </c>
      <c r="AV77">
        <v>1</v>
      </c>
      <c r="AW77">
        <v>2</v>
      </c>
      <c r="AX77">
        <v>75547951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ROUND(AT77*Source!I360*AH77*AL77,2)</f>
        <v>0</v>
      </c>
      <c r="CV77">
        <f>ROUND(Y77*Source!I360,9)</f>
        <v>84.341183999999998</v>
      </c>
      <c r="CW77">
        <v>0</v>
      </c>
      <c r="CX77">
        <f>ROUND(Y77*Source!I360,9)</f>
        <v>84.341183999999998</v>
      </c>
      <c r="CY77">
        <f>AD77</f>
        <v>0</v>
      </c>
      <c r="CZ77">
        <f>AH77</f>
        <v>0</v>
      </c>
      <c r="DA77">
        <f>AL77</f>
        <v>1</v>
      </c>
      <c r="DB77">
        <f t="shared" si="25"/>
        <v>0</v>
      </c>
      <c r="DC77">
        <f t="shared" si="26"/>
        <v>0</v>
      </c>
      <c r="DD77" t="s">
        <v>3</v>
      </c>
      <c r="DE77" t="s">
        <v>3</v>
      </c>
      <c r="DF77">
        <f t="shared" si="20"/>
        <v>0</v>
      </c>
      <c r="DG77">
        <f t="shared" si="21"/>
        <v>0</v>
      </c>
      <c r="DH77">
        <f t="shared" si="22"/>
        <v>0</v>
      </c>
      <c r="DI77">
        <f t="shared" si="2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ROW(Source!A360)</f>
        <v>360</v>
      </c>
      <c r="B78">
        <v>75525569</v>
      </c>
      <c r="C78">
        <v>75527252</v>
      </c>
      <c r="D78">
        <v>75245762</v>
      </c>
      <c r="E78">
        <v>1</v>
      </c>
      <c r="F78">
        <v>1</v>
      </c>
      <c r="G78">
        <v>39</v>
      </c>
      <c r="H78">
        <v>3</v>
      </c>
      <c r="I78" t="s">
        <v>317</v>
      </c>
      <c r="J78" t="s">
        <v>318</v>
      </c>
      <c r="K78" t="s">
        <v>319</v>
      </c>
      <c r="L78">
        <v>1296</v>
      </c>
      <c r="N78">
        <v>1002</v>
      </c>
      <c r="O78" t="s">
        <v>207</v>
      </c>
      <c r="P78" t="s">
        <v>207</v>
      </c>
      <c r="Q78">
        <v>1</v>
      </c>
      <c r="W78">
        <v>0</v>
      </c>
      <c r="X78">
        <v>-1859412607</v>
      </c>
      <c r="Y78">
        <f t="shared" si="24"/>
        <v>3.2</v>
      </c>
      <c r="AA78">
        <v>136.29</v>
      </c>
      <c r="AB78">
        <v>0</v>
      </c>
      <c r="AC78">
        <v>0</v>
      </c>
      <c r="AD78">
        <v>0</v>
      </c>
      <c r="AE78">
        <v>136.29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0.2</v>
      </c>
      <c r="AU78" t="s">
        <v>182</v>
      </c>
      <c r="AV78">
        <v>0</v>
      </c>
      <c r="AW78">
        <v>2</v>
      </c>
      <c r="AX78">
        <v>75547952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ROUND(Y78*Source!I360,9)</f>
        <v>18.335039999999999</v>
      </c>
      <c r="CY78">
        <f>AA78</f>
        <v>136.29</v>
      </c>
      <c r="CZ78">
        <f>AE78</f>
        <v>136.29</v>
      </c>
      <c r="DA78">
        <f>AI78</f>
        <v>1</v>
      </c>
      <c r="DB78">
        <f t="shared" si="25"/>
        <v>436.16</v>
      </c>
      <c r="DC78">
        <f t="shared" si="26"/>
        <v>0</v>
      </c>
      <c r="DD78" t="s">
        <v>3</v>
      </c>
      <c r="DE78" t="s">
        <v>3</v>
      </c>
      <c r="DF78">
        <f t="shared" si="20"/>
        <v>2498.88</v>
      </c>
      <c r="DG78">
        <f t="shared" si="21"/>
        <v>0</v>
      </c>
      <c r="DH78">
        <f t="shared" si="22"/>
        <v>0</v>
      </c>
      <c r="DI78">
        <f t="shared" si="23"/>
        <v>0</v>
      </c>
      <c r="DJ78">
        <f>DF78</f>
        <v>2498.88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ROW(Source!A360)</f>
        <v>360</v>
      </c>
      <c r="B79">
        <v>75525569</v>
      </c>
      <c r="C79">
        <v>75527252</v>
      </c>
      <c r="D79">
        <v>75245847</v>
      </c>
      <c r="E79">
        <v>1</v>
      </c>
      <c r="F79">
        <v>1</v>
      </c>
      <c r="G79">
        <v>39</v>
      </c>
      <c r="H79">
        <v>3</v>
      </c>
      <c r="I79" t="s">
        <v>25</v>
      </c>
      <c r="J79" t="s">
        <v>28</v>
      </c>
      <c r="K79" t="s">
        <v>26</v>
      </c>
      <c r="L79">
        <v>1339</v>
      </c>
      <c r="N79">
        <v>1007</v>
      </c>
      <c r="O79" t="s">
        <v>27</v>
      </c>
      <c r="P79" t="s">
        <v>27</v>
      </c>
      <c r="Q79">
        <v>1</v>
      </c>
      <c r="W79">
        <v>1</v>
      </c>
      <c r="X79">
        <v>973433911</v>
      </c>
      <c r="Y79">
        <f t="shared" si="24"/>
        <v>-0.16</v>
      </c>
      <c r="AA79">
        <v>49.83</v>
      </c>
      <c r="AB79">
        <v>0</v>
      </c>
      <c r="AC79">
        <v>0</v>
      </c>
      <c r="AD79">
        <v>0</v>
      </c>
      <c r="AE79">
        <v>49.83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-0.01</v>
      </c>
      <c r="AU79" t="s">
        <v>182</v>
      </c>
      <c r="AV79">
        <v>0</v>
      </c>
      <c r="AW79">
        <v>2</v>
      </c>
      <c r="AX79">
        <v>75547953</v>
      </c>
      <c r="AY79">
        <v>1</v>
      </c>
      <c r="AZ79">
        <v>6144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ROUND(Y79*Source!I360,9)</f>
        <v>-0.91675200000000001</v>
      </c>
      <c r="CY79">
        <f>AA79</f>
        <v>49.83</v>
      </c>
      <c r="CZ79">
        <f>AE79</f>
        <v>49.83</v>
      </c>
      <c r="DA79">
        <f>AI79</f>
        <v>1</v>
      </c>
      <c r="DB79">
        <f t="shared" si="25"/>
        <v>-8</v>
      </c>
      <c r="DC79">
        <f t="shared" si="26"/>
        <v>0</v>
      </c>
      <c r="DD79" t="s">
        <v>3</v>
      </c>
      <c r="DE79" t="s">
        <v>3</v>
      </c>
      <c r="DF79">
        <f t="shared" si="20"/>
        <v>-45.68</v>
      </c>
      <c r="DG79">
        <f t="shared" si="21"/>
        <v>0</v>
      </c>
      <c r="DH79">
        <f t="shared" si="22"/>
        <v>0</v>
      </c>
      <c r="DI79">
        <f t="shared" si="23"/>
        <v>0</v>
      </c>
      <c r="DJ79">
        <f>DF79</f>
        <v>-45.68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ROW(Source!A397)</f>
        <v>397</v>
      </c>
      <c r="B80">
        <v>75525569</v>
      </c>
      <c r="C80">
        <v>75527269</v>
      </c>
      <c r="D80">
        <v>75242047</v>
      </c>
      <c r="E80">
        <v>39</v>
      </c>
      <c r="F80">
        <v>1</v>
      </c>
      <c r="G80">
        <v>39</v>
      </c>
      <c r="H80">
        <v>1</v>
      </c>
      <c r="I80" t="s">
        <v>301</v>
      </c>
      <c r="J80" t="s">
        <v>3</v>
      </c>
      <c r="K80" t="s">
        <v>302</v>
      </c>
      <c r="L80">
        <v>1191</v>
      </c>
      <c r="N80">
        <v>1013</v>
      </c>
      <c r="O80" t="s">
        <v>303</v>
      </c>
      <c r="P80" t="s">
        <v>303</v>
      </c>
      <c r="Q80">
        <v>1</v>
      </c>
      <c r="W80">
        <v>0</v>
      </c>
      <c r="X80">
        <v>476480486</v>
      </c>
      <c r="Y80">
        <f>(((AT80*4)*4)*2)</f>
        <v>103.04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3.22</v>
      </c>
      <c r="AU80" t="s">
        <v>188</v>
      </c>
      <c r="AV80">
        <v>1</v>
      </c>
      <c r="AW80">
        <v>2</v>
      </c>
      <c r="AX80">
        <v>75547955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ROUND(AT80*Source!I397*AH80*AL80,2)</f>
        <v>0</v>
      </c>
      <c r="CV80">
        <f>ROUND(Y80*Source!I397,9)</f>
        <v>107.54284800000001</v>
      </c>
      <c r="CW80">
        <v>0</v>
      </c>
      <c r="CX80">
        <f>ROUND(Y80*Source!I397,9)</f>
        <v>107.54284800000001</v>
      </c>
      <c r="CY80">
        <f>AD80</f>
        <v>0</v>
      </c>
      <c r="CZ80">
        <f>AH80</f>
        <v>0</v>
      </c>
      <c r="DA80">
        <f>AL80</f>
        <v>1</v>
      </c>
      <c r="DB80">
        <f>ROUND((((ROUND(AT80*CZ80,2)*4)*4)*2),6)</f>
        <v>0</v>
      </c>
      <c r="DC80">
        <f>ROUND((((ROUND(AT80*AG80,2)*4)*4)*2),6)</f>
        <v>0</v>
      </c>
      <c r="DD80" t="s">
        <v>3</v>
      </c>
      <c r="DE80" t="s">
        <v>3</v>
      </c>
      <c r="DF80">
        <f t="shared" si="20"/>
        <v>0</v>
      </c>
      <c r="DG80">
        <f t="shared" si="21"/>
        <v>0</v>
      </c>
      <c r="DH80">
        <f t="shared" si="22"/>
        <v>0</v>
      </c>
      <c r="DI80">
        <f t="shared" si="2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ROW(Source!A397)</f>
        <v>397</v>
      </c>
      <c r="B81">
        <v>75525569</v>
      </c>
      <c r="C81">
        <v>75527269</v>
      </c>
      <c r="D81">
        <v>75245767</v>
      </c>
      <c r="E81">
        <v>1</v>
      </c>
      <c r="F81">
        <v>1</v>
      </c>
      <c r="G81">
        <v>39</v>
      </c>
      <c r="H81">
        <v>3</v>
      </c>
      <c r="I81" t="s">
        <v>329</v>
      </c>
      <c r="J81" t="s">
        <v>330</v>
      </c>
      <c r="K81" t="s">
        <v>331</v>
      </c>
      <c r="L81">
        <v>1296</v>
      </c>
      <c r="N81">
        <v>1002</v>
      </c>
      <c r="O81" t="s">
        <v>207</v>
      </c>
      <c r="P81" t="s">
        <v>207</v>
      </c>
      <c r="Q81">
        <v>1</v>
      </c>
      <c r="W81">
        <v>0</v>
      </c>
      <c r="X81">
        <v>-596086045</v>
      </c>
      <c r="Y81">
        <f>(((AT81*4)*4)*2)</f>
        <v>1.1200000000000001</v>
      </c>
      <c r="AA81">
        <v>66.680000000000007</v>
      </c>
      <c r="AB81">
        <v>0</v>
      </c>
      <c r="AC81">
        <v>0</v>
      </c>
      <c r="AD81">
        <v>0</v>
      </c>
      <c r="AE81">
        <v>66.680000000000007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3.5000000000000003E-2</v>
      </c>
      <c r="AU81" t="s">
        <v>188</v>
      </c>
      <c r="AV81">
        <v>0</v>
      </c>
      <c r="AW81">
        <v>2</v>
      </c>
      <c r="AX81">
        <v>75547956</v>
      </c>
      <c r="AY81">
        <v>1</v>
      </c>
      <c r="AZ81">
        <v>2048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ROUND(Y81*Source!I397,9)</f>
        <v>1.168944</v>
      </c>
      <c r="CY81">
        <f>AA81</f>
        <v>66.680000000000007</v>
      </c>
      <c r="CZ81">
        <f>AE81</f>
        <v>66.680000000000007</v>
      </c>
      <c r="DA81">
        <f>AI81</f>
        <v>1</v>
      </c>
      <c r="DB81">
        <f>ROUND((((ROUND(AT81*CZ81,2)*4)*4)*2),6)</f>
        <v>74.56</v>
      </c>
      <c r="DC81">
        <f>ROUND((((ROUND(AT81*AG81,2)*4)*4)*2),6)</f>
        <v>0</v>
      </c>
      <c r="DD81" t="s">
        <v>3</v>
      </c>
      <c r="DE81" t="s">
        <v>3</v>
      </c>
      <c r="DF81">
        <f t="shared" si="20"/>
        <v>77.95</v>
      </c>
      <c r="DG81">
        <f t="shared" si="21"/>
        <v>0</v>
      </c>
      <c r="DH81">
        <f t="shared" si="22"/>
        <v>0</v>
      </c>
      <c r="DI81">
        <f t="shared" si="23"/>
        <v>0</v>
      </c>
      <c r="DJ81">
        <f>DF81</f>
        <v>77.95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ROW(Source!A397)</f>
        <v>397</v>
      </c>
      <c r="B82">
        <v>75525569</v>
      </c>
      <c r="C82">
        <v>75527269</v>
      </c>
      <c r="D82">
        <v>75245847</v>
      </c>
      <c r="E82">
        <v>1</v>
      </c>
      <c r="F82">
        <v>1</v>
      </c>
      <c r="G82">
        <v>39</v>
      </c>
      <c r="H82">
        <v>3</v>
      </c>
      <c r="I82" t="s">
        <v>25</v>
      </c>
      <c r="J82" t="s">
        <v>28</v>
      </c>
      <c r="K82" t="s">
        <v>26</v>
      </c>
      <c r="L82">
        <v>1339</v>
      </c>
      <c r="N82">
        <v>1007</v>
      </c>
      <c r="O82" t="s">
        <v>27</v>
      </c>
      <c r="P82" t="s">
        <v>27</v>
      </c>
      <c r="Q82">
        <v>1</v>
      </c>
      <c r="W82">
        <v>1</v>
      </c>
      <c r="X82">
        <v>973433911</v>
      </c>
      <c r="Y82">
        <f>(((AT82*4)*4)*2)</f>
        <v>-1.1200000000000001</v>
      </c>
      <c r="AA82">
        <v>49.83</v>
      </c>
      <c r="AB82">
        <v>0</v>
      </c>
      <c r="AC82">
        <v>0</v>
      </c>
      <c r="AD82">
        <v>0</v>
      </c>
      <c r="AE82">
        <v>49.83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-3.5000000000000003E-2</v>
      </c>
      <c r="AU82" t="s">
        <v>188</v>
      </c>
      <c r="AV82">
        <v>0</v>
      </c>
      <c r="AW82">
        <v>2</v>
      </c>
      <c r="AX82">
        <v>75547957</v>
      </c>
      <c r="AY82">
        <v>1</v>
      </c>
      <c r="AZ82">
        <v>6144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ROUND(Y82*Source!I397,9)</f>
        <v>-1.168944</v>
      </c>
      <c r="CY82">
        <f>AA82</f>
        <v>49.83</v>
      </c>
      <c r="CZ82">
        <f>AE82</f>
        <v>49.83</v>
      </c>
      <c r="DA82">
        <f>AI82</f>
        <v>1</v>
      </c>
      <c r="DB82">
        <f>ROUND((((ROUND(AT82*CZ82,2)*4)*4)*2),6)</f>
        <v>-55.68</v>
      </c>
      <c r="DC82">
        <f>ROUND((((ROUND(AT82*AG82,2)*4)*4)*2),6)</f>
        <v>0</v>
      </c>
      <c r="DD82" t="s">
        <v>3</v>
      </c>
      <c r="DE82" t="s">
        <v>3</v>
      </c>
      <c r="DF82">
        <f t="shared" si="20"/>
        <v>-58.25</v>
      </c>
      <c r="DG82">
        <f t="shared" si="21"/>
        <v>0</v>
      </c>
      <c r="DH82">
        <f t="shared" si="22"/>
        <v>0</v>
      </c>
      <c r="DI82">
        <f t="shared" si="23"/>
        <v>0</v>
      </c>
      <c r="DJ82">
        <f>DF82</f>
        <v>-58.25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ROW(Source!A399)</f>
        <v>399</v>
      </c>
      <c r="B83">
        <v>75525569</v>
      </c>
      <c r="C83">
        <v>75527286</v>
      </c>
      <c r="D83">
        <v>75242047</v>
      </c>
      <c r="E83">
        <v>39</v>
      </c>
      <c r="F83">
        <v>1</v>
      </c>
      <c r="G83">
        <v>39</v>
      </c>
      <c r="H83">
        <v>1</v>
      </c>
      <c r="I83" t="s">
        <v>301</v>
      </c>
      <c r="J83" t="s">
        <v>3</v>
      </c>
      <c r="K83" t="s">
        <v>302</v>
      </c>
      <c r="L83">
        <v>1191</v>
      </c>
      <c r="N83">
        <v>1013</v>
      </c>
      <c r="O83" t="s">
        <v>303</v>
      </c>
      <c r="P83" t="s">
        <v>303</v>
      </c>
      <c r="Q83">
        <v>1</v>
      </c>
      <c r="W83">
        <v>0</v>
      </c>
      <c r="X83">
        <v>476480486</v>
      </c>
      <c r="Y83">
        <f>(((AT83*4)*4)*0.3)</f>
        <v>21.599999999999998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4.5</v>
      </c>
      <c r="AU83" t="s">
        <v>194</v>
      </c>
      <c r="AV83">
        <v>1</v>
      </c>
      <c r="AW83">
        <v>2</v>
      </c>
      <c r="AX83">
        <v>75547959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ROUND(AT83*Source!I399*AH83*AL83,2)</f>
        <v>0</v>
      </c>
      <c r="CV83">
        <f>ROUND(Y83*Source!I399,9)</f>
        <v>345.6216</v>
      </c>
      <c r="CW83">
        <v>0</v>
      </c>
      <c r="CX83">
        <f>ROUND(Y83*Source!I399,9)</f>
        <v>345.6216</v>
      </c>
      <c r="CY83">
        <f>AD83</f>
        <v>0</v>
      </c>
      <c r="CZ83">
        <f>AH83</f>
        <v>0</v>
      </c>
      <c r="DA83">
        <f>AL83</f>
        <v>1</v>
      </c>
      <c r="DB83">
        <f>ROUND((((ROUND(AT83*CZ83,2)*4)*4)*0.3),6)</f>
        <v>0</v>
      </c>
      <c r="DC83">
        <f>ROUND((((ROUND(AT83*AG83,2)*4)*4)*0.3),6)</f>
        <v>0</v>
      </c>
      <c r="DD83" t="s">
        <v>3</v>
      </c>
      <c r="DE83" t="s">
        <v>3</v>
      </c>
      <c r="DF83">
        <f t="shared" si="20"/>
        <v>0</v>
      </c>
      <c r="DG83">
        <f t="shared" si="21"/>
        <v>0</v>
      </c>
      <c r="DH83">
        <f t="shared" si="22"/>
        <v>0</v>
      </c>
      <c r="DI83">
        <f t="shared" si="23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ROW(Source!A399)</f>
        <v>399</v>
      </c>
      <c r="B84">
        <v>75525569</v>
      </c>
      <c r="C84">
        <v>75527286</v>
      </c>
      <c r="D84">
        <v>75245766</v>
      </c>
      <c r="E84">
        <v>1</v>
      </c>
      <c r="F84">
        <v>1</v>
      </c>
      <c r="G84">
        <v>39</v>
      </c>
      <c r="H84">
        <v>3</v>
      </c>
      <c r="I84" t="s">
        <v>304</v>
      </c>
      <c r="J84" t="s">
        <v>305</v>
      </c>
      <c r="K84" t="s">
        <v>306</v>
      </c>
      <c r="L84">
        <v>1296</v>
      </c>
      <c r="N84">
        <v>1002</v>
      </c>
      <c r="O84" t="s">
        <v>207</v>
      </c>
      <c r="P84" t="s">
        <v>207</v>
      </c>
      <c r="Q84">
        <v>1</v>
      </c>
      <c r="W84">
        <v>0</v>
      </c>
      <c r="X84">
        <v>-1256445140</v>
      </c>
      <c r="Y84">
        <f>(((AT84*4)*4)*0.3)</f>
        <v>2.88</v>
      </c>
      <c r="AA84">
        <v>101.27</v>
      </c>
      <c r="AB84">
        <v>0</v>
      </c>
      <c r="AC84">
        <v>0</v>
      </c>
      <c r="AD84">
        <v>0</v>
      </c>
      <c r="AE84">
        <v>101.27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0.6</v>
      </c>
      <c r="AU84" t="s">
        <v>194</v>
      </c>
      <c r="AV84">
        <v>0</v>
      </c>
      <c r="AW84">
        <v>2</v>
      </c>
      <c r="AX84">
        <v>75547960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ROUND(Y84*Source!I399,9)</f>
        <v>46.082880000000003</v>
      </c>
      <c r="CY84">
        <f>AA84</f>
        <v>101.27</v>
      </c>
      <c r="CZ84">
        <f>AE84</f>
        <v>101.27</v>
      </c>
      <c r="DA84">
        <f>AI84</f>
        <v>1</v>
      </c>
      <c r="DB84">
        <f>ROUND((((ROUND(AT84*CZ84,2)*4)*4)*0.3),6)</f>
        <v>291.64800000000002</v>
      </c>
      <c r="DC84">
        <f>ROUND((((ROUND(AT84*AG84,2)*4)*4)*0.3),6)</f>
        <v>0</v>
      </c>
      <c r="DD84" t="s">
        <v>3</v>
      </c>
      <c r="DE84" t="s">
        <v>3</v>
      </c>
      <c r="DF84">
        <f t="shared" si="20"/>
        <v>4666.8100000000004</v>
      </c>
      <c r="DG84">
        <f t="shared" si="21"/>
        <v>0</v>
      </c>
      <c r="DH84">
        <f t="shared" si="22"/>
        <v>0</v>
      </c>
      <c r="DI84">
        <f t="shared" si="23"/>
        <v>0</v>
      </c>
      <c r="DJ84">
        <f>DF84</f>
        <v>4666.8100000000004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ROW(Source!A399)</f>
        <v>399</v>
      </c>
      <c r="B85">
        <v>75525569</v>
      </c>
      <c r="C85">
        <v>75527286</v>
      </c>
      <c r="D85">
        <v>75245847</v>
      </c>
      <c r="E85">
        <v>1</v>
      </c>
      <c r="F85">
        <v>1</v>
      </c>
      <c r="G85">
        <v>39</v>
      </c>
      <c r="H85">
        <v>3</v>
      </c>
      <c r="I85" t="s">
        <v>25</v>
      </c>
      <c r="J85" t="s">
        <v>28</v>
      </c>
      <c r="K85" t="s">
        <v>26</v>
      </c>
      <c r="L85">
        <v>1339</v>
      </c>
      <c r="N85">
        <v>1007</v>
      </c>
      <c r="O85" t="s">
        <v>27</v>
      </c>
      <c r="P85" t="s">
        <v>27</v>
      </c>
      <c r="Q85">
        <v>1</v>
      </c>
      <c r="W85">
        <v>1</v>
      </c>
      <c r="X85">
        <v>973433911</v>
      </c>
      <c r="Y85">
        <f>(((AT85*4)*4)*0.3)</f>
        <v>-0.14399999999999999</v>
      </c>
      <c r="AA85">
        <v>49.83</v>
      </c>
      <c r="AB85">
        <v>0</v>
      </c>
      <c r="AC85">
        <v>0</v>
      </c>
      <c r="AD85">
        <v>0</v>
      </c>
      <c r="AE85">
        <v>49.83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-0.03</v>
      </c>
      <c r="AU85" t="s">
        <v>194</v>
      </c>
      <c r="AV85">
        <v>0</v>
      </c>
      <c r="AW85">
        <v>2</v>
      </c>
      <c r="AX85">
        <v>75547961</v>
      </c>
      <c r="AY85">
        <v>1</v>
      </c>
      <c r="AZ85">
        <v>6144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ROUND(Y85*Source!I399,9)</f>
        <v>-2.304144</v>
      </c>
      <c r="CY85">
        <f>AA85</f>
        <v>49.83</v>
      </c>
      <c r="CZ85">
        <f>AE85</f>
        <v>49.83</v>
      </c>
      <c r="DA85">
        <f>AI85</f>
        <v>1</v>
      </c>
      <c r="DB85">
        <f>ROUND((((ROUND(AT85*CZ85,2)*4)*4)*0.3),6)</f>
        <v>-7.1520000000000001</v>
      </c>
      <c r="DC85">
        <f>ROUND((((ROUND(AT85*AG85,2)*4)*4)*0.3),6)</f>
        <v>0</v>
      </c>
      <c r="DD85" t="s">
        <v>3</v>
      </c>
      <c r="DE85" t="s">
        <v>3</v>
      </c>
      <c r="DF85">
        <f t="shared" si="20"/>
        <v>-114.82</v>
      </c>
      <c r="DG85">
        <f t="shared" si="21"/>
        <v>0</v>
      </c>
      <c r="DH85">
        <f t="shared" si="22"/>
        <v>0</v>
      </c>
      <c r="DI85">
        <f t="shared" si="23"/>
        <v>0</v>
      </c>
      <c r="DJ85">
        <f>DF85</f>
        <v>-114.82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ROW(Source!A436)</f>
        <v>436</v>
      </c>
      <c r="B86">
        <v>75525569</v>
      </c>
      <c r="C86">
        <v>75527303</v>
      </c>
      <c r="D86">
        <v>75242047</v>
      </c>
      <c r="E86">
        <v>39</v>
      </c>
      <c r="F86">
        <v>1</v>
      </c>
      <c r="G86">
        <v>39</v>
      </c>
      <c r="H86">
        <v>1</v>
      </c>
      <c r="I86" t="s">
        <v>301</v>
      </c>
      <c r="J86" t="s">
        <v>3</v>
      </c>
      <c r="K86" t="s">
        <v>302</v>
      </c>
      <c r="L86">
        <v>1191</v>
      </c>
      <c r="N86">
        <v>1013</v>
      </c>
      <c r="O86" t="s">
        <v>303</v>
      </c>
      <c r="P86" t="s">
        <v>303</v>
      </c>
      <c r="Q86">
        <v>1</v>
      </c>
      <c r="W86">
        <v>0</v>
      </c>
      <c r="X86">
        <v>476480486</v>
      </c>
      <c r="Y86">
        <f t="shared" ref="Y86:Y97" si="27">(AT86*122)</f>
        <v>1093.1200000000001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8.9600000000000009</v>
      </c>
      <c r="AU86" t="s">
        <v>197</v>
      </c>
      <c r="AV86">
        <v>1</v>
      </c>
      <c r="AW86">
        <v>2</v>
      </c>
      <c r="AX86">
        <v>75547963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ROUND(AT86*Source!I436*AH86*AL86,2)</f>
        <v>0</v>
      </c>
      <c r="CV86">
        <f>ROUND(Y86*Source!I436,9)</f>
        <v>808.90880000000004</v>
      </c>
      <c r="CW86">
        <v>0</v>
      </c>
      <c r="CX86">
        <f>ROUND(Y86*Source!I436,9)</f>
        <v>808.90880000000004</v>
      </c>
      <c r="CY86">
        <f>AD86</f>
        <v>0</v>
      </c>
      <c r="CZ86">
        <f>AH86</f>
        <v>0</v>
      </c>
      <c r="DA86">
        <f>AL86</f>
        <v>1</v>
      </c>
      <c r="DB86">
        <f t="shared" ref="DB86:DB97" si="28">ROUND((ROUND(AT86*CZ86,2)*122),6)</f>
        <v>0</v>
      </c>
      <c r="DC86">
        <f t="shared" ref="DC86:DC97" si="29">ROUND((ROUND(AT86*AG86,2)*122),6)</f>
        <v>0</v>
      </c>
      <c r="DD86" t="s">
        <v>3</v>
      </c>
      <c r="DE86" t="s">
        <v>3</v>
      </c>
      <c r="DF86">
        <f t="shared" si="20"/>
        <v>0</v>
      </c>
      <c r="DG86">
        <f t="shared" si="21"/>
        <v>0</v>
      </c>
      <c r="DH86">
        <f t="shared" si="22"/>
        <v>0</v>
      </c>
      <c r="DI86">
        <f t="shared" si="23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ROW(Source!A436)</f>
        <v>436</v>
      </c>
      <c r="B87">
        <v>75525569</v>
      </c>
      <c r="C87">
        <v>75527303</v>
      </c>
      <c r="D87">
        <v>75245790</v>
      </c>
      <c r="E87">
        <v>1</v>
      </c>
      <c r="F87">
        <v>1</v>
      </c>
      <c r="G87">
        <v>39</v>
      </c>
      <c r="H87">
        <v>3</v>
      </c>
      <c r="I87" t="s">
        <v>332</v>
      </c>
      <c r="J87" t="s">
        <v>333</v>
      </c>
      <c r="K87" t="s">
        <v>334</v>
      </c>
      <c r="L87">
        <v>1296</v>
      </c>
      <c r="N87">
        <v>1002</v>
      </c>
      <c r="O87" t="s">
        <v>207</v>
      </c>
      <c r="P87" t="s">
        <v>207</v>
      </c>
      <c r="Q87">
        <v>1</v>
      </c>
      <c r="W87">
        <v>0</v>
      </c>
      <c r="X87">
        <v>13185125</v>
      </c>
      <c r="Y87">
        <f t="shared" si="27"/>
        <v>20.740000000000002</v>
      </c>
      <c r="AA87">
        <v>415.65</v>
      </c>
      <c r="AB87">
        <v>0</v>
      </c>
      <c r="AC87">
        <v>0</v>
      </c>
      <c r="AD87">
        <v>0</v>
      </c>
      <c r="AE87">
        <v>415.65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0.17</v>
      </c>
      <c r="AU87" t="s">
        <v>197</v>
      </c>
      <c r="AV87">
        <v>0</v>
      </c>
      <c r="AW87">
        <v>2</v>
      </c>
      <c r="AX87">
        <v>75547964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ROUND(Y87*Source!I436,9)</f>
        <v>15.3476</v>
      </c>
      <c r="CY87">
        <f>AA87</f>
        <v>415.65</v>
      </c>
      <c r="CZ87">
        <f>AE87</f>
        <v>415.65</v>
      </c>
      <c r="DA87">
        <f>AI87</f>
        <v>1</v>
      </c>
      <c r="DB87">
        <f t="shared" si="28"/>
        <v>8620.52</v>
      </c>
      <c r="DC87">
        <f t="shared" si="29"/>
        <v>0</v>
      </c>
      <c r="DD87" t="s">
        <v>3</v>
      </c>
      <c r="DE87" t="s">
        <v>3</v>
      </c>
      <c r="DF87">
        <f t="shared" si="20"/>
        <v>6379.23</v>
      </c>
      <c r="DG87">
        <f t="shared" si="21"/>
        <v>0</v>
      </c>
      <c r="DH87">
        <f t="shared" si="22"/>
        <v>0</v>
      </c>
      <c r="DI87">
        <f t="shared" si="23"/>
        <v>0</v>
      </c>
      <c r="DJ87">
        <f>DF87</f>
        <v>6379.23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ROW(Source!A436)</f>
        <v>436</v>
      </c>
      <c r="B88">
        <v>75525569</v>
      </c>
      <c r="C88">
        <v>75527303</v>
      </c>
      <c r="D88">
        <v>75245793</v>
      </c>
      <c r="E88">
        <v>1</v>
      </c>
      <c r="F88">
        <v>1</v>
      </c>
      <c r="G88">
        <v>39</v>
      </c>
      <c r="H88">
        <v>3</v>
      </c>
      <c r="I88" t="s">
        <v>335</v>
      </c>
      <c r="J88" t="s">
        <v>336</v>
      </c>
      <c r="K88" t="s">
        <v>337</v>
      </c>
      <c r="L88">
        <v>1346</v>
      </c>
      <c r="N88">
        <v>1009</v>
      </c>
      <c r="O88" t="s">
        <v>338</v>
      </c>
      <c r="P88" t="s">
        <v>338</v>
      </c>
      <c r="Q88">
        <v>1</v>
      </c>
      <c r="W88">
        <v>0</v>
      </c>
      <c r="X88">
        <v>-336834525</v>
      </c>
      <c r="Y88">
        <f t="shared" si="27"/>
        <v>24.400000000000002</v>
      </c>
      <c r="AA88">
        <v>359.12</v>
      </c>
      <c r="AB88">
        <v>0</v>
      </c>
      <c r="AC88">
        <v>0</v>
      </c>
      <c r="AD88">
        <v>0</v>
      </c>
      <c r="AE88">
        <v>359.12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0.2</v>
      </c>
      <c r="AU88" t="s">
        <v>197</v>
      </c>
      <c r="AV88">
        <v>0</v>
      </c>
      <c r="AW88">
        <v>2</v>
      </c>
      <c r="AX88">
        <v>75547965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ROUND(Y88*Source!I436,9)</f>
        <v>18.056000000000001</v>
      </c>
      <c r="CY88">
        <f>AA88</f>
        <v>359.12</v>
      </c>
      <c r="CZ88">
        <f>AE88</f>
        <v>359.12</v>
      </c>
      <c r="DA88">
        <f>AI88</f>
        <v>1</v>
      </c>
      <c r="DB88">
        <f t="shared" si="28"/>
        <v>8762.0400000000009</v>
      </c>
      <c r="DC88">
        <f t="shared" si="29"/>
        <v>0</v>
      </c>
      <c r="DD88" t="s">
        <v>3</v>
      </c>
      <c r="DE88" t="s">
        <v>3</v>
      </c>
      <c r="DF88">
        <f t="shared" si="20"/>
        <v>6484.27</v>
      </c>
      <c r="DG88">
        <f t="shared" si="21"/>
        <v>0</v>
      </c>
      <c r="DH88">
        <f t="shared" si="22"/>
        <v>0</v>
      </c>
      <c r="DI88">
        <f t="shared" si="23"/>
        <v>0</v>
      </c>
      <c r="DJ88">
        <f>DF88</f>
        <v>6484.27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ROW(Source!A436)</f>
        <v>436</v>
      </c>
      <c r="B89">
        <v>75525569</v>
      </c>
      <c r="C89">
        <v>75527303</v>
      </c>
      <c r="D89">
        <v>75245847</v>
      </c>
      <c r="E89">
        <v>1</v>
      </c>
      <c r="F89">
        <v>1</v>
      </c>
      <c r="G89">
        <v>39</v>
      </c>
      <c r="H89">
        <v>3</v>
      </c>
      <c r="I89" t="s">
        <v>25</v>
      </c>
      <c r="J89" t="s">
        <v>28</v>
      </c>
      <c r="K89" t="s">
        <v>26</v>
      </c>
      <c r="L89">
        <v>1339</v>
      </c>
      <c r="N89">
        <v>1007</v>
      </c>
      <c r="O89" t="s">
        <v>27</v>
      </c>
      <c r="P89" t="s">
        <v>27</v>
      </c>
      <c r="Q89">
        <v>1</v>
      </c>
      <c r="W89">
        <v>1</v>
      </c>
      <c r="X89">
        <v>973433911</v>
      </c>
      <c r="Y89">
        <f t="shared" si="27"/>
        <v>-42.699999999999996</v>
      </c>
      <c r="AA89">
        <v>49.83</v>
      </c>
      <c r="AB89">
        <v>0</v>
      </c>
      <c r="AC89">
        <v>0</v>
      </c>
      <c r="AD89">
        <v>0</v>
      </c>
      <c r="AE89">
        <v>49.83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-0.35</v>
      </c>
      <c r="AU89" t="s">
        <v>197</v>
      </c>
      <c r="AV89">
        <v>0</v>
      </c>
      <c r="AW89">
        <v>2</v>
      </c>
      <c r="AX89">
        <v>75547966</v>
      </c>
      <c r="AY89">
        <v>1</v>
      </c>
      <c r="AZ89">
        <v>6144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ROUND(Y89*Source!I436,9)</f>
        <v>-31.597999999999999</v>
      </c>
      <c r="CY89">
        <f>AA89</f>
        <v>49.83</v>
      </c>
      <c r="CZ89">
        <f>AE89</f>
        <v>49.83</v>
      </c>
      <c r="DA89">
        <f>AI89</f>
        <v>1</v>
      </c>
      <c r="DB89">
        <f t="shared" si="28"/>
        <v>-2127.6799999999998</v>
      </c>
      <c r="DC89">
        <f t="shared" si="29"/>
        <v>0</v>
      </c>
      <c r="DD89" t="s">
        <v>3</v>
      </c>
      <c r="DE89" t="s">
        <v>3</v>
      </c>
      <c r="DF89">
        <f t="shared" si="20"/>
        <v>-1574.53</v>
      </c>
      <c r="DG89">
        <f t="shared" si="21"/>
        <v>0</v>
      </c>
      <c r="DH89">
        <f t="shared" si="22"/>
        <v>0</v>
      </c>
      <c r="DI89">
        <f t="shared" si="23"/>
        <v>0</v>
      </c>
      <c r="DJ89">
        <f>DF89</f>
        <v>-1574.53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ROW(Source!A438)</f>
        <v>438</v>
      </c>
      <c r="B90">
        <v>75525569</v>
      </c>
      <c r="C90">
        <v>75527317</v>
      </c>
      <c r="D90">
        <v>75242047</v>
      </c>
      <c r="E90">
        <v>39</v>
      </c>
      <c r="F90">
        <v>1</v>
      </c>
      <c r="G90">
        <v>39</v>
      </c>
      <c r="H90">
        <v>1</v>
      </c>
      <c r="I90" t="s">
        <v>301</v>
      </c>
      <c r="J90" t="s">
        <v>3</v>
      </c>
      <c r="K90" t="s">
        <v>302</v>
      </c>
      <c r="L90">
        <v>1191</v>
      </c>
      <c r="N90">
        <v>1013</v>
      </c>
      <c r="O90" t="s">
        <v>303</v>
      </c>
      <c r="P90" t="s">
        <v>303</v>
      </c>
      <c r="Q90">
        <v>1</v>
      </c>
      <c r="W90">
        <v>0</v>
      </c>
      <c r="X90">
        <v>476480486</v>
      </c>
      <c r="Y90">
        <f t="shared" si="27"/>
        <v>602.68000000000006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4.9400000000000004</v>
      </c>
      <c r="AU90" t="s">
        <v>197</v>
      </c>
      <c r="AV90">
        <v>1</v>
      </c>
      <c r="AW90">
        <v>2</v>
      </c>
      <c r="AX90">
        <v>75547968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ROUND(AT90*Source!I438*AH90*AL90,2)</f>
        <v>0</v>
      </c>
      <c r="CV90">
        <f>ROUND(Y90*Source!I438,9)</f>
        <v>409.82240000000002</v>
      </c>
      <c r="CW90">
        <v>0</v>
      </c>
      <c r="CX90">
        <f>ROUND(Y90*Source!I438,9)</f>
        <v>409.82240000000002</v>
      </c>
      <c r="CY90">
        <f>AD90</f>
        <v>0</v>
      </c>
      <c r="CZ90">
        <f>AH90</f>
        <v>0</v>
      </c>
      <c r="DA90">
        <f>AL90</f>
        <v>1</v>
      </c>
      <c r="DB90">
        <f t="shared" si="28"/>
        <v>0</v>
      </c>
      <c r="DC90">
        <f t="shared" si="29"/>
        <v>0</v>
      </c>
      <c r="DD90" t="s">
        <v>3</v>
      </c>
      <c r="DE90" t="s">
        <v>3</v>
      </c>
      <c r="DF90">
        <f t="shared" si="20"/>
        <v>0</v>
      </c>
      <c r="DG90">
        <f t="shared" si="21"/>
        <v>0</v>
      </c>
      <c r="DH90">
        <f t="shared" si="22"/>
        <v>0</v>
      </c>
      <c r="DI90">
        <f t="shared" si="23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ROW(Source!A438)</f>
        <v>438</v>
      </c>
      <c r="B91">
        <v>75525569</v>
      </c>
      <c r="C91">
        <v>75527317</v>
      </c>
      <c r="D91">
        <v>75245790</v>
      </c>
      <c r="E91">
        <v>1</v>
      </c>
      <c r="F91">
        <v>1</v>
      </c>
      <c r="G91">
        <v>39</v>
      </c>
      <c r="H91">
        <v>3</v>
      </c>
      <c r="I91" t="s">
        <v>332</v>
      </c>
      <c r="J91" t="s">
        <v>333</v>
      </c>
      <c r="K91" t="s">
        <v>334</v>
      </c>
      <c r="L91">
        <v>1296</v>
      </c>
      <c r="N91">
        <v>1002</v>
      </c>
      <c r="O91" t="s">
        <v>207</v>
      </c>
      <c r="P91" t="s">
        <v>207</v>
      </c>
      <c r="Q91">
        <v>1</v>
      </c>
      <c r="W91">
        <v>0</v>
      </c>
      <c r="X91">
        <v>13185125</v>
      </c>
      <c r="Y91">
        <f t="shared" si="27"/>
        <v>18.3</v>
      </c>
      <c r="AA91">
        <v>415.65</v>
      </c>
      <c r="AB91">
        <v>0</v>
      </c>
      <c r="AC91">
        <v>0</v>
      </c>
      <c r="AD91">
        <v>0</v>
      </c>
      <c r="AE91">
        <v>415.65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0.15</v>
      </c>
      <c r="AU91" t="s">
        <v>197</v>
      </c>
      <c r="AV91">
        <v>0</v>
      </c>
      <c r="AW91">
        <v>2</v>
      </c>
      <c r="AX91">
        <v>75547969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ROUND(Y91*Source!I438,9)</f>
        <v>12.444000000000001</v>
      </c>
      <c r="CY91">
        <f>AA91</f>
        <v>415.65</v>
      </c>
      <c r="CZ91">
        <f>AE91</f>
        <v>415.65</v>
      </c>
      <c r="DA91">
        <f>AI91</f>
        <v>1</v>
      </c>
      <c r="DB91">
        <f t="shared" si="28"/>
        <v>7606.7</v>
      </c>
      <c r="DC91">
        <f t="shared" si="29"/>
        <v>0</v>
      </c>
      <c r="DD91" t="s">
        <v>3</v>
      </c>
      <c r="DE91" t="s">
        <v>3</v>
      </c>
      <c r="DF91">
        <f t="shared" si="20"/>
        <v>5172.3500000000004</v>
      </c>
      <c r="DG91">
        <f t="shared" si="21"/>
        <v>0</v>
      </c>
      <c r="DH91">
        <f t="shared" si="22"/>
        <v>0</v>
      </c>
      <c r="DI91">
        <f t="shared" si="23"/>
        <v>0</v>
      </c>
      <c r="DJ91">
        <f>DF91</f>
        <v>5172.3500000000004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ROW(Source!A438)</f>
        <v>438</v>
      </c>
      <c r="B92">
        <v>75525569</v>
      </c>
      <c r="C92">
        <v>75527317</v>
      </c>
      <c r="D92">
        <v>75245793</v>
      </c>
      <c r="E92">
        <v>1</v>
      </c>
      <c r="F92">
        <v>1</v>
      </c>
      <c r="G92">
        <v>39</v>
      </c>
      <c r="H92">
        <v>3</v>
      </c>
      <c r="I92" t="s">
        <v>335</v>
      </c>
      <c r="J92" t="s">
        <v>336</v>
      </c>
      <c r="K92" t="s">
        <v>337</v>
      </c>
      <c r="L92">
        <v>1346</v>
      </c>
      <c r="N92">
        <v>1009</v>
      </c>
      <c r="O92" t="s">
        <v>338</v>
      </c>
      <c r="P92" t="s">
        <v>338</v>
      </c>
      <c r="Q92">
        <v>1</v>
      </c>
      <c r="W92">
        <v>0</v>
      </c>
      <c r="X92">
        <v>-336834525</v>
      </c>
      <c r="Y92">
        <f t="shared" si="27"/>
        <v>21.96</v>
      </c>
      <c r="AA92">
        <v>359.12</v>
      </c>
      <c r="AB92">
        <v>0</v>
      </c>
      <c r="AC92">
        <v>0</v>
      </c>
      <c r="AD92">
        <v>0</v>
      </c>
      <c r="AE92">
        <v>359.12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0.18</v>
      </c>
      <c r="AU92" t="s">
        <v>197</v>
      </c>
      <c r="AV92">
        <v>0</v>
      </c>
      <c r="AW92">
        <v>2</v>
      </c>
      <c r="AX92">
        <v>75547970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ROUND(Y92*Source!I438,9)</f>
        <v>14.9328</v>
      </c>
      <c r="CY92">
        <f>AA92</f>
        <v>359.12</v>
      </c>
      <c r="CZ92">
        <f>AE92</f>
        <v>359.12</v>
      </c>
      <c r="DA92">
        <f>AI92</f>
        <v>1</v>
      </c>
      <c r="DB92">
        <f t="shared" si="28"/>
        <v>7886.08</v>
      </c>
      <c r="DC92">
        <f t="shared" si="29"/>
        <v>0</v>
      </c>
      <c r="DD92" t="s">
        <v>3</v>
      </c>
      <c r="DE92" t="s">
        <v>3</v>
      </c>
      <c r="DF92">
        <f t="shared" si="20"/>
        <v>5362.67</v>
      </c>
      <c r="DG92">
        <f t="shared" si="21"/>
        <v>0</v>
      </c>
      <c r="DH92">
        <f t="shared" si="22"/>
        <v>0</v>
      </c>
      <c r="DI92">
        <f t="shared" si="23"/>
        <v>0</v>
      </c>
      <c r="DJ92">
        <f>DF92</f>
        <v>5362.67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ROW(Source!A438)</f>
        <v>438</v>
      </c>
      <c r="B93">
        <v>75525569</v>
      </c>
      <c r="C93">
        <v>75527317</v>
      </c>
      <c r="D93">
        <v>75245847</v>
      </c>
      <c r="E93">
        <v>1</v>
      </c>
      <c r="F93">
        <v>1</v>
      </c>
      <c r="G93">
        <v>39</v>
      </c>
      <c r="H93">
        <v>3</v>
      </c>
      <c r="I93" t="s">
        <v>25</v>
      </c>
      <c r="J93" t="s">
        <v>28</v>
      </c>
      <c r="K93" t="s">
        <v>26</v>
      </c>
      <c r="L93">
        <v>1339</v>
      </c>
      <c r="N93">
        <v>1007</v>
      </c>
      <c r="O93" t="s">
        <v>27</v>
      </c>
      <c r="P93" t="s">
        <v>27</v>
      </c>
      <c r="Q93">
        <v>1</v>
      </c>
      <c r="W93">
        <v>1</v>
      </c>
      <c r="X93">
        <v>973433911</v>
      </c>
      <c r="Y93">
        <f t="shared" si="27"/>
        <v>-36.6</v>
      </c>
      <c r="AA93">
        <v>49.83</v>
      </c>
      <c r="AB93">
        <v>0</v>
      </c>
      <c r="AC93">
        <v>0</v>
      </c>
      <c r="AD93">
        <v>0</v>
      </c>
      <c r="AE93">
        <v>49.83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-0.3</v>
      </c>
      <c r="AU93" t="s">
        <v>197</v>
      </c>
      <c r="AV93">
        <v>0</v>
      </c>
      <c r="AW93">
        <v>2</v>
      </c>
      <c r="AX93">
        <v>75547971</v>
      </c>
      <c r="AY93">
        <v>1</v>
      </c>
      <c r="AZ93">
        <v>6144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ROUND(Y93*Source!I438,9)</f>
        <v>-24.888000000000002</v>
      </c>
      <c r="CY93">
        <f>AA93</f>
        <v>49.83</v>
      </c>
      <c r="CZ93">
        <f>AE93</f>
        <v>49.83</v>
      </c>
      <c r="DA93">
        <f>AI93</f>
        <v>1</v>
      </c>
      <c r="DB93">
        <f t="shared" si="28"/>
        <v>-1823.9</v>
      </c>
      <c r="DC93">
        <f t="shared" si="29"/>
        <v>0</v>
      </c>
      <c r="DD93" t="s">
        <v>3</v>
      </c>
      <c r="DE93" t="s">
        <v>3</v>
      </c>
      <c r="DF93">
        <f t="shared" si="20"/>
        <v>-1240.17</v>
      </c>
      <c r="DG93">
        <f t="shared" si="21"/>
        <v>0</v>
      </c>
      <c r="DH93">
        <f t="shared" si="22"/>
        <v>0</v>
      </c>
      <c r="DI93">
        <f t="shared" si="23"/>
        <v>0</v>
      </c>
      <c r="DJ93">
        <f>DF93</f>
        <v>-1240.17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ROW(Source!A440)</f>
        <v>440</v>
      </c>
      <c r="B94">
        <v>75525569</v>
      </c>
      <c r="C94">
        <v>75527339</v>
      </c>
      <c r="D94">
        <v>75242047</v>
      </c>
      <c r="E94">
        <v>39</v>
      </c>
      <c r="F94">
        <v>1</v>
      </c>
      <c r="G94">
        <v>39</v>
      </c>
      <c r="H94">
        <v>1</v>
      </c>
      <c r="I94" t="s">
        <v>301</v>
      </c>
      <c r="J94" t="s">
        <v>3</v>
      </c>
      <c r="K94" t="s">
        <v>302</v>
      </c>
      <c r="L94">
        <v>1191</v>
      </c>
      <c r="N94">
        <v>1013</v>
      </c>
      <c r="O94" t="s">
        <v>303</v>
      </c>
      <c r="P94" t="s">
        <v>303</v>
      </c>
      <c r="Q94">
        <v>1</v>
      </c>
      <c r="W94">
        <v>0</v>
      </c>
      <c r="X94">
        <v>476480486</v>
      </c>
      <c r="Y94">
        <f t="shared" si="27"/>
        <v>602.68000000000006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4.9400000000000004</v>
      </c>
      <c r="AU94" t="s">
        <v>197</v>
      </c>
      <c r="AV94">
        <v>1</v>
      </c>
      <c r="AW94">
        <v>2</v>
      </c>
      <c r="AX94">
        <v>75547973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ROUND(AT94*Source!I440*AH94*AL94,2)</f>
        <v>0</v>
      </c>
      <c r="CV94">
        <f>ROUND(Y94*Source!I440,9)</f>
        <v>120.536</v>
      </c>
      <c r="CW94">
        <v>0</v>
      </c>
      <c r="CX94">
        <f>ROUND(Y94*Source!I440,9)</f>
        <v>120.536</v>
      </c>
      <c r="CY94">
        <f>AD94</f>
        <v>0</v>
      </c>
      <c r="CZ94">
        <f>AH94</f>
        <v>0</v>
      </c>
      <c r="DA94">
        <f>AL94</f>
        <v>1</v>
      </c>
      <c r="DB94">
        <f t="shared" si="28"/>
        <v>0</v>
      </c>
      <c r="DC94">
        <f t="shared" si="29"/>
        <v>0</v>
      </c>
      <c r="DD94" t="s">
        <v>3</v>
      </c>
      <c r="DE94" t="s">
        <v>3</v>
      </c>
      <c r="DF94">
        <f t="shared" si="20"/>
        <v>0</v>
      </c>
      <c r="DG94">
        <f t="shared" si="21"/>
        <v>0</v>
      </c>
      <c r="DH94">
        <f t="shared" si="22"/>
        <v>0</v>
      </c>
      <c r="DI94">
        <f t="shared" si="23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ROW(Source!A440)</f>
        <v>440</v>
      </c>
      <c r="B95">
        <v>75525569</v>
      </c>
      <c r="C95">
        <v>75527339</v>
      </c>
      <c r="D95">
        <v>75245790</v>
      </c>
      <c r="E95">
        <v>1</v>
      </c>
      <c r="F95">
        <v>1</v>
      </c>
      <c r="G95">
        <v>39</v>
      </c>
      <c r="H95">
        <v>3</v>
      </c>
      <c r="I95" t="s">
        <v>332</v>
      </c>
      <c r="J95" t="s">
        <v>333</v>
      </c>
      <c r="K95" t="s">
        <v>334</v>
      </c>
      <c r="L95">
        <v>1296</v>
      </c>
      <c r="N95">
        <v>1002</v>
      </c>
      <c r="O95" t="s">
        <v>207</v>
      </c>
      <c r="P95" t="s">
        <v>207</v>
      </c>
      <c r="Q95">
        <v>1</v>
      </c>
      <c r="W95">
        <v>0</v>
      </c>
      <c r="X95">
        <v>13185125</v>
      </c>
      <c r="Y95">
        <f t="shared" si="27"/>
        <v>18.3</v>
      </c>
      <c r="AA95">
        <v>415.65</v>
      </c>
      <c r="AB95">
        <v>0</v>
      </c>
      <c r="AC95">
        <v>0</v>
      </c>
      <c r="AD95">
        <v>0</v>
      </c>
      <c r="AE95">
        <v>415.65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0.15</v>
      </c>
      <c r="AU95" t="s">
        <v>197</v>
      </c>
      <c r="AV95">
        <v>0</v>
      </c>
      <c r="AW95">
        <v>2</v>
      </c>
      <c r="AX95">
        <v>75547974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ROUND(Y95*Source!I440,9)</f>
        <v>3.66</v>
      </c>
      <c r="CY95">
        <f>AA95</f>
        <v>415.65</v>
      </c>
      <c r="CZ95">
        <f>AE95</f>
        <v>415.65</v>
      </c>
      <c r="DA95">
        <f>AI95</f>
        <v>1</v>
      </c>
      <c r="DB95">
        <f t="shared" si="28"/>
        <v>7606.7</v>
      </c>
      <c r="DC95">
        <f t="shared" si="29"/>
        <v>0</v>
      </c>
      <c r="DD95" t="s">
        <v>3</v>
      </c>
      <c r="DE95" t="s">
        <v>3</v>
      </c>
      <c r="DF95">
        <f t="shared" si="20"/>
        <v>1521.28</v>
      </c>
      <c r="DG95">
        <f t="shared" si="21"/>
        <v>0</v>
      </c>
      <c r="DH95">
        <f t="shared" si="22"/>
        <v>0</v>
      </c>
      <c r="DI95">
        <f t="shared" si="23"/>
        <v>0</v>
      </c>
      <c r="DJ95">
        <f>DF95</f>
        <v>1521.28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ROW(Source!A440)</f>
        <v>440</v>
      </c>
      <c r="B96">
        <v>75525569</v>
      </c>
      <c r="C96">
        <v>75527339</v>
      </c>
      <c r="D96">
        <v>75245793</v>
      </c>
      <c r="E96">
        <v>1</v>
      </c>
      <c r="F96">
        <v>1</v>
      </c>
      <c r="G96">
        <v>39</v>
      </c>
      <c r="H96">
        <v>3</v>
      </c>
      <c r="I96" t="s">
        <v>335</v>
      </c>
      <c r="J96" t="s">
        <v>336</v>
      </c>
      <c r="K96" t="s">
        <v>337</v>
      </c>
      <c r="L96">
        <v>1346</v>
      </c>
      <c r="N96">
        <v>1009</v>
      </c>
      <c r="O96" t="s">
        <v>338</v>
      </c>
      <c r="P96" t="s">
        <v>338</v>
      </c>
      <c r="Q96">
        <v>1</v>
      </c>
      <c r="W96">
        <v>0</v>
      </c>
      <c r="X96">
        <v>-336834525</v>
      </c>
      <c r="Y96">
        <f t="shared" si="27"/>
        <v>21.96</v>
      </c>
      <c r="AA96">
        <v>359.12</v>
      </c>
      <c r="AB96">
        <v>0</v>
      </c>
      <c r="AC96">
        <v>0</v>
      </c>
      <c r="AD96">
        <v>0</v>
      </c>
      <c r="AE96">
        <v>359.12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0.18</v>
      </c>
      <c r="AU96" t="s">
        <v>197</v>
      </c>
      <c r="AV96">
        <v>0</v>
      </c>
      <c r="AW96">
        <v>2</v>
      </c>
      <c r="AX96">
        <v>75547975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ROUND(Y96*Source!I440,9)</f>
        <v>4.3920000000000003</v>
      </c>
      <c r="CY96">
        <f>AA96</f>
        <v>359.12</v>
      </c>
      <c r="CZ96">
        <f>AE96</f>
        <v>359.12</v>
      </c>
      <c r="DA96">
        <f>AI96</f>
        <v>1</v>
      </c>
      <c r="DB96">
        <f t="shared" si="28"/>
        <v>7886.08</v>
      </c>
      <c r="DC96">
        <f t="shared" si="29"/>
        <v>0</v>
      </c>
      <c r="DD96" t="s">
        <v>3</v>
      </c>
      <c r="DE96" t="s">
        <v>3</v>
      </c>
      <c r="DF96">
        <f t="shared" si="20"/>
        <v>1577.26</v>
      </c>
      <c r="DG96">
        <f t="shared" si="21"/>
        <v>0</v>
      </c>
      <c r="DH96">
        <f t="shared" si="22"/>
        <v>0</v>
      </c>
      <c r="DI96">
        <f t="shared" si="23"/>
        <v>0</v>
      </c>
      <c r="DJ96">
        <f>DF96</f>
        <v>1577.26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ROW(Source!A440)</f>
        <v>440</v>
      </c>
      <c r="B97">
        <v>75525569</v>
      </c>
      <c r="C97">
        <v>75527339</v>
      </c>
      <c r="D97">
        <v>75245847</v>
      </c>
      <c r="E97">
        <v>1</v>
      </c>
      <c r="F97">
        <v>1</v>
      </c>
      <c r="G97">
        <v>39</v>
      </c>
      <c r="H97">
        <v>3</v>
      </c>
      <c r="I97" t="s">
        <v>25</v>
      </c>
      <c r="J97" t="s">
        <v>28</v>
      </c>
      <c r="K97" t="s">
        <v>26</v>
      </c>
      <c r="L97">
        <v>1339</v>
      </c>
      <c r="N97">
        <v>1007</v>
      </c>
      <c r="O97" t="s">
        <v>27</v>
      </c>
      <c r="P97" t="s">
        <v>27</v>
      </c>
      <c r="Q97">
        <v>1</v>
      </c>
      <c r="W97">
        <v>1</v>
      </c>
      <c r="X97">
        <v>973433911</v>
      </c>
      <c r="Y97">
        <f t="shared" si="27"/>
        <v>-36.6</v>
      </c>
      <c r="AA97">
        <v>49.83</v>
      </c>
      <c r="AB97">
        <v>0</v>
      </c>
      <c r="AC97">
        <v>0</v>
      </c>
      <c r="AD97">
        <v>0</v>
      </c>
      <c r="AE97">
        <v>49.83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-0.3</v>
      </c>
      <c r="AU97" t="s">
        <v>197</v>
      </c>
      <c r="AV97">
        <v>0</v>
      </c>
      <c r="AW97">
        <v>2</v>
      </c>
      <c r="AX97">
        <v>75547976</v>
      </c>
      <c r="AY97">
        <v>1</v>
      </c>
      <c r="AZ97">
        <v>6144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ROUND(Y97*Source!I440,9)</f>
        <v>-7.32</v>
      </c>
      <c r="CY97">
        <f>AA97</f>
        <v>49.83</v>
      </c>
      <c r="CZ97">
        <f>AE97</f>
        <v>49.83</v>
      </c>
      <c r="DA97">
        <f>AI97</f>
        <v>1</v>
      </c>
      <c r="DB97">
        <f t="shared" si="28"/>
        <v>-1823.9</v>
      </c>
      <c r="DC97">
        <f t="shared" si="29"/>
        <v>0</v>
      </c>
      <c r="DD97" t="s">
        <v>3</v>
      </c>
      <c r="DE97" t="s">
        <v>3</v>
      </c>
      <c r="DF97">
        <f t="shared" ref="DF97:DF128" si="30">ROUND(ROUND(AE97,2)*CX97,2)</f>
        <v>-364.76</v>
      </c>
      <c r="DG97">
        <f t="shared" ref="DG97:DG128" si="31">ROUND(ROUND(AF97,2)*CX97,2)</f>
        <v>0</v>
      </c>
      <c r="DH97">
        <f t="shared" ref="DH97:DH128" si="32">ROUND(ROUND(AG97,2)*CX97,2)</f>
        <v>0</v>
      </c>
      <c r="DI97">
        <f t="shared" ref="DI97:DI128" si="33">ROUND(ROUND(AH97,2)*CX97,2)</f>
        <v>0</v>
      </c>
      <c r="DJ97">
        <f>DF97</f>
        <v>-364.76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ROW(Source!A482)</f>
        <v>482</v>
      </c>
      <c r="B98">
        <v>75525569</v>
      </c>
      <c r="C98">
        <v>75527366</v>
      </c>
      <c r="D98">
        <v>75242047</v>
      </c>
      <c r="E98">
        <v>39</v>
      </c>
      <c r="F98">
        <v>1</v>
      </c>
      <c r="G98">
        <v>39</v>
      </c>
      <c r="H98">
        <v>1</v>
      </c>
      <c r="I98" t="s">
        <v>301</v>
      </c>
      <c r="J98" t="s">
        <v>3</v>
      </c>
      <c r="K98" t="s">
        <v>302</v>
      </c>
      <c r="L98">
        <v>1191</v>
      </c>
      <c r="N98">
        <v>1013</v>
      </c>
      <c r="O98" t="s">
        <v>303</v>
      </c>
      <c r="P98" t="s">
        <v>303</v>
      </c>
      <c r="Q98">
        <v>1</v>
      </c>
      <c r="W98">
        <v>0</v>
      </c>
      <c r="X98">
        <v>476480486</v>
      </c>
      <c r="Y98">
        <f t="shared" ref="Y98:Y105" si="34">((AT98*4)*4)</f>
        <v>35.68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2.23</v>
      </c>
      <c r="AU98" t="s">
        <v>182</v>
      </c>
      <c r="AV98">
        <v>1</v>
      </c>
      <c r="AW98">
        <v>2</v>
      </c>
      <c r="AX98">
        <v>75547978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ROUND(AT98*Source!I482*AH98*AL98,2)</f>
        <v>0</v>
      </c>
      <c r="CV98">
        <f>ROUND(Y98*Source!I482,9)</f>
        <v>596.23777600000005</v>
      </c>
      <c r="CW98">
        <v>0</v>
      </c>
      <c r="CX98">
        <f>ROUND(Y98*Source!I482,9)</f>
        <v>596.23777600000005</v>
      </c>
      <c r="CY98">
        <f>AD98</f>
        <v>0</v>
      </c>
      <c r="CZ98">
        <f>AH98</f>
        <v>0</v>
      </c>
      <c r="DA98">
        <f>AL98</f>
        <v>1</v>
      </c>
      <c r="DB98">
        <f t="shared" ref="DB98:DB105" si="35">ROUND(((ROUND(AT98*CZ98,2)*4)*4),6)</f>
        <v>0</v>
      </c>
      <c r="DC98">
        <f t="shared" ref="DC98:DC105" si="36">ROUND(((ROUND(AT98*AG98,2)*4)*4),6)</f>
        <v>0</v>
      </c>
      <c r="DD98" t="s">
        <v>3</v>
      </c>
      <c r="DE98" t="s">
        <v>3</v>
      </c>
      <c r="DF98">
        <f t="shared" si="30"/>
        <v>0</v>
      </c>
      <c r="DG98">
        <f t="shared" si="31"/>
        <v>0</v>
      </c>
      <c r="DH98">
        <f t="shared" si="32"/>
        <v>0</v>
      </c>
      <c r="DI98">
        <f t="shared" si="33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ROW(Source!A482)</f>
        <v>482</v>
      </c>
      <c r="B99">
        <v>75525569</v>
      </c>
      <c r="C99">
        <v>75527366</v>
      </c>
      <c r="D99">
        <v>75245763</v>
      </c>
      <c r="E99">
        <v>1</v>
      </c>
      <c r="F99">
        <v>1</v>
      </c>
      <c r="G99">
        <v>39</v>
      </c>
      <c r="H99">
        <v>3</v>
      </c>
      <c r="I99" t="s">
        <v>342</v>
      </c>
      <c r="J99" t="s">
        <v>343</v>
      </c>
      <c r="K99" t="s">
        <v>344</v>
      </c>
      <c r="L99">
        <v>1296</v>
      </c>
      <c r="N99">
        <v>1002</v>
      </c>
      <c r="O99" t="s">
        <v>207</v>
      </c>
      <c r="P99" t="s">
        <v>207</v>
      </c>
      <c r="Q99">
        <v>1</v>
      </c>
      <c r="W99">
        <v>0</v>
      </c>
      <c r="X99">
        <v>-1046678032</v>
      </c>
      <c r="Y99">
        <f t="shared" si="34"/>
        <v>0.8</v>
      </c>
      <c r="AA99">
        <v>133.38999999999999</v>
      </c>
      <c r="AB99">
        <v>0</v>
      </c>
      <c r="AC99">
        <v>0</v>
      </c>
      <c r="AD99">
        <v>0</v>
      </c>
      <c r="AE99">
        <v>133.38999999999999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0.05</v>
      </c>
      <c r="AU99" t="s">
        <v>182</v>
      </c>
      <c r="AV99">
        <v>0</v>
      </c>
      <c r="AW99">
        <v>2</v>
      </c>
      <c r="AX99">
        <v>75547979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ROUND(Y99*Source!I482,9)</f>
        <v>13.36856</v>
      </c>
      <c r="CY99">
        <f>AA99</f>
        <v>133.38999999999999</v>
      </c>
      <c r="CZ99">
        <f>AE99</f>
        <v>133.38999999999999</v>
      </c>
      <c r="DA99">
        <f>AI99</f>
        <v>1</v>
      </c>
      <c r="DB99">
        <f t="shared" si="35"/>
        <v>106.72</v>
      </c>
      <c r="DC99">
        <f t="shared" si="36"/>
        <v>0</v>
      </c>
      <c r="DD99" t="s">
        <v>3</v>
      </c>
      <c r="DE99" t="s">
        <v>3</v>
      </c>
      <c r="DF99">
        <f t="shared" si="30"/>
        <v>1783.23</v>
      </c>
      <c r="DG99">
        <f t="shared" si="31"/>
        <v>0</v>
      </c>
      <c r="DH99">
        <f t="shared" si="32"/>
        <v>0</v>
      </c>
      <c r="DI99">
        <f t="shared" si="33"/>
        <v>0</v>
      </c>
      <c r="DJ99">
        <f>DF99</f>
        <v>1783.23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ROW(Source!A482)</f>
        <v>482</v>
      </c>
      <c r="B100">
        <v>75525569</v>
      </c>
      <c r="C100">
        <v>75527366</v>
      </c>
      <c r="D100">
        <v>75245774</v>
      </c>
      <c r="E100">
        <v>1</v>
      </c>
      <c r="F100">
        <v>1</v>
      </c>
      <c r="G100">
        <v>39</v>
      </c>
      <c r="H100">
        <v>3</v>
      </c>
      <c r="I100" t="s">
        <v>345</v>
      </c>
      <c r="J100" t="s">
        <v>346</v>
      </c>
      <c r="K100" t="s">
        <v>347</v>
      </c>
      <c r="L100">
        <v>1296</v>
      </c>
      <c r="N100">
        <v>1002</v>
      </c>
      <c r="O100" t="s">
        <v>207</v>
      </c>
      <c r="P100" t="s">
        <v>207</v>
      </c>
      <c r="Q100">
        <v>1</v>
      </c>
      <c r="W100">
        <v>0</v>
      </c>
      <c r="X100">
        <v>698532571</v>
      </c>
      <c r="Y100">
        <f t="shared" si="34"/>
        <v>0.16</v>
      </c>
      <c r="AA100">
        <v>186.66</v>
      </c>
      <c r="AB100">
        <v>0</v>
      </c>
      <c r="AC100">
        <v>0</v>
      </c>
      <c r="AD100">
        <v>0</v>
      </c>
      <c r="AE100">
        <v>186.66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0.01</v>
      </c>
      <c r="AU100" t="s">
        <v>182</v>
      </c>
      <c r="AV100">
        <v>0</v>
      </c>
      <c r="AW100">
        <v>2</v>
      </c>
      <c r="AX100">
        <v>75547980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ROUND(Y100*Source!I482,9)</f>
        <v>2.6737120000000001</v>
      </c>
      <c r="CY100">
        <f>AA100</f>
        <v>186.66</v>
      </c>
      <c r="CZ100">
        <f>AE100</f>
        <v>186.66</v>
      </c>
      <c r="DA100">
        <f>AI100</f>
        <v>1</v>
      </c>
      <c r="DB100">
        <f t="shared" si="35"/>
        <v>29.92</v>
      </c>
      <c r="DC100">
        <f t="shared" si="36"/>
        <v>0</v>
      </c>
      <c r="DD100" t="s">
        <v>3</v>
      </c>
      <c r="DE100" t="s">
        <v>3</v>
      </c>
      <c r="DF100">
        <f t="shared" si="30"/>
        <v>499.08</v>
      </c>
      <c r="DG100">
        <f t="shared" si="31"/>
        <v>0</v>
      </c>
      <c r="DH100">
        <f t="shared" si="32"/>
        <v>0</v>
      </c>
      <c r="DI100">
        <f t="shared" si="33"/>
        <v>0</v>
      </c>
      <c r="DJ100">
        <f>DF100</f>
        <v>499.08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ROW(Source!A482)</f>
        <v>482</v>
      </c>
      <c r="B101">
        <v>75525569</v>
      </c>
      <c r="C101">
        <v>75527366</v>
      </c>
      <c r="D101">
        <v>75245847</v>
      </c>
      <c r="E101">
        <v>1</v>
      </c>
      <c r="F101">
        <v>1</v>
      </c>
      <c r="G101">
        <v>39</v>
      </c>
      <c r="H101">
        <v>3</v>
      </c>
      <c r="I101" t="s">
        <v>25</v>
      </c>
      <c r="J101" t="s">
        <v>28</v>
      </c>
      <c r="K101" t="s">
        <v>26</v>
      </c>
      <c r="L101">
        <v>1339</v>
      </c>
      <c r="N101">
        <v>1007</v>
      </c>
      <c r="O101" t="s">
        <v>27</v>
      </c>
      <c r="P101" t="s">
        <v>27</v>
      </c>
      <c r="Q101">
        <v>1</v>
      </c>
      <c r="W101">
        <v>1</v>
      </c>
      <c r="X101">
        <v>973433911</v>
      </c>
      <c r="Y101">
        <f t="shared" si="34"/>
        <v>-0.16</v>
      </c>
      <c r="AA101">
        <v>49.83</v>
      </c>
      <c r="AB101">
        <v>0</v>
      </c>
      <c r="AC101">
        <v>0</v>
      </c>
      <c r="AD101">
        <v>0</v>
      </c>
      <c r="AE101">
        <v>49.83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-0.01</v>
      </c>
      <c r="AU101" t="s">
        <v>182</v>
      </c>
      <c r="AV101">
        <v>0</v>
      </c>
      <c r="AW101">
        <v>2</v>
      </c>
      <c r="AX101">
        <v>75547981</v>
      </c>
      <c r="AY101">
        <v>1</v>
      </c>
      <c r="AZ101">
        <v>6144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ROUND(Y101*Source!I482,9)</f>
        <v>-2.6737120000000001</v>
      </c>
      <c r="CY101">
        <f>AA101</f>
        <v>49.83</v>
      </c>
      <c r="CZ101">
        <f>AE101</f>
        <v>49.83</v>
      </c>
      <c r="DA101">
        <f>AI101</f>
        <v>1</v>
      </c>
      <c r="DB101">
        <f t="shared" si="35"/>
        <v>-8</v>
      </c>
      <c r="DC101">
        <f t="shared" si="36"/>
        <v>0</v>
      </c>
      <c r="DD101" t="s">
        <v>3</v>
      </c>
      <c r="DE101" t="s">
        <v>3</v>
      </c>
      <c r="DF101">
        <f t="shared" si="30"/>
        <v>-133.22999999999999</v>
      </c>
      <c r="DG101">
        <f t="shared" si="31"/>
        <v>0</v>
      </c>
      <c r="DH101">
        <f t="shared" si="32"/>
        <v>0</v>
      </c>
      <c r="DI101">
        <f t="shared" si="33"/>
        <v>0</v>
      </c>
      <c r="DJ101">
        <f>DF101</f>
        <v>-133.22999999999999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ROW(Source!A484)</f>
        <v>484</v>
      </c>
      <c r="B102">
        <v>75525569</v>
      </c>
      <c r="C102">
        <v>75527388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301</v>
      </c>
      <c r="J102" t="s">
        <v>3</v>
      </c>
      <c r="K102" t="s">
        <v>302</v>
      </c>
      <c r="L102">
        <v>1191</v>
      </c>
      <c r="N102">
        <v>1013</v>
      </c>
      <c r="O102" t="s">
        <v>303</v>
      </c>
      <c r="P102" t="s">
        <v>303</v>
      </c>
      <c r="Q102">
        <v>1</v>
      </c>
      <c r="W102">
        <v>0</v>
      </c>
      <c r="X102">
        <v>476480486</v>
      </c>
      <c r="Y102">
        <f t="shared" si="34"/>
        <v>27.52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1.72</v>
      </c>
      <c r="AU102" t="s">
        <v>182</v>
      </c>
      <c r="AV102">
        <v>1</v>
      </c>
      <c r="AW102">
        <v>2</v>
      </c>
      <c r="AX102">
        <v>75547983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ROUND(AT102*Source!I484*AH102*AL102,2)</f>
        <v>0</v>
      </c>
      <c r="CV102">
        <f>ROUND(Y102*Source!I484,9)</f>
        <v>153.86431999999999</v>
      </c>
      <c r="CW102">
        <v>0</v>
      </c>
      <c r="CX102">
        <f>ROUND(Y102*Source!I484,9)</f>
        <v>153.86431999999999</v>
      </c>
      <c r="CY102">
        <f>AD102</f>
        <v>0</v>
      </c>
      <c r="CZ102">
        <f>AH102</f>
        <v>0</v>
      </c>
      <c r="DA102">
        <f>AL102</f>
        <v>1</v>
      </c>
      <c r="DB102">
        <f t="shared" si="35"/>
        <v>0</v>
      </c>
      <c r="DC102">
        <f t="shared" si="36"/>
        <v>0</v>
      </c>
      <c r="DD102" t="s">
        <v>3</v>
      </c>
      <c r="DE102" t="s">
        <v>3</v>
      </c>
      <c r="DF102">
        <f t="shared" si="30"/>
        <v>0</v>
      </c>
      <c r="DG102">
        <f t="shared" si="31"/>
        <v>0</v>
      </c>
      <c r="DH102">
        <f t="shared" si="32"/>
        <v>0</v>
      </c>
      <c r="DI102">
        <f t="shared" si="3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ROW(Source!A484)</f>
        <v>484</v>
      </c>
      <c r="B103">
        <v>75525569</v>
      </c>
      <c r="C103">
        <v>75527388</v>
      </c>
      <c r="D103">
        <v>75245763</v>
      </c>
      <c r="E103">
        <v>1</v>
      </c>
      <c r="F103">
        <v>1</v>
      </c>
      <c r="G103">
        <v>39</v>
      </c>
      <c r="H103">
        <v>3</v>
      </c>
      <c r="I103" t="s">
        <v>342</v>
      </c>
      <c r="J103" t="s">
        <v>343</v>
      </c>
      <c r="K103" t="s">
        <v>344</v>
      </c>
      <c r="L103">
        <v>1296</v>
      </c>
      <c r="N103">
        <v>1002</v>
      </c>
      <c r="O103" t="s">
        <v>207</v>
      </c>
      <c r="P103" t="s">
        <v>207</v>
      </c>
      <c r="Q103">
        <v>1</v>
      </c>
      <c r="W103">
        <v>0</v>
      </c>
      <c r="X103">
        <v>-1046678032</v>
      </c>
      <c r="Y103">
        <f t="shared" si="34"/>
        <v>0.8</v>
      </c>
      <c r="AA103">
        <v>133.38999999999999</v>
      </c>
      <c r="AB103">
        <v>0</v>
      </c>
      <c r="AC103">
        <v>0</v>
      </c>
      <c r="AD103">
        <v>0</v>
      </c>
      <c r="AE103">
        <v>133.38999999999999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0.05</v>
      </c>
      <c r="AU103" t="s">
        <v>182</v>
      </c>
      <c r="AV103">
        <v>0</v>
      </c>
      <c r="AW103">
        <v>2</v>
      </c>
      <c r="AX103">
        <v>75547984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ROUND(Y103*Source!I484,9)</f>
        <v>4.4728000000000003</v>
      </c>
      <c r="CY103">
        <f>AA103</f>
        <v>133.38999999999999</v>
      </c>
      <c r="CZ103">
        <f>AE103</f>
        <v>133.38999999999999</v>
      </c>
      <c r="DA103">
        <f>AI103</f>
        <v>1</v>
      </c>
      <c r="DB103">
        <f t="shared" si="35"/>
        <v>106.72</v>
      </c>
      <c r="DC103">
        <f t="shared" si="36"/>
        <v>0</v>
      </c>
      <c r="DD103" t="s">
        <v>3</v>
      </c>
      <c r="DE103" t="s">
        <v>3</v>
      </c>
      <c r="DF103">
        <f t="shared" si="30"/>
        <v>596.63</v>
      </c>
      <c r="DG103">
        <f t="shared" si="31"/>
        <v>0</v>
      </c>
      <c r="DH103">
        <f t="shared" si="32"/>
        <v>0</v>
      </c>
      <c r="DI103">
        <f t="shared" si="33"/>
        <v>0</v>
      </c>
      <c r="DJ103">
        <f>DF103</f>
        <v>596.63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ROW(Source!A484)</f>
        <v>484</v>
      </c>
      <c r="B104">
        <v>75525569</v>
      </c>
      <c r="C104">
        <v>75527388</v>
      </c>
      <c r="D104">
        <v>75245783</v>
      </c>
      <c r="E104">
        <v>1</v>
      </c>
      <c r="F104">
        <v>1</v>
      </c>
      <c r="G104">
        <v>39</v>
      </c>
      <c r="H104">
        <v>3</v>
      </c>
      <c r="I104" t="s">
        <v>307</v>
      </c>
      <c r="J104" t="s">
        <v>308</v>
      </c>
      <c r="K104" t="s">
        <v>309</v>
      </c>
      <c r="L104">
        <v>1296</v>
      </c>
      <c r="N104">
        <v>1002</v>
      </c>
      <c r="O104" t="s">
        <v>207</v>
      </c>
      <c r="P104" t="s">
        <v>207</v>
      </c>
      <c r="Q104">
        <v>1</v>
      </c>
      <c r="W104">
        <v>0</v>
      </c>
      <c r="X104">
        <v>-933807975</v>
      </c>
      <c r="Y104">
        <f t="shared" si="34"/>
        <v>0.24</v>
      </c>
      <c r="AA104">
        <v>826.71</v>
      </c>
      <c r="AB104">
        <v>0</v>
      </c>
      <c r="AC104">
        <v>0</v>
      </c>
      <c r="AD104">
        <v>0</v>
      </c>
      <c r="AE104">
        <v>826.71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1.4999999999999999E-2</v>
      </c>
      <c r="AU104" t="s">
        <v>182</v>
      </c>
      <c r="AV104">
        <v>0</v>
      </c>
      <c r="AW104">
        <v>2</v>
      </c>
      <c r="AX104">
        <v>75547985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ROUND(Y104*Source!I484,9)</f>
        <v>1.3418399999999999</v>
      </c>
      <c r="CY104">
        <f>AA104</f>
        <v>826.71</v>
      </c>
      <c r="CZ104">
        <f>AE104</f>
        <v>826.71</v>
      </c>
      <c r="DA104">
        <f>AI104</f>
        <v>1</v>
      </c>
      <c r="DB104">
        <f t="shared" si="35"/>
        <v>198.4</v>
      </c>
      <c r="DC104">
        <f t="shared" si="36"/>
        <v>0</v>
      </c>
      <c r="DD104" t="s">
        <v>3</v>
      </c>
      <c r="DE104" t="s">
        <v>3</v>
      </c>
      <c r="DF104">
        <f t="shared" si="30"/>
        <v>1109.31</v>
      </c>
      <c r="DG104">
        <f t="shared" si="31"/>
        <v>0</v>
      </c>
      <c r="DH104">
        <f t="shared" si="32"/>
        <v>0</v>
      </c>
      <c r="DI104">
        <f t="shared" si="33"/>
        <v>0</v>
      </c>
      <c r="DJ104">
        <f>DF104</f>
        <v>1109.31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ROW(Source!A484)</f>
        <v>484</v>
      </c>
      <c r="B105">
        <v>75525569</v>
      </c>
      <c r="C105">
        <v>75527388</v>
      </c>
      <c r="D105">
        <v>75245847</v>
      </c>
      <c r="E105">
        <v>1</v>
      </c>
      <c r="F105">
        <v>1</v>
      </c>
      <c r="G105">
        <v>39</v>
      </c>
      <c r="H105">
        <v>3</v>
      </c>
      <c r="I105" t="s">
        <v>25</v>
      </c>
      <c r="J105" t="s">
        <v>28</v>
      </c>
      <c r="K105" t="s">
        <v>26</v>
      </c>
      <c r="L105">
        <v>1339</v>
      </c>
      <c r="N105">
        <v>1007</v>
      </c>
      <c r="O105" t="s">
        <v>27</v>
      </c>
      <c r="P105" t="s">
        <v>27</v>
      </c>
      <c r="Q105">
        <v>1</v>
      </c>
      <c r="W105">
        <v>1</v>
      </c>
      <c r="X105">
        <v>973433911</v>
      </c>
      <c r="Y105">
        <f t="shared" si="34"/>
        <v>-0.32</v>
      </c>
      <c r="AA105">
        <v>49.83</v>
      </c>
      <c r="AB105">
        <v>0</v>
      </c>
      <c r="AC105">
        <v>0</v>
      </c>
      <c r="AD105">
        <v>0</v>
      </c>
      <c r="AE105">
        <v>49.83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-0.02</v>
      </c>
      <c r="AU105" t="s">
        <v>182</v>
      </c>
      <c r="AV105">
        <v>0</v>
      </c>
      <c r="AW105">
        <v>2</v>
      </c>
      <c r="AX105">
        <v>75547986</v>
      </c>
      <c r="AY105">
        <v>1</v>
      </c>
      <c r="AZ105">
        <v>6144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ROUND(Y105*Source!I484,9)</f>
        <v>-1.78912</v>
      </c>
      <c r="CY105">
        <f>AA105</f>
        <v>49.83</v>
      </c>
      <c r="CZ105">
        <f>AE105</f>
        <v>49.83</v>
      </c>
      <c r="DA105">
        <f>AI105</f>
        <v>1</v>
      </c>
      <c r="DB105">
        <f t="shared" si="35"/>
        <v>-16</v>
      </c>
      <c r="DC105">
        <f t="shared" si="36"/>
        <v>0</v>
      </c>
      <c r="DD105" t="s">
        <v>3</v>
      </c>
      <c r="DE105" t="s">
        <v>3</v>
      </c>
      <c r="DF105">
        <f t="shared" si="30"/>
        <v>-89.15</v>
      </c>
      <c r="DG105">
        <f t="shared" si="31"/>
        <v>0</v>
      </c>
      <c r="DH105">
        <f t="shared" si="32"/>
        <v>0</v>
      </c>
      <c r="DI105">
        <f t="shared" si="33"/>
        <v>0</v>
      </c>
      <c r="DJ105">
        <f>DF105</f>
        <v>-89.15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ROW(Source!A558)</f>
        <v>558</v>
      </c>
      <c r="B106">
        <v>75525569</v>
      </c>
      <c r="C106">
        <v>75527410</v>
      </c>
      <c r="D106">
        <v>75242047</v>
      </c>
      <c r="E106">
        <v>39</v>
      </c>
      <c r="F106">
        <v>1</v>
      </c>
      <c r="G106">
        <v>39</v>
      </c>
      <c r="H106">
        <v>1</v>
      </c>
      <c r="I106" t="s">
        <v>301</v>
      </c>
      <c r="J106" t="s">
        <v>3</v>
      </c>
      <c r="K106" t="s">
        <v>302</v>
      </c>
      <c r="L106">
        <v>1191</v>
      </c>
      <c r="N106">
        <v>1013</v>
      </c>
      <c r="O106" t="s">
        <v>303</v>
      </c>
      <c r="P106" t="s">
        <v>303</v>
      </c>
      <c r="Q106">
        <v>1</v>
      </c>
      <c r="W106">
        <v>0</v>
      </c>
      <c r="X106">
        <v>476480486</v>
      </c>
      <c r="Y106">
        <f>(AT106*4)</f>
        <v>3.72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0.93</v>
      </c>
      <c r="AU106" t="s">
        <v>235</v>
      </c>
      <c r="AV106">
        <v>1</v>
      </c>
      <c r="AW106">
        <v>2</v>
      </c>
      <c r="AX106">
        <v>75547988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ROUND(AT106*Source!I558*AH106*AL106,2)</f>
        <v>0</v>
      </c>
      <c r="CV106">
        <f>ROUND(Y106*Source!I558,9)</f>
        <v>281.84133600000001</v>
      </c>
      <c r="CW106">
        <v>0</v>
      </c>
      <c r="CX106">
        <f>ROUND(Y106*Source!I558,9)</f>
        <v>281.84133600000001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ROUND((ROUND(AT106*CZ106,2)*4),6)</f>
        <v>0</v>
      </c>
      <c r="DC106">
        <f>ROUND((ROUND(AT106*AG106,2)*4),6)</f>
        <v>0</v>
      </c>
      <c r="DD106" t="s">
        <v>3</v>
      </c>
      <c r="DE106" t="s">
        <v>3</v>
      </c>
      <c r="DF106">
        <f t="shared" si="30"/>
        <v>0</v>
      </c>
      <c r="DG106">
        <f t="shared" si="31"/>
        <v>0</v>
      </c>
      <c r="DH106">
        <f t="shared" si="32"/>
        <v>0</v>
      </c>
      <c r="DI106">
        <f t="shared" si="33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ROW(Source!A559)</f>
        <v>559</v>
      </c>
      <c r="B107">
        <v>75525569</v>
      </c>
      <c r="C107">
        <v>75527416</v>
      </c>
      <c r="D107">
        <v>75242047</v>
      </c>
      <c r="E107">
        <v>39</v>
      </c>
      <c r="F107">
        <v>1</v>
      </c>
      <c r="G107">
        <v>39</v>
      </c>
      <c r="H107">
        <v>1</v>
      </c>
      <c r="I107" t="s">
        <v>301</v>
      </c>
      <c r="J107" t="s">
        <v>3</v>
      </c>
      <c r="K107" t="s">
        <v>302</v>
      </c>
      <c r="L107">
        <v>1191</v>
      </c>
      <c r="N107">
        <v>1013</v>
      </c>
      <c r="O107" t="s">
        <v>303</v>
      </c>
      <c r="P107" t="s">
        <v>303</v>
      </c>
      <c r="Q107">
        <v>1</v>
      </c>
      <c r="W107">
        <v>0</v>
      </c>
      <c r="X107">
        <v>476480486</v>
      </c>
      <c r="Y107">
        <f>((AT107*4)*0.75)</f>
        <v>1.2000000000000002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0.4</v>
      </c>
      <c r="AU107" t="s">
        <v>237</v>
      </c>
      <c r="AV107">
        <v>1</v>
      </c>
      <c r="AW107">
        <v>2</v>
      </c>
      <c r="AX107">
        <v>75547989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ROUND(AT107*Source!I559*AH107*AL107,2)</f>
        <v>0</v>
      </c>
      <c r="CV107">
        <f>ROUND(Y107*Source!I559,9)</f>
        <v>145.75595999999999</v>
      </c>
      <c r="CW107">
        <v>0</v>
      </c>
      <c r="CX107">
        <f>ROUND(Y107*Source!I559,9)</f>
        <v>145.75595999999999</v>
      </c>
      <c r="CY107">
        <f>AD107</f>
        <v>0</v>
      </c>
      <c r="CZ107">
        <f>AH107</f>
        <v>0</v>
      </c>
      <c r="DA107">
        <f>AL107</f>
        <v>1</v>
      </c>
      <c r="DB107">
        <f>ROUND(((ROUND(AT107*CZ107,2)*4)*0.75),6)</f>
        <v>0</v>
      </c>
      <c r="DC107">
        <f>ROUND(((ROUND(AT107*AG107,2)*4)*0.75),6)</f>
        <v>0</v>
      </c>
      <c r="DD107" t="s">
        <v>3</v>
      </c>
      <c r="DE107" t="s">
        <v>3</v>
      </c>
      <c r="DF107">
        <f t="shared" si="30"/>
        <v>0</v>
      </c>
      <c r="DG107">
        <f t="shared" si="31"/>
        <v>0</v>
      </c>
      <c r="DH107">
        <f t="shared" si="32"/>
        <v>0</v>
      </c>
      <c r="DI107">
        <f t="shared" si="33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ROW(Source!A559)</f>
        <v>559</v>
      </c>
      <c r="B108">
        <v>75525569</v>
      </c>
      <c r="C108">
        <v>75527416</v>
      </c>
      <c r="D108">
        <v>75245766</v>
      </c>
      <c r="E108">
        <v>1</v>
      </c>
      <c r="F108">
        <v>1</v>
      </c>
      <c r="G108">
        <v>39</v>
      </c>
      <c r="H108">
        <v>3</v>
      </c>
      <c r="I108" t="s">
        <v>304</v>
      </c>
      <c r="J108" t="s">
        <v>305</v>
      </c>
      <c r="K108" t="s">
        <v>306</v>
      </c>
      <c r="L108">
        <v>1296</v>
      </c>
      <c r="N108">
        <v>1002</v>
      </c>
      <c r="O108" t="s">
        <v>207</v>
      </c>
      <c r="P108" t="s">
        <v>207</v>
      </c>
      <c r="Q108">
        <v>1</v>
      </c>
      <c r="W108">
        <v>0</v>
      </c>
      <c r="X108">
        <v>-1256445140</v>
      </c>
      <c r="Y108">
        <f>((AT108*4)*0.75)</f>
        <v>7.5000000000000011E-2</v>
      </c>
      <c r="AA108">
        <v>101.27</v>
      </c>
      <c r="AB108">
        <v>0</v>
      </c>
      <c r="AC108">
        <v>0</v>
      </c>
      <c r="AD108">
        <v>0</v>
      </c>
      <c r="AE108">
        <v>101.27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2.5000000000000001E-2</v>
      </c>
      <c r="AU108" t="s">
        <v>237</v>
      </c>
      <c r="AV108">
        <v>0</v>
      </c>
      <c r="AW108">
        <v>2</v>
      </c>
      <c r="AX108">
        <v>75547990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ROUND(Y108*Source!I559,9)</f>
        <v>9.1097474999999992</v>
      </c>
      <c r="CY108">
        <f>AA108</f>
        <v>101.27</v>
      </c>
      <c r="CZ108">
        <f>AE108</f>
        <v>101.27</v>
      </c>
      <c r="DA108">
        <f>AI108</f>
        <v>1</v>
      </c>
      <c r="DB108">
        <f>ROUND(((ROUND(AT108*CZ108,2)*4)*0.75),6)</f>
        <v>7.59</v>
      </c>
      <c r="DC108">
        <f>ROUND(((ROUND(AT108*AG108,2)*4)*0.75),6)</f>
        <v>0</v>
      </c>
      <c r="DD108" t="s">
        <v>3</v>
      </c>
      <c r="DE108" t="s">
        <v>3</v>
      </c>
      <c r="DF108">
        <f t="shared" si="30"/>
        <v>922.54</v>
      </c>
      <c r="DG108">
        <f t="shared" si="31"/>
        <v>0</v>
      </c>
      <c r="DH108">
        <f t="shared" si="32"/>
        <v>0</v>
      </c>
      <c r="DI108">
        <f t="shared" si="33"/>
        <v>0</v>
      </c>
      <c r="DJ108">
        <f>DF108</f>
        <v>922.54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ROW(Source!A559)</f>
        <v>559</v>
      </c>
      <c r="B109">
        <v>75525569</v>
      </c>
      <c r="C109">
        <v>75527416</v>
      </c>
      <c r="D109">
        <v>75245783</v>
      </c>
      <c r="E109">
        <v>1</v>
      </c>
      <c r="F109">
        <v>1</v>
      </c>
      <c r="G109">
        <v>39</v>
      </c>
      <c r="H109">
        <v>3</v>
      </c>
      <c r="I109" t="s">
        <v>307</v>
      </c>
      <c r="J109" t="s">
        <v>308</v>
      </c>
      <c r="K109" t="s">
        <v>309</v>
      </c>
      <c r="L109">
        <v>1296</v>
      </c>
      <c r="N109">
        <v>1002</v>
      </c>
      <c r="O109" t="s">
        <v>207</v>
      </c>
      <c r="P109" t="s">
        <v>207</v>
      </c>
      <c r="Q109">
        <v>1</v>
      </c>
      <c r="W109">
        <v>0</v>
      </c>
      <c r="X109">
        <v>-933807975</v>
      </c>
      <c r="Y109">
        <f>((AT109*4)*0.75)</f>
        <v>0.03</v>
      </c>
      <c r="AA109">
        <v>826.71</v>
      </c>
      <c r="AB109">
        <v>0</v>
      </c>
      <c r="AC109">
        <v>0</v>
      </c>
      <c r="AD109">
        <v>0</v>
      </c>
      <c r="AE109">
        <v>826.71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0.01</v>
      </c>
      <c r="AU109" t="s">
        <v>237</v>
      </c>
      <c r="AV109">
        <v>0</v>
      </c>
      <c r="AW109">
        <v>2</v>
      </c>
      <c r="AX109">
        <v>75547991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ROUND(Y109*Source!I559,9)</f>
        <v>3.6438990000000002</v>
      </c>
      <c r="CY109">
        <f>AA109</f>
        <v>826.71</v>
      </c>
      <c r="CZ109">
        <f>AE109</f>
        <v>826.71</v>
      </c>
      <c r="DA109">
        <f>AI109</f>
        <v>1</v>
      </c>
      <c r="DB109">
        <f>ROUND(((ROUND(AT109*CZ109,2)*4)*0.75),6)</f>
        <v>24.81</v>
      </c>
      <c r="DC109">
        <f>ROUND(((ROUND(AT109*AG109,2)*4)*0.75),6)</f>
        <v>0</v>
      </c>
      <c r="DD109" t="s">
        <v>3</v>
      </c>
      <c r="DE109" t="s">
        <v>3</v>
      </c>
      <c r="DF109">
        <f t="shared" si="30"/>
        <v>3012.45</v>
      </c>
      <c r="DG109">
        <f t="shared" si="31"/>
        <v>0</v>
      </c>
      <c r="DH109">
        <f t="shared" si="32"/>
        <v>0</v>
      </c>
      <c r="DI109">
        <f t="shared" si="33"/>
        <v>0</v>
      </c>
      <c r="DJ109">
        <f>DF109</f>
        <v>3012.45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ROW(Source!A559)</f>
        <v>559</v>
      </c>
      <c r="B110">
        <v>75525569</v>
      </c>
      <c r="C110">
        <v>75527416</v>
      </c>
      <c r="D110">
        <v>75245847</v>
      </c>
      <c r="E110">
        <v>1</v>
      </c>
      <c r="F110">
        <v>1</v>
      </c>
      <c r="G110">
        <v>39</v>
      </c>
      <c r="H110">
        <v>3</v>
      </c>
      <c r="I110" t="s">
        <v>25</v>
      </c>
      <c r="J110" t="s">
        <v>28</v>
      </c>
      <c r="K110" t="s">
        <v>26</v>
      </c>
      <c r="L110">
        <v>1339</v>
      </c>
      <c r="N110">
        <v>1007</v>
      </c>
      <c r="O110" t="s">
        <v>27</v>
      </c>
      <c r="P110" t="s">
        <v>27</v>
      </c>
      <c r="Q110">
        <v>1</v>
      </c>
      <c r="W110">
        <v>1</v>
      </c>
      <c r="X110">
        <v>973433911</v>
      </c>
      <c r="Y110">
        <f>((AT110*4)*0.75)</f>
        <v>-1.4999999999999999E-2</v>
      </c>
      <c r="AA110">
        <v>49.83</v>
      </c>
      <c r="AB110">
        <v>0</v>
      </c>
      <c r="AC110">
        <v>0</v>
      </c>
      <c r="AD110">
        <v>0</v>
      </c>
      <c r="AE110">
        <v>49.83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-5.0000000000000001E-3</v>
      </c>
      <c r="AU110" t="s">
        <v>237</v>
      </c>
      <c r="AV110">
        <v>0</v>
      </c>
      <c r="AW110">
        <v>2</v>
      </c>
      <c r="AX110">
        <v>75547992</v>
      </c>
      <c r="AY110">
        <v>1</v>
      </c>
      <c r="AZ110">
        <v>6144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ROUND(Y110*Source!I559,9)</f>
        <v>-1.8219495000000001</v>
      </c>
      <c r="CY110">
        <f>AA110</f>
        <v>49.83</v>
      </c>
      <c r="CZ110">
        <f>AE110</f>
        <v>49.83</v>
      </c>
      <c r="DA110">
        <f>AI110</f>
        <v>1</v>
      </c>
      <c r="DB110">
        <f>ROUND(((ROUND(AT110*CZ110,2)*4)*0.75),6)</f>
        <v>-0.75</v>
      </c>
      <c r="DC110">
        <f>ROUND(((ROUND(AT110*AG110,2)*4)*0.75),6)</f>
        <v>0</v>
      </c>
      <c r="DD110" t="s">
        <v>3</v>
      </c>
      <c r="DE110" t="s">
        <v>3</v>
      </c>
      <c r="DF110">
        <f t="shared" si="30"/>
        <v>-90.79</v>
      </c>
      <c r="DG110">
        <f t="shared" si="31"/>
        <v>0</v>
      </c>
      <c r="DH110">
        <f t="shared" si="32"/>
        <v>0</v>
      </c>
      <c r="DI110">
        <f t="shared" si="33"/>
        <v>0</v>
      </c>
      <c r="DJ110">
        <f>DF110</f>
        <v>-90.79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ROW(Source!A561)</f>
        <v>561</v>
      </c>
      <c r="B111">
        <v>75525569</v>
      </c>
      <c r="C111">
        <v>75527438</v>
      </c>
      <c r="D111">
        <v>75242047</v>
      </c>
      <c r="E111">
        <v>39</v>
      </c>
      <c r="F111">
        <v>1</v>
      </c>
      <c r="G111">
        <v>39</v>
      </c>
      <c r="H111">
        <v>1</v>
      </c>
      <c r="I111" t="s">
        <v>301</v>
      </c>
      <c r="J111" t="s">
        <v>3</v>
      </c>
      <c r="K111" t="s">
        <v>302</v>
      </c>
      <c r="L111">
        <v>1191</v>
      </c>
      <c r="N111">
        <v>1013</v>
      </c>
      <c r="O111" t="s">
        <v>303</v>
      </c>
      <c r="P111" t="s">
        <v>303</v>
      </c>
      <c r="Q111">
        <v>1</v>
      </c>
      <c r="W111">
        <v>0</v>
      </c>
      <c r="X111">
        <v>476480486</v>
      </c>
      <c r="Y111">
        <f t="shared" ref="Y111:Y144" si="37">(AT111*4)</f>
        <v>3.76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0.94</v>
      </c>
      <c r="AU111" t="s">
        <v>235</v>
      </c>
      <c r="AV111">
        <v>1</v>
      </c>
      <c r="AW111">
        <v>2</v>
      </c>
      <c r="AX111">
        <v>75547994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ROUND(AT111*Source!I561*AH111*AL111,2)</f>
        <v>0</v>
      </c>
      <c r="CV111">
        <f>ROUND(Y111*Source!I561,9)</f>
        <v>56.275919999999999</v>
      </c>
      <c r="CW111">
        <v>0</v>
      </c>
      <c r="CX111">
        <f>ROUND(Y111*Source!I561,9)</f>
        <v>56.275919999999999</v>
      </c>
      <c r="CY111">
        <f>AD111</f>
        <v>0</v>
      </c>
      <c r="CZ111">
        <f>AH111</f>
        <v>0</v>
      </c>
      <c r="DA111">
        <f>AL111</f>
        <v>1</v>
      </c>
      <c r="DB111">
        <f t="shared" ref="DB111:DB144" si="38">ROUND((ROUND(AT111*CZ111,2)*4),6)</f>
        <v>0</v>
      </c>
      <c r="DC111">
        <f t="shared" ref="DC111:DC144" si="39">ROUND((ROUND(AT111*AG111,2)*4),6)</f>
        <v>0</v>
      </c>
      <c r="DD111" t="s">
        <v>3</v>
      </c>
      <c r="DE111" t="s">
        <v>3</v>
      </c>
      <c r="DF111">
        <f t="shared" si="30"/>
        <v>0</v>
      </c>
      <c r="DG111">
        <f t="shared" si="31"/>
        <v>0</v>
      </c>
      <c r="DH111">
        <f t="shared" si="32"/>
        <v>0</v>
      </c>
      <c r="DI111">
        <f t="shared" si="33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ROW(Source!A561)</f>
        <v>561</v>
      </c>
      <c r="B112">
        <v>75525569</v>
      </c>
      <c r="C112">
        <v>75527438</v>
      </c>
      <c r="D112">
        <v>75245766</v>
      </c>
      <c r="E112">
        <v>1</v>
      </c>
      <c r="F112">
        <v>1</v>
      </c>
      <c r="G112">
        <v>39</v>
      </c>
      <c r="H112">
        <v>3</v>
      </c>
      <c r="I112" t="s">
        <v>304</v>
      </c>
      <c r="J112" t="s">
        <v>305</v>
      </c>
      <c r="K112" t="s">
        <v>306</v>
      </c>
      <c r="L112">
        <v>1296</v>
      </c>
      <c r="N112">
        <v>1002</v>
      </c>
      <c r="O112" t="s">
        <v>207</v>
      </c>
      <c r="P112" t="s">
        <v>207</v>
      </c>
      <c r="Q112">
        <v>1</v>
      </c>
      <c r="W112">
        <v>0</v>
      </c>
      <c r="X112">
        <v>-1256445140</v>
      </c>
      <c r="Y112">
        <f t="shared" si="37"/>
        <v>0.16</v>
      </c>
      <c r="AA112">
        <v>101.27</v>
      </c>
      <c r="AB112">
        <v>0</v>
      </c>
      <c r="AC112">
        <v>0</v>
      </c>
      <c r="AD112">
        <v>0</v>
      </c>
      <c r="AE112">
        <v>101.27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0.04</v>
      </c>
      <c r="AU112" t="s">
        <v>235</v>
      </c>
      <c r="AV112">
        <v>0</v>
      </c>
      <c r="AW112">
        <v>2</v>
      </c>
      <c r="AX112">
        <v>75547995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ROUND(Y112*Source!I561,9)</f>
        <v>2.39472</v>
      </c>
      <c r="CY112">
        <f>AA112</f>
        <v>101.27</v>
      </c>
      <c r="CZ112">
        <f>AE112</f>
        <v>101.27</v>
      </c>
      <c r="DA112">
        <f>AI112</f>
        <v>1</v>
      </c>
      <c r="DB112">
        <f t="shared" si="38"/>
        <v>16.2</v>
      </c>
      <c r="DC112">
        <f t="shared" si="39"/>
        <v>0</v>
      </c>
      <c r="DD112" t="s">
        <v>3</v>
      </c>
      <c r="DE112" t="s">
        <v>3</v>
      </c>
      <c r="DF112">
        <f t="shared" si="30"/>
        <v>242.51</v>
      </c>
      <c r="DG112">
        <f t="shared" si="31"/>
        <v>0</v>
      </c>
      <c r="DH112">
        <f t="shared" si="32"/>
        <v>0</v>
      </c>
      <c r="DI112">
        <f t="shared" si="33"/>
        <v>0</v>
      </c>
      <c r="DJ112">
        <f>DF112</f>
        <v>242.51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ROW(Source!A561)</f>
        <v>561</v>
      </c>
      <c r="B113">
        <v>75525569</v>
      </c>
      <c r="C113">
        <v>75527438</v>
      </c>
      <c r="D113">
        <v>75245847</v>
      </c>
      <c r="E113">
        <v>1</v>
      </c>
      <c r="F113">
        <v>1</v>
      </c>
      <c r="G113">
        <v>39</v>
      </c>
      <c r="H113">
        <v>3</v>
      </c>
      <c r="I113" t="s">
        <v>25</v>
      </c>
      <c r="J113" t="s">
        <v>28</v>
      </c>
      <c r="K113" t="s">
        <v>26</v>
      </c>
      <c r="L113">
        <v>1339</v>
      </c>
      <c r="N113">
        <v>1007</v>
      </c>
      <c r="O113" t="s">
        <v>27</v>
      </c>
      <c r="P113" t="s">
        <v>27</v>
      </c>
      <c r="Q113">
        <v>1</v>
      </c>
      <c r="W113">
        <v>1</v>
      </c>
      <c r="X113">
        <v>973433911</v>
      </c>
      <c r="Y113">
        <f t="shared" si="37"/>
        <v>-0.04</v>
      </c>
      <c r="AA113">
        <v>49.83</v>
      </c>
      <c r="AB113">
        <v>0</v>
      </c>
      <c r="AC113">
        <v>0</v>
      </c>
      <c r="AD113">
        <v>0</v>
      </c>
      <c r="AE113">
        <v>49.83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-0.01</v>
      </c>
      <c r="AU113" t="s">
        <v>235</v>
      </c>
      <c r="AV113">
        <v>0</v>
      </c>
      <c r="AW113">
        <v>2</v>
      </c>
      <c r="AX113">
        <v>75547996</v>
      </c>
      <c r="AY113">
        <v>1</v>
      </c>
      <c r="AZ113">
        <v>6144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ROUND(Y113*Source!I561,9)</f>
        <v>-0.59867999999999999</v>
      </c>
      <c r="CY113">
        <f>AA113</f>
        <v>49.83</v>
      </c>
      <c r="CZ113">
        <f>AE113</f>
        <v>49.83</v>
      </c>
      <c r="DA113">
        <f>AI113</f>
        <v>1</v>
      </c>
      <c r="DB113">
        <f t="shared" si="38"/>
        <v>-2</v>
      </c>
      <c r="DC113">
        <f t="shared" si="39"/>
        <v>0</v>
      </c>
      <c r="DD113" t="s">
        <v>3</v>
      </c>
      <c r="DE113" t="s">
        <v>3</v>
      </c>
      <c r="DF113">
        <f t="shared" si="30"/>
        <v>-29.83</v>
      </c>
      <c r="DG113">
        <f t="shared" si="31"/>
        <v>0</v>
      </c>
      <c r="DH113">
        <f t="shared" si="32"/>
        <v>0</v>
      </c>
      <c r="DI113">
        <f t="shared" si="33"/>
        <v>0</v>
      </c>
      <c r="DJ113">
        <f>DF113</f>
        <v>-29.83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ROW(Source!A598)</f>
        <v>598</v>
      </c>
      <c r="B114">
        <v>75525569</v>
      </c>
      <c r="C114">
        <v>75527455</v>
      </c>
      <c r="D114">
        <v>75242047</v>
      </c>
      <c r="E114">
        <v>39</v>
      </c>
      <c r="F114">
        <v>1</v>
      </c>
      <c r="G114">
        <v>39</v>
      </c>
      <c r="H114">
        <v>1</v>
      </c>
      <c r="I114" t="s">
        <v>301</v>
      </c>
      <c r="J114" t="s">
        <v>3</v>
      </c>
      <c r="K114" t="s">
        <v>302</v>
      </c>
      <c r="L114">
        <v>1191</v>
      </c>
      <c r="N114">
        <v>1013</v>
      </c>
      <c r="O114" t="s">
        <v>303</v>
      </c>
      <c r="P114" t="s">
        <v>303</v>
      </c>
      <c r="Q114">
        <v>1</v>
      </c>
      <c r="W114">
        <v>0</v>
      </c>
      <c r="X114">
        <v>476480486</v>
      </c>
      <c r="Y114">
        <f t="shared" si="37"/>
        <v>5.56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1.39</v>
      </c>
      <c r="AU114" t="s">
        <v>235</v>
      </c>
      <c r="AV114">
        <v>1</v>
      </c>
      <c r="AW114">
        <v>2</v>
      </c>
      <c r="AX114">
        <v>75547998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ROUND(AT114*Source!I598*AH114*AL114,2)</f>
        <v>0</v>
      </c>
      <c r="CV114">
        <f>ROUND(Y114*Source!I598,9)</f>
        <v>21.834119999999999</v>
      </c>
      <c r="CW114">
        <v>0</v>
      </c>
      <c r="CX114">
        <f>ROUND(Y114*Source!I598,9)</f>
        <v>21.834119999999999</v>
      </c>
      <c r="CY114">
        <f>AD114</f>
        <v>0</v>
      </c>
      <c r="CZ114">
        <f>AH114</f>
        <v>0</v>
      </c>
      <c r="DA114">
        <f>AL114</f>
        <v>1</v>
      </c>
      <c r="DB114">
        <f t="shared" si="38"/>
        <v>0</v>
      </c>
      <c r="DC114">
        <f t="shared" si="39"/>
        <v>0</v>
      </c>
      <c r="DD114" t="s">
        <v>3</v>
      </c>
      <c r="DE114" t="s">
        <v>3</v>
      </c>
      <c r="DF114">
        <f t="shared" si="30"/>
        <v>0</v>
      </c>
      <c r="DG114">
        <f t="shared" si="31"/>
        <v>0</v>
      </c>
      <c r="DH114">
        <f t="shared" si="32"/>
        <v>0</v>
      </c>
      <c r="DI114">
        <f t="shared" si="33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ROW(Source!A598)</f>
        <v>598</v>
      </c>
      <c r="B115">
        <v>75525569</v>
      </c>
      <c r="C115">
        <v>75527455</v>
      </c>
      <c r="D115">
        <v>75245799</v>
      </c>
      <c r="E115">
        <v>1</v>
      </c>
      <c r="F115">
        <v>1</v>
      </c>
      <c r="G115">
        <v>39</v>
      </c>
      <c r="H115">
        <v>3</v>
      </c>
      <c r="I115" t="s">
        <v>310</v>
      </c>
      <c r="J115" t="s">
        <v>311</v>
      </c>
      <c r="K115" t="s">
        <v>312</v>
      </c>
      <c r="L115">
        <v>1296</v>
      </c>
      <c r="N115">
        <v>1002</v>
      </c>
      <c r="O115" t="s">
        <v>207</v>
      </c>
      <c r="P115" t="s">
        <v>207</v>
      </c>
      <c r="Q115">
        <v>1</v>
      </c>
      <c r="W115">
        <v>0</v>
      </c>
      <c r="X115">
        <v>748398030</v>
      </c>
      <c r="Y115">
        <f t="shared" si="37"/>
        <v>0.2</v>
      </c>
      <c r="AA115">
        <v>161.24</v>
      </c>
      <c r="AB115">
        <v>0</v>
      </c>
      <c r="AC115">
        <v>0</v>
      </c>
      <c r="AD115">
        <v>0</v>
      </c>
      <c r="AE115">
        <v>161.24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0.05</v>
      </c>
      <c r="AU115" t="s">
        <v>235</v>
      </c>
      <c r="AV115">
        <v>0</v>
      </c>
      <c r="AW115">
        <v>2</v>
      </c>
      <c r="AX115">
        <v>75547999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ROUND(Y115*Source!I598,9)</f>
        <v>0.78539999999999999</v>
      </c>
      <c r="CY115">
        <f>AA115</f>
        <v>161.24</v>
      </c>
      <c r="CZ115">
        <f>AE115</f>
        <v>161.24</v>
      </c>
      <c r="DA115">
        <f>AI115</f>
        <v>1</v>
      </c>
      <c r="DB115">
        <f t="shared" si="38"/>
        <v>32.24</v>
      </c>
      <c r="DC115">
        <f t="shared" si="39"/>
        <v>0</v>
      </c>
      <c r="DD115" t="s">
        <v>3</v>
      </c>
      <c r="DE115" t="s">
        <v>3</v>
      </c>
      <c r="DF115">
        <f t="shared" si="30"/>
        <v>126.64</v>
      </c>
      <c r="DG115">
        <f t="shared" si="31"/>
        <v>0</v>
      </c>
      <c r="DH115">
        <f t="shared" si="32"/>
        <v>0</v>
      </c>
      <c r="DI115">
        <f t="shared" si="33"/>
        <v>0</v>
      </c>
      <c r="DJ115">
        <f>DF115</f>
        <v>126.64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ROW(Source!A598)</f>
        <v>598</v>
      </c>
      <c r="B116">
        <v>75525569</v>
      </c>
      <c r="C116">
        <v>75527455</v>
      </c>
      <c r="D116">
        <v>75245847</v>
      </c>
      <c r="E116">
        <v>1</v>
      </c>
      <c r="F116">
        <v>1</v>
      </c>
      <c r="G116">
        <v>39</v>
      </c>
      <c r="H116">
        <v>3</v>
      </c>
      <c r="I116" t="s">
        <v>25</v>
      </c>
      <c r="J116" t="s">
        <v>28</v>
      </c>
      <c r="K116" t="s">
        <v>26</v>
      </c>
      <c r="L116">
        <v>1339</v>
      </c>
      <c r="N116">
        <v>1007</v>
      </c>
      <c r="O116" t="s">
        <v>27</v>
      </c>
      <c r="P116" t="s">
        <v>27</v>
      </c>
      <c r="Q116">
        <v>1</v>
      </c>
      <c r="W116">
        <v>1</v>
      </c>
      <c r="X116">
        <v>973433911</v>
      </c>
      <c r="Y116">
        <f t="shared" si="37"/>
        <v>-0.04</v>
      </c>
      <c r="AA116">
        <v>49.83</v>
      </c>
      <c r="AB116">
        <v>0</v>
      </c>
      <c r="AC116">
        <v>0</v>
      </c>
      <c r="AD116">
        <v>0</v>
      </c>
      <c r="AE116">
        <v>49.83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-0.01</v>
      </c>
      <c r="AU116" t="s">
        <v>235</v>
      </c>
      <c r="AV116">
        <v>0</v>
      </c>
      <c r="AW116">
        <v>2</v>
      </c>
      <c r="AX116">
        <v>75548000</v>
      </c>
      <c r="AY116">
        <v>1</v>
      </c>
      <c r="AZ116">
        <v>6144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ROUND(Y116*Source!I598,9)</f>
        <v>-0.15708</v>
      </c>
      <c r="CY116">
        <f>AA116</f>
        <v>49.83</v>
      </c>
      <c r="CZ116">
        <f>AE116</f>
        <v>49.83</v>
      </c>
      <c r="DA116">
        <f>AI116</f>
        <v>1</v>
      </c>
      <c r="DB116">
        <f t="shared" si="38"/>
        <v>-2</v>
      </c>
      <c r="DC116">
        <f t="shared" si="39"/>
        <v>0</v>
      </c>
      <c r="DD116" t="s">
        <v>3</v>
      </c>
      <c r="DE116" t="s">
        <v>3</v>
      </c>
      <c r="DF116">
        <f t="shared" si="30"/>
        <v>-7.83</v>
      </c>
      <c r="DG116">
        <f t="shared" si="31"/>
        <v>0</v>
      </c>
      <c r="DH116">
        <f t="shared" si="32"/>
        <v>0</v>
      </c>
      <c r="DI116">
        <f t="shared" si="33"/>
        <v>0</v>
      </c>
      <c r="DJ116">
        <f>DF116</f>
        <v>-7.83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ROW(Source!A635)</f>
        <v>635</v>
      </c>
      <c r="B117">
        <v>75525569</v>
      </c>
      <c r="C117">
        <v>75527472</v>
      </c>
      <c r="D117">
        <v>75242047</v>
      </c>
      <c r="E117">
        <v>39</v>
      </c>
      <c r="F117">
        <v>1</v>
      </c>
      <c r="G117">
        <v>39</v>
      </c>
      <c r="H117">
        <v>1</v>
      </c>
      <c r="I117" t="s">
        <v>301</v>
      </c>
      <c r="J117" t="s">
        <v>3</v>
      </c>
      <c r="K117" t="s">
        <v>302</v>
      </c>
      <c r="L117">
        <v>1191</v>
      </c>
      <c r="N117">
        <v>1013</v>
      </c>
      <c r="O117" t="s">
        <v>303</v>
      </c>
      <c r="P117" t="s">
        <v>303</v>
      </c>
      <c r="Q117">
        <v>1</v>
      </c>
      <c r="W117">
        <v>0</v>
      </c>
      <c r="X117">
        <v>476480486</v>
      </c>
      <c r="Y117">
        <f t="shared" si="37"/>
        <v>0.48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0.12</v>
      </c>
      <c r="AU117" t="s">
        <v>235</v>
      </c>
      <c r="AV117">
        <v>1</v>
      </c>
      <c r="AW117">
        <v>2</v>
      </c>
      <c r="AX117">
        <v>75548002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ROUND(AT117*Source!I635*AH117*AL117,2)</f>
        <v>0</v>
      </c>
      <c r="CV117">
        <f>ROUND(Y117*Source!I635,9)</f>
        <v>6.7387823999999998</v>
      </c>
      <c r="CW117">
        <v>0</v>
      </c>
      <c r="CX117">
        <f>ROUND(Y117*Source!I635,9)</f>
        <v>6.7387823999999998</v>
      </c>
      <c r="CY117">
        <f>AD117</f>
        <v>0</v>
      </c>
      <c r="CZ117">
        <f>AH117</f>
        <v>0</v>
      </c>
      <c r="DA117">
        <f>AL117</f>
        <v>1</v>
      </c>
      <c r="DB117">
        <f t="shared" si="38"/>
        <v>0</v>
      </c>
      <c r="DC117">
        <f t="shared" si="39"/>
        <v>0</v>
      </c>
      <c r="DD117" t="s">
        <v>3</v>
      </c>
      <c r="DE117" t="s">
        <v>3</v>
      </c>
      <c r="DF117">
        <f t="shared" si="30"/>
        <v>0</v>
      </c>
      <c r="DG117">
        <f t="shared" si="31"/>
        <v>0</v>
      </c>
      <c r="DH117">
        <f t="shared" si="32"/>
        <v>0</v>
      </c>
      <c r="DI117">
        <f t="shared" si="33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ROW(Source!A635)</f>
        <v>635</v>
      </c>
      <c r="B118">
        <v>75525569</v>
      </c>
      <c r="C118">
        <v>75527472</v>
      </c>
      <c r="D118">
        <v>75243646</v>
      </c>
      <c r="E118">
        <v>1</v>
      </c>
      <c r="F118">
        <v>1</v>
      </c>
      <c r="G118">
        <v>39</v>
      </c>
      <c r="H118">
        <v>2</v>
      </c>
      <c r="I118" t="s">
        <v>313</v>
      </c>
      <c r="J118" t="s">
        <v>314</v>
      </c>
      <c r="K118" t="s">
        <v>315</v>
      </c>
      <c r="L118">
        <v>1368</v>
      </c>
      <c r="N118">
        <v>1011</v>
      </c>
      <c r="O118" t="s">
        <v>316</v>
      </c>
      <c r="P118" t="s">
        <v>316</v>
      </c>
      <c r="Q118">
        <v>1</v>
      </c>
      <c r="W118">
        <v>0</v>
      </c>
      <c r="X118">
        <v>-581313338</v>
      </c>
      <c r="Y118">
        <f t="shared" si="37"/>
        <v>0.4</v>
      </c>
      <c r="AA118">
        <v>0</v>
      </c>
      <c r="AB118">
        <v>43.82</v>
      </c>
      <c r="AC118">
        <v>0.67</v>
      </c>
      <c r="AD118">
        <v>0</v>
      </c>
      <c r="AE118">
        <v>0</v>
      </c>
      <c r="AF118">
        <v>43.82</v>
      </c>
      <c r="AG118">
        <v>0.67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0.1</v>
      </c>
      <c r="AU118" t="s">
        <v>235</v>
      </c>
      <c r="AV118">
        <v>0</v>
      </c>
      <c r="AW118">
        <v>2</v>
      </c>
      <c r="AX118">
        <v>75548003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ROUND(Y118*Source!I635*DO118,9)</f>
        <v>0</v>
      </c>
      <c r="CX118">
        <f>ROUND(Y118*Source!I635,9)</f>
        <v>5.6156519999999999</v>
      </c>
      <c r="CY118">
        <f>AB118</f>
        <v>43.82</v>
      </c>
      <c r="CZ118">
        <f>AF118</f>
        <v>43.82</v>
      </c>
      <c r="DA118">
        <f>AJ118</f>
        <v>1</v>
      </c>
      <c r="DB118">
        <f t="shared" si="38"/>
        <v>17.52</v>
      </c>
      <c r="DC118">
        <f t="shared" si="39"/>
        <v>0.28000000000000003</v>
      </c>
      <c r="DD118" t="s">
        <v>3</v>
      </c>
      <c r="DE118" t="s">
        <v>3</v>
      </c>
      <c r="DF118">
        <f t="shared" si="30"/>
        <v>0</v>
      </c>
      <c r="DG118">
        <f t="shared" si="31"/>
        <v>246.08</v>
      </c>
      <c r="DH118">
        <f t="shared" si="32"/>
        <v>3.76</v>
      </c>
      <c r="DI118">
        <f t="shared" si="33"/>
        <v>0</v>
      </c>
      <c r="DJ118">
        <f>DG118</f>
        <v>246.08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ROW(Source!A635)</f>
        <v>635</v>
      </c>
      <c r="B119">
        <v>75525569</v>
      </c>
      <c r="C119">
        <v>75527472</v>
      </c>
      <c r="D119">
        <v>75245800</v>
      </c>
      <c r="E119">
        <v>1</v>
      </c>
      <c r="F119">
        <v>1</v>
      </c>
      <c r="G119">
        <v>39</v>
      </c>
      <c r="H119">
        <v>3</v>
      </c>
      <c r="I119" t="s">
        <v>339</v>
      </c>
      <c r="J119" t="s">
        <v>340</v>
      </c>
      <c r="K119" t="s">
        <v>341</v>
      </c>
      <c r="L119">
        <v>1296</v>
      </c>
      <c r="N119">
        <v>1002</v>
      </c>
      <c r="O119" t="s">
        <v>207</v>
      </c>
      <c r="P119" t="s">
        <v>207</v>
      </c>
      <c r="Q119">
        <v>1</v>
      </c>
      <c r="W119">
        <v>0</v>
      </c>
      <c r="X119">
        <v>835117882</v>
      </c>
      <c r="Y119">
        <f t="shared" si="37"/>
        <v>0.52</v>
      </c>
      <c r="AA119">
        <v>188.13</v>
      </c>
      <c r="AB119">
        <v>0</v>
      </c>
      <c r="AC119">
        <v>0</v>
      </c>
      <c r="AD119">
        <v>0</v>
      </c>
      <c r="AE119">
        <v>188.13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0.13</v>
      </c>
      <c r="AU119" t="s">
        <v>235</v>
      </c>
      <c r="AV119">
        <v>0</v>
      </c>
      <c r="AW119">
        <v>2</v>
      </c>
      <c r="AX119">
        <v>75548004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ROUND(Y119*Source!I635,9)</f>
        <v>7.3003476000000003</v>
      </c>
      <c r="CY119">
        <f>AA119</f>
        <v>188.13</v>
      </c>
      <c r="CZ119">
        <f>AE119</f>
        <v>188.13</v>
      </c>
      <c r="DA119">
        <f>AI119</f>
        <v>1</v>
      </c>
      <c r="DB119">
        <f t="shared" si="38"/>
        <v>97.84</v>
      </c>
      <c r="DC119">
        <f t="shared" si="39"/>
        <v>0</v>
      </c>
      <c r="DD119" t="s">
        <v>3</v>
      </c>
      <c r="DE119" t="s">
        <v>3</v>
      </c>
      <c r="DF119">
        <f t="shared" si="30"/>
        <v>1373.41</v>
      </c>
      <c r="DG119">
        <f t="shared" si="31"/>
        <v>0</v>
      </c>
      <c r="DH119">
        <f t="shared" si="32"/>
        <v>0</v>
      </c>
      <c r="DI119">
        <f t="shared" si="33"/>
        <v>0</v>
      </c>
      <c r="DJ119">
        <f>DF119</f>
        <v>1373.41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ROW(Source!A635)</f>
        <v>635</v>
      </c>
      <c r="B120">
        <v>75525569</v>
      </c>
      <c r="C120">
        <v>75527472</v>
      </c>
      <c r="D120">
        <v>75245847</v>
      </c>
      <c r="E120">
        <v>1</v>
      </c>
      <c r="F120">
        <v>1</v>
      </c>
      <c r="G120">
        <v>39</v>
      </c>
      <c r="H120">
        <v>3</v>
      </c>
      <c r="I120" t="s">
        <v>25</v>
      </c>
      <c r="J120" t="s">
        <v>28</v>
      </c>
      <c r="K120" t="s">
        <v>26</v>
      </c>
      <c r="L120">
        <v>1339</v>
      </c>
      <c r="N120">
        <v>1007</v>
      </c>
      <c r="O120" t="s">
        <v>27</v>
      </c>
      <c r="P120" t="s">
        <v>27</v>
      </c>
      <c r="Q120">
        <v>1</v>
      </c>
      <c r="W120">
        <v>1</v>
      </c>
      <c r="X120">
        <v>973433911</v>
      </c>
      <c r="Y120">
        <f t="shared" si="37"/>
        <v>-5.28E-2</v>
      </c>
      <c r="AA120">
        <v>49.83</v>
      </c>
      <c r="AB120">
        <v>0</v>
      </c>
      <c r="AC120">
        <v>0</v>
      </c>
      <c r="AD120">
        <v>0</v>
      </c>
      <c r="AE120">
        <v>49.83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-1.32E-2</v>
      </c>
      <c r="AU120" t="s">
        <v>235</v>
      </c>
      <c r="AV120">
        <v>0</v>
      </c>
      <c r="AW120">
        <v>2</v>
      </c>
      <c r="AX120">
        <v>75548005</v>
      </c>
      <c r="AY120">
        <v>1</v>
      </c>
      <c r="AZ120">
        <v>6144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ROUND(Y120*Source!I635,9)</f>
        <v>-0.74126606399999995</v>
      </c>
      <c r="CY120">
        <f>AA120</f>
        <v>49.83</v>
      </c>
      <c r="CZ120">
        <f>AE120</f>
        <v>49.83</v>
      </c>
      <c r="DA120">
        <f>AI120</f>
        <v>1</v>
      </c>
      <c r="DB120">
        <f t="shared" si="38"/>
        <v>-2.64</v>
      </c>
      <c r="DC120">
        <f t="shared" si="39"/>
        <v>0</v>
      </c>
      <c r="DD120" t="s">
        <v>3</v>
      </c>
      <c r="DE120" t="s">
        <v>3</v>
      </c>
      <c r="DF120">
        <f t="shared" si="30"/>
        <v>-36.94</v>
      </c>
      <c r="DG120">
        <f t="shared" si="31"/>
        <v>0</v>
      </c>
      <c r="DH120">
        <f t="shared" si="32"/>
        <v>0</v>
      </c>
      <c r="DI120">
        <f t="shared" si="33"/>
        <v>0</v>
      </c>
      <c r="DJ120">
        <f>DF120</f>
        <v>-36.94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ROW(Source!A637)</f>
        <v>637</v>
      </c>
      <c r="B121">
        <v>75525569</v>
      </c>
      <c r="C121">
        <v>75527494</v>
      </c>
      <c r="D121">
        <v>75242047</v>
      </c>
      <c r="E121">
        <v>39</v>
      </c>
      <c r="F121">
        <v>1</v>
      </c>
      <c r="G121">
        <v>39</v>
      </c>
      <c r="H121">
        <v>1</v>
      </c>
      <c r="I121" t="s">
        <v>301</v>
      </c>
      <c r="J121" t="s">
        <v>3</v>
      </c>
      <c r="K121" t="s">
        <v>302</v>
      </c>
      <c r="L121">
        <v>1191</v>
      </c>
      <c r="N121">
        <v>1013</v>
      </c>
      <c r="O121" t="s">
        <v>303</v>
      </c>
      <c r="P121" t="s">
        <v>303</v>
      </c>
      <c r="Q121">
        <v>1</v>
      </c>
      <c r="W121">
        <v>0</v>
      </c>
      <c r="X121">
        <v>476480486</v>
      </c>
      <c r="Y121">
        <f t="shared" si="37"/>
        <v>3.68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0.92</v>
      </c>
      <c r="AU121" t="s">
        <v>235</v>
      </c>
      <c r="AV121">
        <v>1</v>
      </c>
      <c r="AW121">
        <v>2</v>
      </c>
      <c r="AX121">
        <v>75548007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ROUND(AT121*Source!I637*AH121*AL121,2)</f>
        <v>0</v>
      </c>
      <c r="CV121">
        <f>ROUND(Y121*Source!I637,9)</f>
        <v>22.141713599999999</v>
      </c>
      <c r="CW121">
        <v>0</v>
      </c>
      <c r="CX121">
        <f>ROUND(Y121*Source!I637,9)</f>
        <v>22.141713599999999</v>
      </c>
      <c r="CY121">
        <f>AD121</f>
        <v>0</v>
      </c>
      <c r="CZ121">
        <f>AH121</f>
        <v>0</v>
      </c>
      <c r="DA121">
        <f>AL121</f>
        <v>1</v>
      </c>
      <c r="DB121">
        <f t="shared" si="38"/>
        <v>0</v>
      </c>
      <c r="DC121">
        <f t="shared" si="39"/>
        <v>0</v>
      </c>
      <c r="DD121" t="s">
        <v>3</v>
      </c>
      <c r="DE121" t="s">
        <v>3</v>
      </c>
      <c r="DF121">
        <f t="shared" si="30"/>
        <v>0</v>
      </c>
      <c r="DG121">
        <f t="shared" si="31"/>
        <v>0</v>
      </c>
      <c r="DH121">
        <f t="shared" si="32"/>
        <v>0</v>
      </c>
      <c r="DI121">
        <f t="shared" si="33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ROW(Source!A637)</f>
        <v>637</v>
      </c>
      <c r="B122">
        <v>75525569</v>
      </c>
      <c r="C122">
        <v>75527494</v>
      </c>
      <c r="D122">
        <v>75245762</v>
      </c>
      <c r="E122">
        <v>1</v>
      </c>
      <c r="F122">
        <v>1</v>
      </c>
      <c r="G122">
        <v>39</v>
      </c>
      <c r="H122">
        <v>3</v>
      </c>
      <c r="I122" t="s">
        <v>317</v>
      </c>
      <c r="J122" t="s">
        <v>318</v>
      </c>
      <c r="K122" t="s">
        <v>319</v>
      </c>
      <c r="L122">
        <v>1296</v>
      </c>
      <c r="N122">
        <v>1002</v>
      </c>
      <c r="O122" t="s">
        <v>207</v>
      </c>
      <c r="P122" t="s">
        <v>207</v>
      </c>
      <c r="Q122">
        <v>1</v>
      </c>
      <c r="W122">
        <v>0</v>
      </c>
      <c r="X122">
        <v>-1859412607</v>
      </c>
      <c r="Y122">
        <f t="shared" si="37"/>
        <v>0.8</v>
      </c>
      <c r="AA122">
        <v>136.29</v>
      </c>
      <c r="AB122">
        <v>0</v>
      </c>
      <c r="AC122">
        <v>0</v>
      </c>
      <c r="AD122">
        <v>0</v>
      </c>
      <c r="AE122">
        <v>136.29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0.2</v>
      </c>
      <c r="AU122" t="s">
        <v>235</v>
      </c>
      <c r="AV122">
        <v>0</v>
      </c>
      <c r="AW122">
        <v>2</v>
      </c>
      <c r="AX122">
        <v>75548008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ROUND(Y122*Source!I637,9)</f>
        <v>4.8134160000000001</v>
      </c>
      <c r="CY122">
        <f>AA122</f>
        <v>136.29</v>
      </c>
      <c r="CZ122">
        <f>AE122</f>
        <v>136.29</v>
      </c>
      <c r="DA122">
        <f>AI122</f>
        <v>1</v>
      </c>
      <c r="DB122">
        <f t="shared" si="38"/>
        <v>109.04</v>
      </c>
      <c r="DC122">
        <f t="shared" si="39"/>
        <v>0</v>
      </c>
      <c r="DD122" t="s">
        <v>3</v>
      </c>
      <c r="DE122" t="s">
        <v>3</v>
      </c>
      <c r="DF122">
        <f t="shared" si="30"/>
        <v>656.02</v>
      </c>
      <c r="DG122">
        <f t="shared" si="31"/>
        <v>0</v>
      </c>
      <c r="DH122">
        <f t="shared" si="32"/>
        <v>0</v>
      </c>
      <c r="DI122">
        <f t="shared" si="33"/>
        <v>0</v>
      </c>
      <c r="DJ122">
        <f>DF122</f>
        <v>656.02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ROW(Source!A637)</f>
        <v>637</v>
      </c>
      <c r="B123">
        <v>75525569</v>
      </c>
      <c r="C123">
        <v>75527494</v>
      </c>
      <c r="D123">
        <v>75245847</v>
      </c>
      <c r="E123">
        <v>1</v>
      </c>
      <c r="F123">
        <v>1</v>
      </c>
      <c r="G123">
        <v>39</v>
      </c>
      <c r="H123">
        <v>3</v>
      </c>
      <c r="I123" t="s">
        <v>25</v>
      </c>
      <c r="J123" t="s">
        <v>28</v>
      </c>
      <c r="K123" t="s">
        <v>26</v>
      </c>
      <c r="L123">
        <v>1339</v>
      </c>
      <c r="N123">
        <v>1007</v>
      </c>
      <c r="O123" t="s">
        <v>27</v>
      </c>
      <c r="P123" t="s">
        <v>27</v>
      </c>
      <c r="Q123">
        <v>1</v>
      </c>
      <c r="W123">
        <v>1</v>
      </c>
      <c r="X123">
        <v>973433911</v>
      </c>
      <c r="Y123">
        <f t="shared" si="37"/>
        <v>-0.04</v>
      </c>
      <c r="AA123">
        <v>49.83</v>
      </c>
      <c r="AB123">
        <v>0</v>
      </c>
      <c r="AC123">
        <v>0</v>
      </c>
      <c r="AD123">
        <v>0</v>
      </c>
      <c r="AE123">
        <v>49.83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-0.01</v>
      </c>
      <c r="AU123" t="s">
        <v>235</v>
      </c>
      <c r="AV123">
        <v>0</v>
      </c>
      <c r="AW123">
        <v>2</v>
      </c>
      <c r="AX123">
        <v>75548009</v>
      </c>
      <c r="AY123">
        <v>1</v>
      </c>
      <c r="AZ123">
        <v>6144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ROUND(Y123*Source!I637,9)</f>
        <v>-0.24067079999999999</v>
      </c>
      <c r="CY123">
        <f>AA123</f>
        <v>49.83</v>
      </c>
      <c r="CZ123">
        <f>AE123</f>
        <v>49.83</v>
      </c>
      <c r="DA123">
        <f>AI123</f>
        <v>1</v>
      </c>
      <c r="DB123">
        <f t="shared" si="38"/>
        <v>-2</v>
      </c>
      <c r="DC123">
        <f t="shared" si="39"/>
        <v>0</v>
      </c>
      <c r="DD123" t="s">
        <v>3</v>
      </c>
      <c r="DE123" t="s">
        <v>3</v>
      </c>
      <c r="DF123">
        <f t="shared" si="30"/>
        <v>-11.99</v>
      </c>
      <c r="DG123">
        <f t="shared" si="31"/>
        <v>0</v>
      </c>
      <c r="DH123">
        <f t="shared" si="32"/>
        <v>0</v>
      </c>
      <c r="DI123">
        <f t="shared" si="33"/>
        <v>0</v>
      </c>
      <c r="DJ123">
        <f>DF123</f>
        <v>-11.99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ROW(Source!A639)</f>
        <v>639</v>
      </c>
      <c r="B124">
        <v>75525569</v>
      </c>
      <c r="C124">
        <v>75527505</v>
      </c>
      <c r="D124">
        <v>75242047</v>
      </c>
      <c r="E124">
        <v>39</v>
      </c>
      <c r="F124">
        <v>1</v>
      </c>
      <c r="G124">
        <v>39</v>
      </c>
      <c r="H124">
        <v>1</v>
      </c>
      <c r="I124" t="s">
        <v>301</v>
      </c>
      <c r="J124" t="s">
        <v>3</v>
      </c>
      <c r="K124" t="s">
        <v>302</v>
      </c>
      <c r="L124">
        <v>1191</v>
      </c>
      <c r="N124">
        <v>1013</v>
      </c>
      <c r="O124" t="s">
        <v>303</v>
      </c>
      <c r="P124" t="s">
        <v>303</v>
      </c>
      <c r="Q124">
        <v>1</v>
      </c>
      <c r="W124">
        <v>0</v>
      </c>
      <c r="X124">
        <v>476480486</v>
      </c>
      <c r="Y124">
        <f t="shared" si="37"/>
        <v>4.68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1.17</v>
      </c>
      <c r="AU124" t="s">
        <v>235</v>
      </c>
      <c r="AV124">
        <v>1</v>
      </c>
      <c r="AW124">
        <v>2</v>
      </c>
      <c r="AX124">
        <v>75548011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ROUND(AT124*Source!I639*AH124*AL124,2)</f>
        <v>0</v>
      </c>
      <c r="CV124">
        <f>ROUND(Y124*Source!I639,9)</f>
        <v>15.268032</v>
      </c>
      <c r="CW124">
        <v>0</v>
      </c>
      <c r="CX124">
        <f>ROUND(Y124*Source!I639,9)</f>
        <v>15.268032</v>
      </c>
      <c r="CY124">
        <f>AD124</f>
        <v>0</v>
      </c>
      <c r="CZ124">
        <f>AH124</f>
        <v>0</v>
      </c>
      <c r="DA124">
        <f>AL124</f>
        <v>1</v>
      </c>
      <c r="DB124">
        <f t="shared" si="38"/>
        <v>0</v>
      </c>
      <c r="DC124">
        <f t="shared" si="39"/>
        <v>0</v>
      </c>
      <c r="DD124" t="s">
        <v>3</v>
      </c>
      <c r="DE124" t="s">
        <v>3</v>
      </c>
      <c r="DF124">
        <f t="shared" si="30"/>
        <v>0</v>
      </c>
      <c r="DG124">
        <f t="shared" si="31"/>
        <v>0</v>
      </c>
      <c r="DH124">
        <f t="shared" si="32"/>
        <v>0</v>
      </c>
      <c r="DI124">
        <f t="shared" si="33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ROW(Source!A639)</f>
        <v>639</v>
      </c>
      <c r="B125">
        <v>75525569</v>
      </c>
      <c r="C125">
        <v>75527505</v>
      </c>
      <c r="D125">
        <v>75245765</v>
      </c>
      <c r="E125">
        <v>1</v>
      </c>
      <c r="F125">
        <v>1</v>
      </c>
      <c r="G125">
        <v>39</v>
      </c>
      <c r="H125">
        <v>3</v>
      </c>
      <c r="I125" t="s">
        <v>320</v>
      </c>
      <c r="J125" t="s">
        <v>321</v>
      </c>
      <c r="K125" t="s">
        <v>322</v>
      </c>
      <c r="L125">
        <v>1296</v>
      </c>
      <c r="N125">
        <v>1002</v>
      </c>
      <c r="O125" t="s">
        <v>207</v>
      </c>
      <c r="P125" t="s">
        <v>207</v>
      </c>
      <c r="Q125">
        <v>1</v>
      </c>
      <c r="W125">
        <v>0</v>
      </c>
      <c r="X125">
        <v>-398342342</v>
      </c>
      <c r="Y125">
        <f t="shared" si="37"/>
        <v>0.4</v>
      </c>
      <c r="AA125">
        <v>161.79</v>
      </c>
      <c r="AB125">
        <v>0</v>
      </c>
      <c r="AC125">
        <v>0</v>
      </c>
      <c r="AD125">
        <v>0</v>
      </c>
      <c r="AE125">
        <v>161.79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0.1</v>
      </c>
      <c r="AU125" t="s">
        <v>235</v>
      </c>
      <c r="AV125">
        <v>0</v>
      </c>
      <c r="AW125">
        <v>2</v>
      </c>
      <c r="AX125">
        <v>75548012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ROUND(Y125*Source!I639,9)</f>
        <v>1.3049599999999999</v>
      </c>
      <c r="CY125">
        <f>AA125</f>
        <v>161.79</v>
      </c>
      <c r="CZ125">
        <f>AE125</f>
        <v>161.79</v>
      </c>
      <c r="DA125">
        <f>AI125</f>
        <v>1</v>
      </c>
      <c r="DB125">
        <f t="shared" si="38"/>
        <v>64.72</v>
      </c>
      <c r="DC125">
        <f t="shared" si="39"/>
        <v>0</v>
      </c>
      <c r="DD125" t="s">
        <v>3</v>
      </c>
      <c r="DE125" t="s">
        <v>3</v>
      </c>
      <c r="DF125">
        <f t="shared" si="30"/>
        <v>211.13</v>
      </c>
      <c r="DG125">
        <f t="shared" si="31"/>
        <v>0</v>
      </c>
      <c r="DH125">
        <f t="shared" si="32"/>
        <v>0</v>
      </c>
      <c r="DI125">
        <f t="shared" si="33"/>
        <v>0</v>
      </c>
      <c r="DJ125">
        <f>DF125</f>
        <v>211.13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ROW(Source!A639)</f>
        <v>639</v>
      </c>
      <c r="B126">
        <v>75525569</v>
      </c>
      <c r="C126">
        <v>75527505</v>
      </c>
      <c r="D126">
        <v>75245847</v>
      </c>
      <c r="E126">
        <v>1</v>
      </c>
      <c r="F126">
        <v>1</v>
      </c>
      <c r="G126">
        <v>39</v>
      </c>
      <c r="H126">
        <v>3</v>
      </c>
      <c r="I126" t="s">
        <v>25</v>
      </c>
      <c r="J126" t="s">
        <v>28</v>
      </c>
      <c r="K126" t="s">
        <v>26</v>
      </c>
      <c r="L126">
        <v>1339</v>
      </c>
      <c r="N126">
        <v>1007</v>
      </c>
      <c r="O126" t="s">
        <v>27</v>
      </c>
      <c r="P126" t="s">
        <v>27</v>
      </c>
      <c r="Q126">
        <v>1</v>
      </c>
      <c r="W126">
        <v>1</v>
      </c>
      <c r="X126">
        <v>973433911</v>
      </c>
      <c r="Y126">
        <f t="shared" si="37"/>
        <v>-0.04</v>
      </c>
      <c r="AA126">
        <v>49.83</v>
      </c>
      <c r="AB126">
        <v>0</v>
      </c>
      <c r="AC126">
        <v>0</v>
      </c>
      <c r="AD126">
        <v>0</v>
      </c>
      <c r="AE126">
        <v>49.83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-0.01</v>
      </c>
      <c r="AU126" t="s">
        <v>235</v>
      </c>
      <c r="AV126">
        <v>0</v>
      </c>
      <c r="AW126">
        <v>2</v>
      </c>
      <c r="AX126">
        <v>75548013</v>
      </c>
      <c r="AY126">
        <v>1</v>
      </c>
      <c r="AZ126">
        <v>6144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ROUND(Y126*Source!I639,9)</f>
        <v>-0.130496</v>
      </c>
      <c r="CY126">
        <f>AA126</f>
        <v>49.83</v>
      </c>
      <c r="CZ126">
        <f>AE126</f>
        <v>49.83</v>
      </c>
      <c r="DA126">
        <f>AI126</f>
        <v>1</v>
      </c>
      <c r="DB126">
        <f t="shared" si="38"/>
        <v>-2</v>
      </c>
      <c r="DC126">
        <f t="shared" si="39"/>
        <v>0</v>
      </c>
      <c r="DD126" t="s">
        <v>3</v>
      </c>
      <c r="DE126" t="s">
        <v>3</v>
      </c>
      <c r="DF126">
        <f t="shared" si="30"/>
        <v>-6.5</v>
      </c>
      <c r="DG126">
        <f t="shared" si="31"/>
        <v>0</v>
      </c>
      <c r="DH126">
        <f t="shared" si="32"/>
        <v>0</v>
      </c>
      <c r="DI126">
        <f t="shared" si="33"/>
        <v>0</v>
      </c>
      <c r="DJ126">
        <f>DF126</f>
        <v>-6.5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ROW(Source!A641)</f>
        <v>641</v>
      </c>
      <c r="B127">
        <v>75525569</v>
      </c>
      <c r="C127">
        <v>75527522</v>
      </c>
      <c r="D127">
        <v>75242047</v>
      </c>
      <c r="E127">
        <v>39</v>
      </c>
      <c r="F127">
        <v>1</v>
      </c>
      <c r="G127">
        <v>39</v>
      </c>
      <c r="H127">
        <v>1</v>
      </c>
      <c r="I127" t="s">
        <v>301</v>
      </c>
      <c r="J127" t="s">
        <v>3</v>
      </c>
      <c r="K127" t="s">
        <v>302</v>
      </c>
      <c r="L127">
        <v>1191</v>
      </c>
      <c r="N127">
        <v>1013</v>
      </c>
      <c r="O127" t="s">
        <v>303</v>
      </c>
      <c r="P127" t="s">
        <v>303</v>
      </c>
      <c r="Q127">
        <v>1</v>
      </c>
      <c r="W127">
        <v>0</v>
      </c>
      <c r="X127">
        <v>476480486</v>
      </c>
      <c r="Y127">
        <f t="shared" si="37"/>
        <v>3.24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0.81</v>
      </c>
      <c r="AU127" t="s">
        <v>235</v>
      </c>
      <c r="AV127">
        <v>1</v>
      </c>
      <c r="AW127">
        <v>2</v>
      </c>
      <c r="AX127">
        <v>75548015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ROUND(AT127*Source!I641*AH127*AL127,2)</f>
        <v>0</v>
      </c>
      <c r="CV127">
        <f>ROUND(Y127*Source!I641,9)</f>
        <v>49.197132000000003</v>
      </c>
      <c r="CW127">
        <v>0</v>
      </c>
      <c r="CX127">
        <f>ROUND(Y127*Source!I641,9)</f>
        <v>49.197132000000003</v>
      </c>
      <c r="CY127">
        <f>AD127</f>
        <v>0</v>
      </c>
      <c r="CZ127">
        <f>AH127</f>
        <v>0</v>
      </c>
      <c r="DA127">
        <f>AL127</f>
        <v>1</v>
      </c>
      <c r="DB127">
        <f t="shared" si="38"/>
        <v>0</v>
      </c>
      <c r="DC127">
        <f t="shared" si="39"/>
        <v>0</v>
      </c>
      <c r="DD127" t="s">
        <v>3</v>
      </c>
      <c r="DE127" t="s">
        <v>3</v>
      </c>
      <c r="DF127">
        <f t="shared" si="30"/>
        <v>0</v>
      </c>
      <c r="DG127">
        <f t="shared" si="31"/>
        <v>0</v>
      </c>
      <c r="DH127">
        <f t="shared" si="32"/>
        <v>0</v>
      </c>
      <c r="DI127">
        <f t="shared" si="33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ROW(Source!A641)</f>
        <v>641</v>
      </c>
      <c r="B128">
        <v>75525569</v>
      </c>
      <c r="C128">
        <v>75527522</v>
      </c>
      <c r="D128">
        <v>75245791</v>
      </c>
      <c r="E128">
        <v>1</v>
      </c>
      <c r="F128">
        <v>1</v>
      </c>
      <c r="G128">
        <v>39</v>
      </c>
      <c r="H128">
        <v>3</v>
      </c>
      <c r="I128" t="s">
        <v>323</v>
      </c>
      <c r="J128" t="s">
        <v>324</v>
      </c>
      <c r="K128" t="s">
        <v>325</v>
      </c>
      <c r="L128">
        <v>1296</v>
      </c>
      <c r="N128">
        <v>1002</v>
      </c>
      <c r="O128" t="s">
        <v>207</v>
      </c>
      <c r="P128" t="s">
        <v>207</v>
      </c>
      <c r="Q128">
        <v>1</v>
      </c>
      <c r="W128">
        <v>0</v>
      </c>
      <c r="X128">
        <v>-937546954</v>
      </c>
      <c r="Y128">
        <f t="shared" si="37"/>
        <v>1</v>
      </c>
      <c r="AA128">
        <v>172.53</v>
      </c>
      <c r="AB128">
        <v>0</v>
      </c>
      <c r="AC128">
        <v>0</v>
      </c>
      <c r="AD128">
        <v>0</v>
      </c>
      <c r="AE128">
        <v>172.53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0.25</v>
      </c>
      <c r="AU128" t="s">
        <v>235</v>
      </c>
      <c r="AV128">
        <v>0</v>
      </c>
      <c r="AW128">
        <v>2</v>
      </c>
      <c r="AX128">
        <v>75548016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ROUND(Y128*Source!I641,9)</f>
        <v>15.1843</v>
      </c>
      <c r="CY128">
        <f>AA128</f>
        <v>172.53</v>
      </c>
      <c r="CZ128">
        <f>AE128</f>
        <v>172.53</v>
      </c>
      <c r="DA128">
        <f>AI128</f>
        <v>1</v>
      </c>
      <c r="DB128">
        <f t="shared" si="38"/>
        <v>172.52</v>
      </c>
      <c r="DC128">
        <f t="shared" si="39"/>
        <v>0</v>
      </c>
      <c r="DD128" t="s">
        <v>3</v>
      </c>
      <c r="DE128" t="s">
        <v>3</v>
      </c>
      <c r="DF128">
        <f t="shared" si="30"/>
        <v>2619.75</v>
      </c>
      <c r="DG128">
        <f t="shared" si="31"/>
        <v>0</v>
      </c>
      <c r="DH128">
        <f t="shared" si="32"/>
        <v>0</v>
      </c>
      <c r="DI128">
        <f t="shared" si="33"/>
        <v>0</v>
      </c>
      <c r="DJ128">
        <f>DF128</f>
        <v>2619.75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ROW(Source!A641)</f>
        <v>641</v>
      </c>
      <c r="B129">
        <v>75525569</v>
      </c>
      <c r="C129">
        <v>75527522</v>
      </c>
      <c r="D129">
        <v>75245847</v>
      </c>
      <c r="E129">
        <v>1</v>
      </c>
      <c r="F129">
        <v>1</v>
      </c>
      <c r="G129">
        <v>39</v>
      </c>
      <c r="H129">
        <v>3</v>
      </c>
      <c r="I129" t="s">
        <v>25</v>
      </c>
      <c r="J129" t="s">
        <v>28</v>
      </c>
      <c r="K129" t="s">
        <v>26</v>
      </c>
      <c r="L129">
        <v>1339</v>
      </c>
      <c r="N129">
        <v>1007</v>
      </c>
      <c r="O129" t="s">
        <v>27</v>
      </c>
      <c r="P129" t="s">
        <v>27</v>
      </c>
      <c r="Q129">
        <v>1</v>
      </c>
      <c r="W129">
        <v>1</v>
      </c>
      <c r="X129">
        <v>973433911</v>
      </c>
      <c r="Y129">
        <f t="shared" si="37"/>
        <v>-0.04</v>
      </c>
      <c r="AA129">
        <v>49.83</v>
      </c>
      <c r="AB129">
        <v>0</v>
      </c>
      <c r="AC129">
        <v>0</v>
      </c>
      <c r="AD129">
        <v>0</v>
      </c>
      <c r="AE129">
        <v>49.83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-0.01</v>
      </c>
      <c r="AU129" t="s">
        <v>235</v>
      </c>
      <c r="AV129">
        <v>0</v>
      </c>
      <c r="AW129">
        <v>2</v>
      </c>
      <c r="AX129">
        <v>75548017</v>
      </c>
      <c r="AY129">
        <v>1</v>
      </c>
      <c r="AZ129">
        <v>6144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ROUND(Y129*Source!I641,9)</f>
        <v>-0.60737200000000002</v>
      </c>
      <c r="CY129">
        <f>AA129</f>
        <v>49.83</v>
      </c>
      <c r="CZ129">
        <f>AE129</f>
        <v>49.83</v>
      </c>
      <c r="DA129">
        <f>AI129</f>
        <v>1</v>
      </c>
      <c r="DB129">
        <f t="shared" si="38"/>
        <v>-2</v>
      </c>
      <c r="DC129">
        <f t="shared" si="39"/>
        <v>0</v>
      </c>
      <c r="DD129" t="s">
        <v>3</v>
      </c>
      <c r="DE129" t="s">
        <v>3</v>
      </c>
      <c r="DF129">
        <f t="shared" ref="DF129:DF160" si="40">ROUND(ROUND(AE129,2)*CX129,2)</f>
        <v>-30.27</v>
      </c>
      <c r="DG129">
        <f t="shared" ref="DG129:DG160" si="41">ROUND(ROUND(AF129,2)*CX129,2)</f>
        <v>0</v>
      </c>
      <c r="DH129">
        <f t="shared" ref="DH129:DH160" si="42">ROUND(ROUND(AG129,2)*CX129,2)</f>
        <v>0</v>
      </c>
      <c r="DI129">
        <f t="shared" ref="DI129:DI160" si="43">ROUND(ROUND(AH129,2)*CX129,2)</f>
        <v>0</v>
      </c>
      <c r="DJ129">
        <f>DF129</f>
        <v>-30.27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ROW(Source!A643)</f>
        <v>643</v>
      </c>
      <c r="B130">
        <v>75525569</v>
      </c>
      <c r="C130">
        <v>75527539</v>
      </c>
      <c r="D130">
        <v>75242047</v>
      </c>
      <c r="E130">
        <v>39</v>
      </c>
      <c r="F130">
        <v>1</v>
      </c>
      <c r="G130">
        <v>39</v>
      </c>
      <c r="H130">
        <v>1</v>
      </c>
      <c r="I130" t="s">
        <v>301</v>
      </c>
      <c r="J130" t="s">
        <v>3</v>
      </c>
      <c r="K130" t="s">
        <v>302</v>
      </c>
      <c r="L130">
        <v>1191</v>
      </c>
      <c r="N130">
        <v>1013</v>
      </c>
      <c r="O130" t="s">
        <v>303</v>
      </c>
      <c r="P130" t="s">
        <v>303</v>
      </c>
      <c r="Q130">
        <v>1</v>
      </c>
      <c r="W130">
        <v>0</v>
      </c>
      <c r="X130">
        <v>476480486</v>
      </c>
      <c r="Y130">
        <f t="shared" si="37"/>
        <v>0.48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0.12</v>
      </c>
      <c r="AU130" t="s">
        <v>235</v>
      </c>
      <c r="AV130">
        <v>1</v>
      </c>
      <c r="AW130">
        <v>2</v>
      </c>
      <c r="AX130">
        <v>75548019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ROUND(AT130*Source!I643*AH130*AL130,2)</f>
        <v>0</v>
      </c>
      <c r="CV130">
        <f>ROUND(Y130*Source!I643,9)</f>
        <v>5.3673311999999997</v>
      </c>
      <c r="CW130">
        <v>0</v>
      </c>
      <c r="CX130">
        <f>ROUND(Y130*Source!I643,9)</f>
        <v>5.3673311999999997</v>
      </c>
      <c r="CY130">
        <f>AD130</f>
        <v>0</v>
      </c>
      <c r="CZ130">
        <f>AH130</f>
        <v>0</v>
      </c>
      <c r="DA130">
        <f>AL130</f>
        <v>1</v>
      </c>
      <c r="DB130">
        <f t="shared" si="38"/>
        <v>0</v>
      </c>
      <c r="DC130">
        <f t="shared" si="39"/>
        <v>0</v>
      </c>
      <c r="DD130" t="s">
        <v>3</v>
      </c>
      <c r="DE130" t="s">
        <v>3</v>
      </c>
      <c r="DF130">
        <f t="shared" si="40"/>
        <v>0</v>
      </c>
      <c r="DG130">
        <f t="shared" si="41"/>
        <v>0</v>
      </c>
      <c r="DH130">
        <f t="shared" si="42"/>
        <v>0</v>
      </c>
      <c r="DI130">
        <f t="shared" si="43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ROW(Source!A643)</f>
        <v>643</v>
      </c>
      <c r="B131">
        <v>75525569</v>
      </c>
      <c r="C131">
        <v>75527539</v>
      </c>
      <c r="D131">
        <v>75243646</v>
      </c>
      <c r="E131">
        <v>1</v>
      </c>
      <c r="F131">
        <v>1</v>
      </c>
      <c r="G131">
        <v>39</v>
      </c>
      <c r="H131">
        <v>2</v>
      </c>
      <c r="I131" t="s">
        <v>313</v>
      </c>
      <c r="J131" t="s">
        <v>314</v>
      </c>
      <c r="K131" t="s">
        <v>315</v>
      </c>
      <c r="L131">
        <v>1368</v>
      </c>
      <c r="N131">
        <v>1011</v>
      </c>
      <c r="O131" t="s">
        <v>316</v>
      </c>
      <c r="P131" t="s">
        <v>316</v>
      </c>
      <c r="Q131">
        <v>1</v>
      </c>
      <c r="W131">
        <v>0</v>
      </c>
      <c r="X131">
        <v>-581313338</v>
      </c>
      <c r="Y131">
        <f t="shared" si="37"/>
        <v>0.4</v>
      </c>
      <c r="AA131">
        <v>0</v>
      </c>
      <c r="AB131">
        <v>43.82</v>
      </c>
      <c r="AC131">
        <v>0.67</v>
      </c>
      <c r="AD131">
        <v>0</v>
      </c>
      <c r="AE131">
        <v>0</v>
      </c>
      <c r="AF131">
        <v>43.82</v>
      </c>
      <c r="AG131">
        <v>0.67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0.1</v>
      </c>
      <c r="AU131" t="s">
        <v>235</v>
      </c>
      <c r="AV131">
        <v>0</v>
      </c>
      <c r="AW131">
        <v>2</v>
      </c>
      <c r="AX131">
        <v>75548020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ROUND(Y131*Source!I643*DO131,9)</f>
        <v>0</v>
      </c>
      <c r="CX131">
        <f>ROUND(Y131*Source!I643,9)</f>
        <v>4.4727759999999996</v>
      </c>
      <c r="CY131">
        <f>AB131</f>
        <v>43.82</v>
      </c>
      <c r="CZ131">
        <f>AF131</f>
        <v>43.82</v>
      </c>
      <c r="DA131">
        <f>AJ131</f>
        <v>1</v>
      </c>
      <c r="DB131">
        <f t="shared" si="38"/>
        <v>17.52</v>
      </c>
      <c r="DC131">
        <f t="shared" si="39"/>
        <v>0.28000000000000003</v>
      </c>
      <c r="DD131" t="s">
        <v>3</v>
      </c>
      <c r="DE131" t="s">
        <v>3</v>
      </c>
      <c r="DF131">
        <f t="shared" si="40"/>
        <v>0</v>
      </c>
      <c r="DG131">
        <f t="shared" si="41"/>
        <v>196</v>
      </c>
      <c r="DH131">
        <f t="shared" si="42"/>
        <v>3</v>
      </c>
      <c r="DI131">
        <f t="shared" si="43"/>
        <v>0</v>
      </c>
      <c r="DJ131">
        <f>DG131</f>
        <v>196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ROW(Source!A643)</f>
        <v>643</v>
      </c>
      <c r="B132">
        <v>75525569</v>
      </c>
      <c r="C132">
        <v>75527539</v>
      </c>
      <c r="D132">
        <v>75245800</v>
      </c>
      <c r="E132">
        <v>1</v>
      </c>
      <c r="F132">
        <v>1</v>
      </c>
      <c r="G132">
        <v>39</v>
      </c>
      <c r="H132">
        <v>3</v>
      </c>
      <c r="I132" t="s">
        <v>339</v>
      </c>
      <c r="J132" t="s">
        <v>340</v>
      </c>
      <c r="K132" t="s">
        <v>341</v>
      </c>
      <c r="L132">
        <v>1296</v>
      </c>
      <c r="N132">
        <v>1002</v>
      </c>
      <c r="O132" t="s">
        <v>207</v>
      </c>
      <c r="P132" t="s">
        <v>207</v>
      </c>
      <c r="Q132">
        <v>1</v>
      </c>
      <c r="W132">
        <v>0</v>
      </c>
      <c r="X132">
        <v>835117882</v>
      </c>
      <c r="Y132">
        <f t="shared" si="37"/>
        <v>0.52</v>
      </c>
      <c r="AA132">
        <v>188.13</v>
      </c>
      <c r="AB132">
        <v>0</v>
      </c>
      <c r="AC132">
        <v>0</v>
      </c>
      <c r="AD132">
        <v>0</v>
      </c>
      <c r="AE132">
        <v>188.13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0.13</v>
      </c>
      <c r="AU132" t="s">
        <v>235</v>
      </c>
      <c r="AV132">
        <v>0</v>
      </c>
      <c r="AW132">
        <v>2</v>
      </c>
      <c r="AX132">
        <v>75548021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ROUND(Y132*Source!I643,9)</f>
        <v>5.8146088000000002</v>
      </c>
      <c r="CY132">
        <f>AA132</f>
        <v>188.13</v>
      </c>
      <c r="CZ132">
        <f>AE132</f>
        <v>188.13</v>
      </c>
      <c r="DA132">
        <f>AI132</f>
        <v>1</v>
      </c>
      <c r="DB132">
        <f t="shared" si="38"/>
        <v>97.84</v>
      </c>
      <c r="DC132">
        <f t="shared" si="39"/>
        <v>0</v>
      </c>
      <c r="DD132" t="s">
        <v>3</v>
      </c>
      <c r="DE132" t="s">
        <v>3</v>
      </c>
      <c r="DF132">
        <f t="shared" si="40"/>
        <v>1093.9000000000001</v>
      </c>
      <c r="DG132">
        <f t="shared" si="41"/>
        <v>0</v>
      </c>
      <c r="DH132">
        <f t="shared" si="42"/>
        <v>0</v>
      </c>
      <c r="DI132">
        <f t="shared" si="43"/>
        <v>0</v>
      </c>
      <c r="DJ132">
        <f>DF132</f>
        <v>1093.9000000000001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ROW(Source!A643)</f>
        <v>643</v>
      </c>
      <c r="B133">
        <v>75525569</v>
      </c>
      <c r="C133">
        <v>75527539</v>
      </c>
      <c r="D133">
        <v>75245847</v>
      </c>
      <c r="E133">
        <v>1</v>
      </c>
      <c r="F133">
        <v>1</v>
      </c>
      <c r="G133">
        <v>39</v>
      </c>
      <c r="H133">
        <v>3</v>
      </c>
      <c r="I133" t="s">
        <v>25</v>
      </c>
      <c r="J133" t="s">
        <v>28</v>
      </c>
      <c r="K133" t="s">
        <v>26</v>
      </c>
      <c r="L133">
        <v>1339</v>
      </c>
      <c r="N133">
        <v>1007</v>
      </c>
      <c r="O133" t="s">
        <v>27</v>
      </c>
      <c r="P133" t="s">
        <v>27</v>
      </c>
      <c r="Q133">
        <v>1</v>
      </c>
      <c r="W133">
        <v>1</v>
      </c>
      <c r="X133">
        <v>973433911</v>
      </c>
      <c r="Y133">
        <f t="shared" si="37"/>
        <v>-5.28E-2</v>
      </c>
      <c r="AA133">
        <v>49.83</v>
      </c>
      <c r="AB133">
        <v>0</v>
      </c>
      <c r="AC133">
        <v>0</v>
      </c>
      <c r="AD133">
        <v>0</v>
      </c>
      <c r="AE133">
        <v>49.83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-1.32E-2</v>
      </c>
      <c r="AU133" t="s">
        <v>235</v>
      </c>
      <c r="AV133">
        <v>0</v>
      </c>
      <c r="AW133">
        <v>2</v>
      </c>
      <c r="AX133">
        <v>75548022</v>
      </c>
      <c r="AY133">
        <v>1</v>
      </c>
      <c r="AZ133">
        <v>6144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ROUND(Y133*Source!I643,9)</f>
        <v>-0.59040643199999998</v>
      </c>
      <c r="CY133">
        <f>AA133</f>
        <v>49.83</v>
      </c>
      <c r="CZ133">
        <f>AE133</f>
        <v>49.83</v>
      </c>
      <c r="DA133">
        <f>AI133</f>
        <v>1</v>
      </c>
      <c r="DB133">
        <f t="shared" si="38"/>
        <v>-2.64</v>
      </c>
      <c r="DC133">
        <f t="shared" si="39"/>
        <v>0</v>
      </c>
      <c r="DD133" t="s">
        <v>3</v>
      </c>
      <c r="DE133" t="s">
        <v>3</v>
      </c>
      <c r="DF133">
        <f t="shared" si="40"/>
        <v>-29.42</v>
      </c>
      <c r="DG133">
        <f t="shared" si="41"/>
        <v>0</v>
      </c>
      <c r="DH133">
        <f t="shared" si="42"/>
        <v>0</v>
      </c>
      <c r="DI133">
        <f t="shared" si="43"/>
        <v>0</v>
      </c>
      <c r="DJ133">
        <f>DF133</f>
        <v>-29.42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ROW(Source!A645)</f>
        <v>645</v>
      </c>
      <c r="B134">
        <v>75525569</v>
      </c>
      <c r="C134">
        <v>75527561</v>
      </c>
      <c r="D134">
        <v>75242047</v>
      </c>
      <c r="E134">
        <v>39</v>
      </c>
      <c r="F134">
        <v>1</v>
      </c>
      <c r="G134">
        <v>39</v>
      </c>
      <c r="H134">
        <v>1</v>
      </c>
      <c r="I134" t="s">
        <v>301</v>
      </c>
      <c r="J134" t="s">
        <v>3</v>
      </c>
      <c r="K134" t="s">
        <v>302</v>
      </c>
      <c r="L134">
        <v>1191</v>
      </c>
      <c r="N134">
        <v>1013</v>
      </c>
      <c r="O134" t="s">
        <v>303</v>
      </c>
      <c r="P134" t="s">
        <v>303</v>
      </c>
      <c r="Q134">
        <v>1</v>
      </c>
      <c r="W134">
        <v>0</v>
      </c>
      <c r="X134">
        <v>476480486</v>
      </c>
      <c r="Y134">
        <f t="shared" si="37"/>
        <v>2.84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0.71</v>
      </c>
      <c r="AU134" t="s">
        <v>235</v>
      </c>
      <c r="AV134">
        <v>1</v>
      </c>
      <c r="AW134">
        <v>2</v>
      </c>
      <c r="AX134">
        <v>75548027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ROUND(AT134*Source!I645*AH134*AL134,2)</f>
        <v>0</v>
      </c>
      <c r="CV134">
        <f>ROUND(Y134*Source!I645,9)</f>
        <v>13.6100184</v>
      </c>
      <c r="CW134">
        <v>0</v>
      </c>
      <c r="CX134">
        <f>ROUND(Y134*Source!I645,9)</f>
        <v>13.6100184</v>
      </c>
      <c r="CY134">
        <f>AD134</f>
        <v>0</v>
      </c>
      <c r="CZ134">
        <f>AH134</f>
        <v>0</v>
      </c>
      <c r="DA134">
        <f>AL134</f>
        <v>1</v>
      </c>
      <c r="DB134">
        <f t="shared" si="38"/>
        <v>0</v>
      </c>
      <c r="DC134">
        <f t="shared" si="39"/>
        <v>0</v>
      </c>
      <c r="DD134" t="s">
        <v>3</v>
      </c>
      <c r="DE134" t="s">
        <v>3</v>
      </c>
      <c r="DF134">
        <f t="shared" si="40"/>
        <v>0</v>
      </c>
      <c r="DG134">
        <f t="shared" si="41"/>
        <v>0</v>
      </c>
      <c r="DH134">
        <f t="shared" si="42"/>
        <v>0</v>
      </c>
      <c r="DI134">
        <f t="shared" si="43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ROW(Source!A645)</f>
        <v>645</v>
      </c>
      <c r="B135">
        <v>75525569</v>
      </c>
      <c r="C135">
        <v>75527561</v>
      </c>
      <c r="D135">
        <v>75245791</v>
      </c>
      <c r="E135">
        <v>1</v>
      </c>
      <c r="F135">
        <v>1</v>
      </c>
      <c r="G135">
        <v>39</v>
      </c>
      <c r="H135">
        <v>3</v>
      </c>
      <c r="I135" t="s">
        <v>323</v>
      </c>
      <c r="J135" t="s">
        <v>324</v>
      </c>
      <c r="K135" t="s">
        <v>325</v>
      </c>
      <c r="L135">
        <v>1296</v>
      </c>
      <c r="N135">
        <v>1002</v>
      </c>
      <c r="O135" t="s">
        <v>207</v>
      </c>
      <c r="P135" t="s">
        <v>207</v>
      </c>
      <c r="Q135">
        <v>1</v>
      </c>
      <c r="W135">
        <v>0</v>
      </c>
      <c r="X135">
        <v>-937546954</v>
      </c>
      <c r="Y135">
        <f t="shared" si="37"/>
        <v>2</v>
      </c>
      <c r="AA135">
        <v>172.53</v>
      </c>
      <c r="AB135">
        <v>0</v>
      </c>
      <c r="AC135">
        <v>0</v>
      </c>
      <c r="AD135">
        <v>0</v>
      </c>
      <c r="AE135">
        <v>172.53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0.5</v>
      </c>
      <c r="AU135" t="s">
        <v>235</v>
      </c>
      <c r="AV135">
        <v>0</v>
      </c>
      <c r="AW135">
        <v>2</v>
      </c>
      <c r="AX135">
        <v>75548028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ROUND(Y135*Source!I645,9)</f>
        <v>9.5845199999999995</v>
      </c>
      <c r="CY135">
        <f>AA135</f>
        <v>172.53</v>
      </c>
      <c r="CZ135">
        <f>AE135</f>
        <v>172.53</v>
      </c>
      <c r="DA135">
        <f>AI135</f>
        <v>1</v>
      </c>
      <c r="DB135">
        <f t="shared" si="38"/>
        <v>345.08</v>
      </c>
      <c r="DC135">
        <f t="shared" si="39"/>
        <v>0</v>
      </c>
      <c r="DD135" t="s">
        <v>3</v>
      </c>
      <c r="DE135" t="s">
        <v>3</v>
      </c>
      <c r="DF135">
        <f t="shared" si="40"/>
        <v>1653.62</v>
      </c>
      <c r="DG135">
        <f t="shared" si="41"/>
        <v>0</v>
      </c>
      <c r="DH135">
        <f t="shared" si="42"/>
        <v>0</v>
      </c>
      <c r="DI135">
        <f t="shared" si="43"/>
        <v>0</v>
      </c>
      <c r="DJ135">
        <f>DF135</f>
        <v>1653.62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ROW(Source!A645)</f>
        <v>645</v>
      </c>
      <c r="B136">
        <v>75525569</v>
      </c>
      <c r="C136">
        <v>75527561</v>
      </c>
      <c r="D136">
        <v>75245847</v>
      </c>
      <c r="E136">
        <v>1</v>
      </c>
      <c r="F136">
        <v>1</v>
      </c>
      <c r="G136">
        <v>39</v>
      </c>
      <c r="H136">
        <v>3</v>
      </c>
      <c r="I136" t="s">
        <v>25</v>
      </c>
      <c r="J136" t="s">
        <v>28</v>
      </c>
      <c r="K136" t="s">
        <v>26</v>
      </c>
      <c r="L136">
        <v>1339</v>
      </c>
      <c r="N136">
        <v>1007</v>
      </c>
      <c r="O136" t="s">
        <v>27</v>
      </c>
      <c r="P136" t="s">
        <v>27</v>
      </c>
      <c r="Q136">
        <v>1</v>
      </c>
      <c r="W136">
        <v>1</v>
      </c>
      <c r="X136">
        <v>973433911</v>
      </c>
      <c r="Y136">
        <f t="shared" si="37"/>
        <v>-0.08</v>
      </c>
      <c r="AA136">
        <v>49.83</v>
      </c>
      <c r="AB136">
        <v>0</v>
      </c>
      <c r="AC136">
        <v>0</v>
      </c>
      <c r="AD136">
        <v>0</v>
      </c>
      <c r="AE136">
        <v>49.83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-0.02</v>
      </c>
      <c r="AU136" t="s">
        <v>235</v>
      </c>
      <c r="AV136">
        <v>0</v>
      </c>
      <c r="AW136">
        <v>2</v>
      </c>
      <c r="AX136">
        <v>75548029</v>
      </c>
      <c r="AY136">
        <v>1</v>
      </c>
      <c r="AZ136">
        <v>6144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ROUND(Y136*Source!I645,9)</f>
        <v>-0.38338080000000002</v>
      </c>
      <c r="CY136">
        <f>AA136</f>
        <v>49.83</v>
      </c>
      <c r="CZ136">
        <f>AE136</f>
        <v>49.83</v>
      </c>
      <c r="DA136">
        <f>AI136</f>
        <v>1</v>
      </c>
      <c r="DB136">
        <f t="shared" si="38"/>
        <v>-4</v>
      </c>
      <c r="DC136">
        <f t="shared" si="39"/>
        <v>0</v>
      </c>
      <c r="DD136" t="s">
        <v>3</v>
      </c>
      <c r="DE136" t="s">
        <v>3</v>
      </c>
      <c r="DF136">
        <f t="shared" si="40"/>
        <v>-19.100000000000001</v>
      </c>
      <c r="DG136">
        <f t="shared" si="41"/>
        <v>0</v>
      </c>
      <c r="DH136">
        <f t="shared" si="42"/>
        <v>0</v>
      </c>
      <c r="DI136">
        <f t="shared" si="43"/>
        <v>0</v>
      </c>
      <c r="DJ136">
        <f>DF136</f>
        <v>-19.100000000000001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ROW(Source!A647)</f>
        <v>647</v>
      </c>
      <c r="B137">
        <v>75525569</v>
      </c>
      <c r="C137">
        <v>75527572</v>
      </c>
      <c r="D137">
        <v>75242047</v>
      </c>
      <c r="E137">
        <v>39</v>
      </c>
      <c r="F137">
        <v>1</v>
      </c>
      <c r="G137">
        <v>39</v>
      </c>
      <c r="H137">
        <v>1</v>
      </c>
      <c r="I137" t="s">
        <v>301</v>
      </c>
      <c r="J137" t="s">
        <v>3</v>
      </c>
      <c r="K137" t="s">
        <v>302</v>
      </c>
      <c r="L137">
        <v>1191</v>
      </c>
      <c r="N137">
        <v>1013</v>
      </c>
      <c r="O137" t="s">
        <v>303</v>
      </c>
      <c r="P137" t="s">
        <v>303</v>
      </c>
      <c r="Q137">
        <v>1</v>
      </c>
      <c r="W137">
        <v>0</v>
      </c>
      <c r="X137">
        <v>476480486</v>
      </c>
      <c r="Y137">
        <f t="shared" si="37"/>
        <v>3.36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0.84</v>
      </c>
      <c r="AU137" t="s">
        <v>235</v>
      </c>
      <c r="AV137">
        <v>1</v>
      </c>
      <c r="AW137">
        <v>2</v>
      </c>
      <c r="AX137">
        <v>75548031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ROUND(AT137*Source!I647*AH137*AL137,2)</f>
        <v>0</v>
      </c>
      <c r="CV137">
        <f>ROUND(Y137*Source!I647,9)</f>
        <v>29.240400000000001</v>
      </c>
      <c r="CW137">
        <v>0</v>
      </c>
      <c r="CX137">
        <f>ROUND(Y137*Source!I647,9)</f>
        <v>29.240400000000001</v>
      </c>
      <c r="CY137">
        <f>AD137</f>
        <v>0</v>
      </c>
      <c r="CZ137">
        <f>AH137</f>
        <v>0</v>
      </c>
      <c r="DA137">
        <f>AL137</f>
        <v>1</v>
      </c>
      <c r="DB137">
        <f t="shared" si="38"/>
        <v>0</v>
      </c>
      <c r="DC137">
        <f t="shared" si="39"/>
        <v>0</v>
      </c>
      <c r="DD137" t="s">
        <v>3</v>
      </c>
      <c r="DE137" t="s">
        <v>3</v>
      </c>
      <c r="DF137">
        <f t="shared" si="40"/>
        <v>0</v>
      </c>
      <c r="DG137">
        <f t="shared" si="41"/>
        <v>0</v>
      </c>
      <c r="DH137">
        <f t="shared" si="42"/>
        <v>0</v>
      </c>
      <c r="DI137">
        <f t="shared" si="43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ROW(Source!A647)</f>
        <v>647</v>
      </c>
      <c r="B138">
        <v>75525569</v>
      </c>
      <c r="C138">
        <v>75527572</v>
      </c>
      <c r="D138">
        <v>75243623</v>
      </c>
      <c r="E138">
        <v>1</v>
      </c>
      <c r="F138">
        <v>1</v>
      </c>
      <c r="G138">
        <v>39</v>
      </c>
      <c r="H138">
        <v>2</v>
      </c>
      <c r="I138" t="s">
        <v>326</v>
      </c>
      <c r="J138" t="s">
        <v>327</v>
      </c>
      <c r="K138" t="s">
        <v>328</v>
      </c>
      <c r="L138">
        <v>1368</v>
      </c>
      <c r="N138">
        <v>1011</v>
      </c>
      <c r="O138" t="s">
        <v>316</v>
      </c>
      <c r="P138" t="s">
        <v>316</v>
      </c>
      <c r="Q138">
        <v>1</v>
      </c>
      <c r="W138">
        <v>0</v>
      </c>
      <c r="X138">
        <v>531184303</v>
      </c>
      <c r="Y138">
        <f t="shared" si="37"/>
        <v>2.36</v>
      </c>
      <c r="AA138">
        <v>0</v>
      </c>
      <c r="AB138">
        <v>12.1</v>
      </c>
      <c r="AC138">
        <v>0.17</v>
      </c>
      <c r="AD138">
        <v>0</v>
      </c>
      <c r="AE138">
        <v>0</v>
      </c>
      <c r="AF138">
        <v>12.1</v>
      </c>
      <c r="AG138">
        <v>0.17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0.59</v>
      </c>
      <c r="AU138" t="s">
        <v>235</v>
      </c>
      <c r="AV138">
        <v>0</v>
      </c>
      <c r="AW138">
        <v>2</v>
      </c>
      <c r="AX138">
        <v>75548032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ROUND(Y138*Source!I647*DO138,9)</f>
        <v>0</v>
      </c>
      <c r="CX138">
        <f>ROUND(Y138*Source!I647,9)</f>
        <v>20.5379</v>
      </c>
      <c r="CY138">
        <f>AB138</f>
        <v>12.1</v>
      </c>
      <c r="CZ138">
        <f>AF138</f>
        <v>12.1</v>
      </c>
      <c r="DA138">
        <f>AJ138</f>
        <v>1</v>
      </c>
      <c r="DB138">
        <f t="shared" si="38"/>
        <v>28.56</v>
      </c>
      <c r="DC138">
        <f t="shared" si="39"/>
        <v>0.4</v>
      </c>
      <c r="DD138" t="s">
        <v>3</v>
      </c>
      <c r="DE138" t="s">
        <v>3</v>
      </c>
      <c r="DF138">
        <f t="shared" si="40"/>
        <v>0</v>
      </c>
      <c r="DG138">
        <f t="shared" si="41"/>
        <v>248.51</v>
      </c>
      <c r="DH138">
        <f t="shared" si="42"/>
        <v>3.49</v>
      </c>
      <c r="DI138">
        <f t="shared" si="43"/>
        <v>0</v>
      </c>
      <c r="DJ138">
        <f>DG138</f>
        <v>248.51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ROW(Source!A648)</f>
        <v>648</v>
      </c>
      <c r="B139">
        <v>75525569</v>
      </c>
      <c r="C139">
        <v>75527583</v>
      </c>
      <c r="D139">
        <v>75242047</v>
      </c>
      <c r="E139">
        <v>39</v>
      </c>
      <c r="F139">
        <v>1</v>
      </c>
      <c r="G139">
        <v>39</v>
      </c>
      <c r="H139">
        <v>1</v>
      </c>
      <c r="I139" t="s">
        <v>301</v>
      </c>
      <c r="J139" t="s">
        <v>3</v>
      </c>
      <c r="K139" t="s">
        <v>302</v>
      </c>
      <c r="L139">
        <v>1191</v>
      </c>
      <c r="N139">
        <v>1013</v>
      </c>
      <c r="O139" t="s">
        <v>303</v>
      </c>
      <c r="P139" t="s">
        <v>303</v>
      </c>
      <c r="Q139">
        <v>1</v>
      </c>
      <c r="W139">
        <v>0</v>
      </c>
      <c r="X139">
        <v>476480486</v>
      </c>
      <c r="Y139">
        <f t="shared" si="37"/>
        <v>3.68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0.92</v>
      </c>
      <c r="AU139" t="s">
        <v>235</v>
      </c>
      <c r="AV139">
        <v>1</v>
      </c>
      <c r="AW139">
        <v>2</v>
      </c>
      <c r="AX139">
        <v>75548033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ROUND(AT139*Source!I648*AH139*AL139,2)</f>
        <v>0</v>
      </c>
      <c r="CV139">
        <f>ROUND(Y139*Source!I648,9)</f>
        <v>13.991728</v>
      </c>
      <c r="CW139">
        <v>0</v>
      </c>
      <c r="CX139">
        <f>ROUND(Y139*Source!I648,9)</f>
        <v>13.991728</v>
      </c>
      <c r="CY139">
        <f>AD139</f>
        <v>0</v>
      </c>
      <c r="CZ139">
        <f>AH139</f>
        <v>0</v>
      </c>
      <c r="DA139">
        <f>AL139</f>
        <v>1</v>
      </c>
      <c r="DB139">
        <f t="shared" si="38"/>
        <v>0</v>
      </c>
      <c r="DC139">
        <f t="shared" si="39"/>
        <v>0</v>
      </c>
      <c r="DD139" t="s">
        <v>3</v>
      </c>
      <c r="DE139" t="s">
        <v>3</v>
      </c>
      <c r="DF139">
        <f t="shared" si="40"/>
        <v>0</v>
      </c>
      <c r="DG139">
        <f t="shared" si="41"/>
        <v>0</v>
      </c>
      <c r="DH139">
        <f t="shared" si="42"/>
        <v>0</v>
      </c>
      <c r="DI139">
        <f t="shared" si="43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ROW(Source!A648)</f>
        <v>648</v>
      </c>
      <c r="B140">
        <v>75525569</v>
      </c>
      <c r="C140">
        <v>75527583</v>
      </c>
      <c r="D140">
        <v>75245762</v>
      </c>
      <c r="E140">
        <v>1</v>
      </c>
      <c r="F140">
        <v>1</v>
      </c>
      <c r="G140">
        <v>39</v>
      </c>
      <c r="H140">
        <v>3</v>
      </c>
      <c r="I140" t="s">
        <v>317</v>
      </c>
      <c r="J140" t="s">
        <v>318</v>
      </c>
      <c r="K140" t="s">
        <v>319</v>
      </c>
      <c r="L140">
        <v>1296</v>
      </c>
      <c r="N140">
        <v>1002</v>
      </c>
      <c r="O140" t="s">
        <v>207</v>
      </c>
      <c r="P140" t="s">
        <v>207</v>
      </c>
      <c r="Q140">
        <v>1</v>
      </c>
      <c r="W140">
        <v>0</v>
      </c>
      <c r="X140">
        <v>-1859412607</v>
      </c>
      <c r="Y140">
        <f t="shared" si="37"/>
        <v>0.8</v>
      </c>
      <c r="AA140">
        <v>136.29</v>
      </c>
      <c r="AB140">
        <v>0</v>
      </c>
      <c r="AC140">
        <v>0</v>
      </c>
      <c r="AD140">
        <v>0</v>
      </c>
      <c r="AE140">
        <v>136.29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0.2</v>
      </c>
      <c r="AU140" t="s">
        <v>235</v>
      </c>
      <c r="AV140">
        <v>0</v>
      </c>
      <c r="AW140">
        <v>2</v>
      </c>
      <c r="AX140">
        <v>75548034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ROUND(Y140*Source!I648,9)</f>
        <v>3.0416799999999999</v>
      </c>
      <c r="CY140">
        <f>AA140</f>
        <v>136.29</v>
      </c>
      <c r="CZ140">
        <f>AE140</f>
        <v>136.29</v>
      </c>
      <c r="DA140">
        <f>AI140</f>
        <v>1</v>
      </c>
      <c r="DB140">
        <f t="shared" si="38"/>
        <v>109.04</v>
      </c>
      <c r="DC140">
        <f t="shared" si="39"/>
        <v>0</v>
      </c>
      <c r="DD140" t="s">
        <v>3</v>
      </c>
      <c r="DE140" t="s">
        <v>3</v>
      </c>
      <c r="DF140">
        <f t="shared" si="40"/>
        <v>414.55</v>
      </c>
      <c r="DG140">
        <f t="shared" si="41"/>
        <v>0</v>
      </c>
      <c r="DH140">
        <f t="shared" si="42"/>
        <v>0</v>
      </c>
      <c r="DI140">
        <f t="shared" si="43"/>
        <v>0</v>
      </c>
      <c r="DJ140">
        <f>DF140</f>
        <v>414.55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ROW(Source!A648)</f>
        <v>648</v>
      </c>
      <c r="B141">
        <v>75525569</v>
      </c>
      <c r="C141">
        <v>75527583</v>
      </c>
      <c r="D141">
        <v>75245847</v>
      </c>
      <c r="E141">
        <v>1</v>
      </c>
      <c r="F141">
        <v>1</v>
      </c>
      <c r="G141">
        <v>39</v>
      </c>
      <c r="H141">
        <v>3</v>
      </c>
      <c r="I141" t="s">
        <v>25</v>
      </c>
      <c r="J141" t="s">
        <v>28</v>
      </c>
      <c r="K141" t="s">
        <v>26</v>
      </c>
      <c r="L141">
        <v>1339</v>
      </c>
      <c r="N141">
        <v>1007</v>
      </c>
      <c r="O141" t="s">
        <v>27</v>
      </c>
      <c r="P141" t="s">
        <v>27</v>
      </c>
      <c r="Q141">
        <v>1</v>
      </c>
      <c r="W141">
        <v>1</v>
      </c>
      <c r="X141">
        <v>973433911</v>
      </c>
      <c r="Y141">
        <f t="shared" si="37"/>
        <v>-0.04</v>
      </c>
      <c r="AA141">
        <v>49.83</v>
      </c>
      <c r="AB141">
        <v>0</v>
      </c>
      <c r="AC141">
        <v>0</v>
      </c>
      <c r="AD141">
        <v>0</v>
      </c>
      <c r="AE141">
        <v>49.83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-0.01</v>
      </c>
      <c r="AU141" t="s">
        <v>235</v>
      </c>
      <c r="AV141">
        <v>0</v>
      </c>
      <c r="AW141">
        <v>2</v>
      </c>
      <c r="AX141">
        <v>75548035</v>
      </c>
      <c r="AY141">
        <v>1</v>
      </c>
      <c r="AZ141">
        <v>6144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ROUND(Y141*Source!I648,9)</f>
        <v>-0.152084</v>
      </c>
      <c r="CY141">
        <f>AA141</f>
        <v>49.83</v>
      </c>
      <c r="CZ141">
        <f>AE141</f>
        <v>49.83</v>
      </c>
      <c r="DA141">
        <f>AI141</f>
        <v>1</v>
      </c>
      <c r="DB141">
        <f t="shared" si="38"/>
        <v>-2</v>
      </c>
      <c r="DC141">
        <f t="shared" si="39"/>
        <v>0</v>
      </c>
      <c r="DD141" t="s">
        <v>3</v>
      </c>
      <c r="DE141" t="s">
        <v>3</v>
      </c>
      <c r="DF141">
        <f t="shared" si="40"/>
        <v>-7.58</v>
      </c>
      <c r="DG141">
        <f t="shared" si="41"/>
        <v>0</v>
      </c>
      <c r="DH141">
        <f t="shared" si="42"/>
        <v>0</v>
      </c>
      <c r="DI141">
        <f t="shared" si="43"/>
        <v>0</v>
      </c>
      <c r="DJ141">
        <f>DF141</f>
        <v>-7.58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ROW(Source!A650)</f>
        <v>650</v>
      </c>
      <c r="B142">
        <v>75525569</v>
      </c>
      <c r="C142">
        <v>75527600</v>
      </c>
      <c r="D142">
        <v>75242047</v>
      </c>
      <c r="E142">
        <v>39</v>
      </c>
      <c r="F142">
        <v>1</v>
      </c>
      <c r="G142">
        <v>39</v>
      </c>
      <c r="H142">
        <v>1</v>
      </c>
      <c r="I142" t="s">
        <v>301</v>
      </c>
      <c r="J142" t="s">
        <v>3</v>
      </c>
      <c r="K142" t="s">
        <v>302</v>
      </c>
      <c r="L142">
        <v>1191</v>
      </c>
      <c r="N142">
        <v>1013</v>
      </c>
      <c r="O142" t="s">
        <v>303</v>
      </c>
      <c r="P142" t="s">
        <v>303</v>
      </c>
      <c r="Q142">
        <v>1</v>
      </c>
      <c r="W142">
        <v>0</v>
      </c>
      <c r="X142">
        <v>476480486</v>
      </c>
      <c r="Y142">
        <f t="shared" si="37"/>
        <v>3.68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0.92</v>
      </c>
      <c r="AU142" t="s">
        <v>235</v>
      </c>
      <c r="AV142">
        <v>1</v>
      </c>
      <c r="AW142">
        <v>2</v>
      </c>
      <c r="AX142">
        <v>75548037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ROUND(AT142*Source!I650*AH142*AL142,2)</f>
        <v>0</v>
      </c>
      <c r="CV142">
        <f>ROUND(Y142*Source!I650,9)</f>
        <v>21.085296</v>
      </c>
      <c r="CW142">
        <v>0</v>
      </c>
      <c r="CX142">
        <f>ROUND(Y142*Source!I650,9)</f>
        <v>21.085296</v>
      </c>
      <c r="CY142">
        <f>AD142</f>
        <v>0</v>
      </c>
      <c r="CZ142">
        <f>AH142</f>
        <v>0</v>
      </c>
      <c r="DA142">
        <f>AL142</f>
        <v>1</v>
      </c>
      <c r="DB142">
        <f t="shared" si="38"/>
        <v>0</v>
      </c>
      <c r="DC142">
        <f t="shared" si="39"/>
        <v>0</v>
      </c>
      <c r="DD142" t="s">
        <v>3</v>
      </c>
      <c r="DE142" t="s">
        <v>3</v>
      </c>
      <c r="DF142">
        <f t="shared" si="40"/>
        <v>0</v>
      </c>
      <c r="DG142">
        <f t="shared" si="41"/>
        <v>0</v>
      </c>
      <c r="DH142">
        <f t="shared" si="42"/>
        <v>0</v>
      </c>
      <c r="DI142">
        <f t="shared" si="43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ROW(Source!A650)</f>
        <v>650</v>
      </c>
      <c r="B143">
        <v>75525569</v>
      </c>
      <c r="C143">
        <v>75527600</v>
      </c>
      <c r="D143">
        <v>75245762</v>
      </c>
      <c r="E143">
        <v>1</v>
      </c>
      <c r="F143">
        <v>1</v>
      </c>
      <c r="G143">
        <v>39</v>
      </c>
      <c r="H143">
        <v>3</v>
      </c>
      <c r="I143" t="s">
        <v>317</v>
      </c>
      <c r="J143" t="s">
        <v>318</v>
      </c>
      <c r="K143" t="s">
        <v>319</v>
      </c>
      <c r="L143">
        <v>1296</v>
      </c>
      <c r="N143">
        <v>1002</v>
      </c>
      <c r="O143" t="s">
        <v>207</v>
      </c>
      <c r="P143" t="s">
        <v>207</v>
      </c>
      <c r="Q143">
        <v>1</v>
      </c>
      <c r="W143">
        <v>0</v>
      </c>
      <c r="X143">
        <v>-1859412607</v>
      </c>
      <c r="Y143">
        <f t="shared" si="37"/>
        <v>0.8</v>
      </c>
      <c r="AA143">
        <v>136.29</v>
      </c>
      <c r="AB143">
        <v>0</v>
      </c>
      <c r="AC143">
        <v>0</v>
      </c>
      <c r="AD143">
        <v>0</v>
      </c>
      <c r="AE143">
        <v>136.29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0.2</v>
      </c>
      <c r="AU143" t="s">
        <v>235</v>
      </c>
      <c r="AV143">
        <v>0</v>
      </c>
      <c r="AW143">
        <v>2</v>
      </c>
      <c r="AX143">
        <v>75548038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ROUND(Y143*Source!I650,9)</f>
        <v>4.5837599999999998</v>
      </c>
      <c r="CY143">
        <f>AA143</f>
        <v>136.29</v>
      </c>
      <c r="CZ143">
        <f>AE143</f>
        <v>136.29</v>
      </c>
      <c r="DA143">
        <f>AI143</f>
        <v>1</v>
      </c>
      <c r="DB143">
        <f t="shared" si="38"/>
        <v>109.04</v>
      </c>
      <c r="DC143">
        <f t="shared" si="39"/>
        <v>0</v>
      </c>
      <c r="DD143" t="s">
        <v>3</v>
      </c>
      <c r="DE143" t="s">
        <v>3</v>
      </c>
      <c r="DF143">
        <f t="shared" si="40"/>
        <v>624.72</v>
      </c>
      <c r="DG143">
        <f t="shared" si="41"/>
        <v>0</v>
      </c>
      <c r="DH143">
        <f t="shared" si="42"/>
        <v>0</v>
      </c>
      <c r="DI143">
        <f t="shared" si="43"/>
        <v>0</v>
      </c>
      <c r="DJ143">
        <f>DF143</f>
        <v>624.72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ROW(Source!A650)</f>
        <v>650</v>
      </c>
      <c r="B144">
        <v>75525569</v>
      </c>
      <c r="C144">
        <v>75527600</v>
      </c>
      <c r="D144">
        <v>75245847</v>
      </c>
      <c r="E144">
        <v>1</v>
      </c>
      <c r="F144">
        <v>1</v>
      </c>
      <c r="G144">
        <v>39</v>
      </c>
      <c r="H144">
        <v>3</v>
      </c>
      <c r="I144" t="s">
        <v>25</v>
      </c>
      <c r="J144" t="s">
        <v>28</v>
      </c>
      <c r="K144" t="s">
        <v>26</v>
      </c>
      <c r="L144">
        <v>1339</v>
      </c>
      <c r="N144">
        <v>1007</v>
      </c>
      <c r="O144" t="s">
        <v>27</v>
      </c>
      <c r="P144" t="s">
        <v>27</v>
      </c>
      <c r="Q144">
        <v>1</v>
      </c>
      <c r="W144">
        <v>1</v>
      </c>
      <c r="X144">
        <v>973433911</v>
      </c>
      <c r="Y144">
        <f t="shared" si="37"/>
        <v>-0.04</v>
      </c>
      <c r="AA144">
        <v>49.83</v>
      </c>
      <c r="AB144">
        <v>0</v>
      </c>
      <c r="AC144">
        <v>0</v>
      </c>
      <c r="AD144">
        <v>0</v>
      </c>
      <c r="AE144">
        <v>49.83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-0.01</v>
      </c>
      <c r="AU144" t="s">
        <v>235</v>
      </c>
      <c r="AV144">
        <v>0</v>
      </c>
      <c r="AW144">
        <v>2</v>
      </c>
      <c r="AX144">
        <v>75548039</v>
      </c>
      <c r="AY144">
        <v>1</v>
      </c>
      <c r="AZ144">
        <v>6144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ROUND(Y144*Source!I650,9)</f>
        <v>-0.229188</v>
      </c>
      <c r="CY144">
        <f>AA144</f>
        <v>49.83</v>
      </c>
      <c r="CZ144">
        <f>AE144</f>
        <v>49.83</v>
      </c>
      <c r="DA144">
        <f>AI144</f>
        <v>1</v>
      </c>
      <c r="DB144">
        <f t="shared" si="38"/>
        <v>-2</v>
      </c>
      <c r="DC144">
        <f t="shared" si="39"/>
        <v>0</v>
      </c>
      <c r="DD144" t="s">
        <v>3</v>
      </c>
      <c r="DE144" t="s">
        <v>3</v>
      </c>
      <c r="DF144">
        <f t="shared" si="40"/>
        <v>-11.42</v>
      </c>
      <c r="DG144">
        <f t="shared" si="41"/>
        <v>0</v>
      </c>
      <c r="DH144">
        <f t="shared" si="42"/>
        <v>0</v>
      </c>
      <c r="DI144">
        <f t="shared" si="43"/>
        <v>0</v>
      </c>
      <c r="DJ144">
        <f>DF144</f>
        <v>-11.42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ROW(Source!A687)</f>
        <v>687</v>
      </c>
      <c r="B145">
        <v>75525569</v>
      </c>
      <c r="C145">
        <v>75527617</v>
      </c>
      <c r="D145">
        <v>75242047</v>
      </c>
      <c r="E145">
        <v>39</v>
      </c>
      <c r="F145">
        <v>1</v>
      </c>
      <c r="G145">
        <v>39</v>
      </c>
      <c r="H145">
        <v>1</v>
      </c>
      <c r="I145" t="s">
        <v>301</v>
      </c>
      <c r="J145" t="s">
        <v>3</v>
      </c>
      <c r="K145" t="s">
        <v>302</v>
      </c>
      <c r="L145">
        <v>1191</v>
      </c>
      <c r="N145">
        <v>1013</v>
      </c>
      <c r="O145" t="s">
        <v>303</v>
      </c>
      <c r="P145" t="s">
        <v>303</v>
      </c>
      <c r="Q145">
        <v>1</v>
      </c>
      <c r="W145">
        <v>0</v>
      </c>
      <c r="X145">
        <v>476480486</v>
      </c>
      <c r="Y145">
        <f>(AT145*1)</f>
        <v>4.5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4.5</v>
      </c>
      <c r="AU145" t="s">
        <v>265</v>
      </c>
      <c r="AV145">
        <v>1</v>
      </c>
      <c r="AW145">
        <v>2</v>
      </c>
      <c r="AX145">
        <v>75548041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ROUND(AT145*Source!I687*AH145*AL145,2)</f>
        <v>0</v>
      </c>
      <c r="CV145">
        <f>ROUND(Y145*Source!I687,9)</f>
        <v>72.004499999999993</v>
      </c>
      <c r="CW145">
        <v>0</v>
      </c>
      <c r="CX145">
        <f>ROUND(Y145*Source!I687,9)</f>
        <v>72.004499999999993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ROUND((ROUND(AT145*CZ145,2)*1),6)</f>
        <v>0</v>
      </c>
      <c r="DC145">
        <f>ROUND((ROUND(AT145*AG145,2)*1),6)</f>
        <v>0</v>
      </c>
      <c r="DD145" t="s">
        <v>3</v>
      </c>
      <c r="DE145" t="s">
        <v>3</v>
      </c>
      <c r="DF145">
        <f t="shared" si="40"/>
        <v>0</v>
      </c>
      <c r="DG145">
        <f t="shared" si="41"/>
        <v>0</v>
      </c>
      <c r="DH145">
        <f t="shared" si="42"/>
        <v>0</v>
      </c>
      <c r="DI145">
        <f t="shared" si="43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ROW(Source!A687)</f>
        <v>687</v>
      </c>
      <c r="B146">
        <v>75525569</v>
      </c>
      <c r="C146">
        <v>75527617</v>
      </c>
      <c r="D146">
        <v>75245766</v>
      </c>
      <c r="E146">
        <v>1</v>
      </c>
      <c r="F146">
        <v>1</v>
      </c>
      <c r="G146">
        <v>39</v>
      </c>
      <c r="H146">
        <v>3</v>
      </c>
      <c r="I146" t="s">
        <v>304</v>
      </c>
      <c r="J146" t="s">
        <v>305</v>
      </c>
      <c r="K146" t="s">
        <v>306</v>
      </c>
      <c r="L146">
        <v>1296</v>
      </c>
      <c r="N146">
        <v>1002</v>
      </c>
      <c r="O146" t="s">
        <v>207</v>
      </c>
      <c r="P146" t="s">
        <v>207</v>
      </c>
      <c r="Q146">
        <v>1</v>
      </c>
      <c r="W146">
        <v>0</v>
      </c>
      <c r="X146">
        <v>-1256445140</v>
      </c>
      <c r="Y146">
        <f>(AT146*1)</f>
        <v>0.6</v>
      </c>
      <c r="AA146">
        <v>101.27</v>
      </c>
      <c r="AB146">
        <v>0</v>
      </c>
      <c r="AC146">
        <v>0</v>
      </c>
      <c r="AD146">
        <v>0</v>
      </c>
      <c r="AE146">
        <v>101.27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0.6</v>
      </c>
      <c r="AU146" t="s">
        <v>265</v>
      </c>
      <c r="AV146">
        <v>0</v>
      </c>
      <c r="AW146">
        <v>2</v>
      </c>
      <c r="AX146">
        <v>75548042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ROUND(Y146*Source!I687,9)</f>
        <v>9.6006</v>
      </c>
      <c r="CY146">
        <f>AA146</f>
        <v>101.27</v>
      </c>
      <c r="CZ146">
        <f>AE146</f>
        <v>101.27</v>
      </c>
      <c r="DA146">
        <f>AI146</f>
        <v>1</v>
      </c>
      <c r="DB146">
        <f>ROUND((ROUND(AT146*CZ146,2)*1),6)</f>
        <v>60.76</v>
      </c>
      <c r="DC146">
        <f>ROUND((ROUND(AT146*AG146,2)*1),6)</f>
        <v>0</v>
      </c>
      <c r="DD146" t="s">
        <v>3</v>
      </c>
      <c r="DE146" t="s">
        <v>3</v>
      </c>
      <c r="DF146">
        <f t="shared" si="40"/>
        <v>972.25</v>
      </c>
      <c r="DG146">
        <f t="shared" si="41"/>
        <v>0</v>
      </c>
      <c r="DH146">
        <f t="shared" si="42"/>
        <v>0</v>
      </c>
      <c r="DI146">
        <f t="shared" si="43"/>
        <v>0</v>
      </c>
      <c r="DJ146">
        <f>DF146</f>
        <v>972.25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ROW(Source!A687)</f>
        <v>687</v>
      </c>
      <c r="B147">
        <v>75525569</v>
      </c>
      <c r="C147">
        <v>75527617</v>
      </c>
      <c r="D147">
        <v>75245847</v>
      </c>
      <c r="E147">
        <v>1</v>
      </c>
      <c r="F147">
        <v>1</v>
      </c>
      <c r="G147">
        <v>39</v>
      </c>
      <c r="H147">
        <v>3</v>
      </c>
      <c r="I147" t="s">
        <v>25</v>
      </c>
      <c r="J147" t="s">
        <v>28</v>
      </c>
      <c r="K147" t="s">
        <v>26</v>
      </c>
      <c r="L147">
        <v>1339</v>
      </c>
      <c r="N147">
        <v>1007</v>
      </c>
      <c r="O147" t="s">
        <v>27</v>
      </c>
      <c r="P147" t="s">
        <v>27</v>
      </c>
      <c r="Q147">
        <v>1</v>
      </c>
      <c r="W147">
        <v>1</v>
      </c>
      <c r="X147">
        <v>973433911</v>
      </c>
      <c r="Y147">
        <f>(AT147*1)</f>
        <v>-0.03</v>
      </c>
      <c r="AA147">
        <v>49.83</v>
      </c>
      <c r="AB147">
        <v>0</v>
      </c>
      <c r="AC147">
        <v>0</v>
      </c>
      <c r="AD147">
        <v>0</v>
      </c>
      <c r="AE147">
        <v>49.83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-0.03</v>
      </c>
      <c r="AU147" t="s">
        <v>265</v>
      </c>
      <c r="AV147">
        <v>0</v>
      </c>
      <c r="AW147">
        <v>2</v>
      </c>
      <c r="AX147">
        <v>75548043</v>
      </c>
      <c r="AY147">
        <v>1</v>
      </c>
      <c r="AZ147">
        <v>6144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ROUND(Y147*Source!I687,9)</f>
        <v>-0.48003000000000001</v>
      </c>
      <c r="CY147">
        <f>AA147</f>
        <v>49.83</v>
      </c>
      <c r="CZ147">
        <f>AE147</f>
        <v>49.83</v>
      </c>
      <c r="DA147">
        <f>AI147</f>
        <v>1</v>
      </c>
      <c r="DB147">
        <f>ROUND((ROUND(AT147*CZ147,2)*1),6)</f>
        <v>-1.49</v>
      </c>
      <c r="DC147">
        <f>ROUND((ROUND(AT147*AG147,2)*1),6)</f>
        <v>0</v>
      </c>
      <c r="DD147" t="s">
        <v>3</v>
      </c>
      <c r="DE147" t="s">
        <v>3</v>
      </c>
      <c r="DF147">
        <f t="shared" si="40"/>
        <v>-23.92</v>
      </c>
      <c r="DG147">
        <f t="shared" si="41"/>
        <v>0</v>
      </c>
      <c r="DH147">
        <f t="shared" si="42"/>
        <v>0</v>
      </c>
      <c r="DI147">
        <f t="shared" si="43"/>
        <v>0</v>
      </c>
      <c r="DJ147">
        <f>DF147</f>
        <v>-23.92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ROW(Source!A689)</f>
        <v>689</v>
      </c>
      <c r="B148">
        <v>75525569</v>
      </c>
      <c r="C148">
        <v>75527634</v>
      </c>
      <c r="D148">
        <v>75242047</v>
      </c>
      <c r="E148">
        <v>39</v>
      </c>
      <c r="F148">
        <v>1</v>
      </c>
      <c r="G148">
        <v>39</v>
      </c>
      <c r="H148">
        <v>1</v>
      </c>
      <c r="I148" t="s">
        <v>301</v>
      </c>
      <c r="J148" t="s">
        <v>3</v>
      </c>
      <c r="K148" t="s">
        <v>302</v>
      </c>
      <c r="L148">
        <v>1191</v>
      </c>
      <c r="N148">
        <v>1013</v>
      </c>
      <c r="O148" t="s">
        <v>303</v>
      </c>
      <c r="P148" t="s">
        <v>303</v>
      </c>
      <c r="Q148">
        <v>1</v>
      </c>
      <c r="W148">
        <v>0</v>
      </c>
      <c r="X148">
        <v>476480486</v>
      </c>
      <c r="Y148">
        <f t="shared" ref="Y148:Y156" si="44">((AT148*4)*2)</f>
        <v>25.76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3.22</v>
      </c>
      <c r="AU148" t="s">
        <v>268</v>
      </c>
      <c r="AV148">
        <v>1</v>
      </c>
      <c r="AW148">
        <v>2</v>
      </c>
      <c r="AX148">
        <v>75548045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ROUND(AT148*Source!I689*AH148*AL148,2)</f>
        <v>0</v>
      </c>
      <c r="CV148">
        <f>ROUND(Y148*Source!I689,9)</f>
        <v>26.885712000000002</v>
      </c>
      <c r="CW148">
        <v>0</v>
      </c>
      <c r="CX148">
        <f>ROUND(Y148*Source!I689,9)</f>
        <v>26.885712000000002</v>
      </c>
      <c r="CY148">
        <f>AD148</f>
        <v>0</v>
      </c>
      <c r="CZ148">
        <f>AH148</f>
        <v>0</v>
      </c>
      <c r="DA148">
        <f>AL148</f>
        <v>1</v>
      </c>
      <c r="DB148">
        <f t="shared" ref="DB148:DB156" si="45">ROUND(((ROUND(AT148*CZ148,2)*4)*2),6)</f>
        <v>0</v>
      </c>
      <c r="DC148">
        <f t="shared" ref="DC148:DC156" si="46">ROUND(((ROUND(AT148*AG148,2)*4)*2),6)</f>
        <v>0</v>
      </c>
      <c r="DD148" t="s">
        <v>3</v>
      </c>
      <c r="DE148" t="s">
        <v>3</v>
      </c>
      <c r="DF148">
        <f t="shared" si="40"/>
        <v>0</v>
      </c>
      <c r="DG148">
        <f t="shared" si="41"/>
        <v>0</v>
      </c>
      <c r="DH148">
        <f t="shared" si="42"/>
        <v>0</v>
      </c>
      <c r="DI148">
        <f t="shared" si="43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ROW(Source!A689)</f>
        <v>689</v>
      </c>
      <c r="B149">
        <v>75525569</v>
      </c>
      <c r="C149">
        <v>75527634</v>
      </c>
      <c r="D149">
        <v>75245767</v>
      </c>
      <c r="E149">
        <v>1</v>
      </c>
      <c r="F149">
        <v>1</v>
      </c>
      <c r="G149">
        <v>39</v>
      </c>
      <c r="H149">
        <v>3</v>
      </c>
      <c r="I149" t="s">
        <v>329</v>
      </c>
      <c r="J149" t="s">
        <v>330</v>
      </c>
      <c r="K149" t="s">
        <v>331</v>
      </c>
      <c r="L149">
        <v>1296</v>
      </c>
      <c r="N149">
        <v>1002</v>
      </c>
      <c r="O149" t="s">
        <v>207</v>
      </c>
      <c r="P149" t="s">
        <v>207</v>
      </c>
      <c r="Q149">
        <v>1</v>
      </c>
      <c r="W149">
        <v>0</v>
      </c>
      <c r="X149">
        <v>-596086045</v>
      </c>
      <c r="Y149">
        <f t="shared" si="44"/>
        <v>0.28000000000000003</v>
      </c>
      <c r="AA149">
        <v>66.680000000000007</v>
      </c>
      <c r="AB149">
        <v>0</v>
      </c>
      <c r="AC149">
        <v>0</v>
      </c>
      <c r="AD149">
        <v>0</v>
      </c>
      <c r="AE149">
        <v>66.680000000000007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3.5000000000000003E-2</v>
      </c>
      <c r="AU149" t="s">
        <v>268</v>
      </c>
      <c r="AV149">
        <v>0</v>
      </c>
      <c r="AW149">
        <v>2</v>
      </c>
      <c r="AX149">
        <v>75548046</v>
      </c>
      <c r="AY149">
        <v>1</v>
      </c>
      <c r="AZ149">
        <v>2048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ROUND(Y149*Source!I689,9)</f>
        <v>0.292236</v>
      </c>
      <c r="CY149">
        <f>AA149</f>
        <v>66.680000000000007</v>
      </c>
      <c r="CZ149">
        <f>AE149</f>
        <v>66.680000000000007</v>
      </c>
      <c r="DA149">
        <f>AI149</f>
        <v>1</v>
      </c>
      <c r="DB149">
        <f t="shared" si="45"/>
        <v>18.64</v>
      </c>
      <c r="DC149">
        <f t="shared" si="46"/>
        <v>0</v>
      </c>
      <c r="DD149" t="s">
        <v>3</v>
      </c>
      <c r="DE149" t="s">
        <v>3</v>
      </c>
      <c r="DF149">
        <f t="shared" si="40"/>
        <v>19.489999999999998</v>
      </c>
      <c r="DG149">
        <f t="shared" si="41"/>
        <v>0</v>
      </c>
      <c r="DH149">
        <f t="shared" si="42"/>
        <v>0</v>
      </c>
      <c r="DI149">
        <f t="shared" si="43"/>
        <v>0</v>
      </c>
      <c r="DJ149">
        <f>DF149</f>
        <v>19.489999999999998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ROW(Source!A689)</f>
        <v>689</v>
      </c>
      <c r="B150">
        <v>75525569</v>
      </c>
      <c r="C150">
        <v>75527634</v>
      </c>
      <c r="D150">
        <v>75245847</v>
      </c>
      <c r="E150">
        <v>1</v>
      </c>
      <c r="F150">
        <v>1</v>
      </c>
      <c r="G150">
        <v>39</v>
      </c>
      <c r="H150">
        <v>3</v>
      </c>
      <c r="I150" t="s">
        <v>25</v>
      </c>
      <c r="J150" t="s">
        <v>28</v>
      </c>
      <c r="K150" t="s">
        <v>26</v>
      </c>
      <c r="L150">
        <v>1339</v>
      </c>
      <c r="N150">
        <v>1007</v>
      </c>
      <c r="O150" t="s">
        <v>27</v>
      </c>
      <c r="P150" t="s">
        <v>27</v>
      </c>
      <c r="Q150">
        <v>1</v>
      </c>
      <c r="W150">
        <v>1</v>
      </c>
      <c r="X150">
        <v>973433911</v>
      </c>
      <c r="Y150">
        <f t="shared" si="44"/>
        <v>-0.28000000000000003</v>
      </c>
      <c r="AA150">
        <v>49.83</v>
      </c>
      <c r="AB150">
        <v>0</v>
      </c>
      <c r="AC150">
        <v>0</v>
      </c>
      <c r="AD150">
        <v>0</v>
      </c>
      <c r="AE150">
        <v>49.83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-3.5000000000000003E-2</v>
      </c>
      <c r="AU150" t="s">
        <v>268</v>
      </c>
      <c r="AV150">
        <v>0</v>
      </c>
      <c r="AW150">
        <v>2</v>
      </c>
      <c r="AX150">
        <v>75548047</v>
      </c>
      <c r="AY150">
        <v>1</v>
      </c>
      <c r="AZ150">
        <v>6144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ROUND(Y150*Source!I689,9)</f>
        <v>-0.292236</v>
      </c>
      <c r="CY150">
        <f>AA150</f>
        <v>49.83</v>
      </c>
      <c r="CZ150">
        <f>AE150</f>
        <v>49.83</v>
      </c>
      <c r="DA150">
        <f>AI150</f>
        <v>1</v>
      </c>
      <c r="DB150">
        <f t="shared" si="45"/>
        <v>-13.92</v>
      </c>
      <c r="DC150">
        <f t="shared" si="46"/>
        <v>0</v>
      </c>
      <c r="DD150" t="s">
        <v>3</v>
      </c>
      <c r="DE150" t="s">
        <v>3</v>
      </c>
      <c r="DF150">
        <f t="shared" si="40"/>
        <v>-14.56</v>
      </c>
      <c r="DG150">
        <f t="shared" si="41"/>
        <v>0</v>
      </c>
      <c r="DH150">
        <f t="shared" si="42"/>
        <v>0</v>
      </c>
      <c r="DI150">
        <f t="shared" si="43"/>
        <v>0</v>
      </c>
      <c r="DJ150">
        <f>DF150</f>
        <v>-14.56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ROW(Source!A691)</f>
        <v>691</v>
      </c>
      <c r="B151">
        <v>75525569</v>
      </c>
      <c r="C151">
        <v>75527651</v>
      </c>
      <c r="D151">
        <v>75242047</v>
      </c>
      <c r="E151">
        <v>39</v>
      </c>
      <c r="F151">
        <v>1</v>
      </c>
      <c r="G151">
        <v>39</v>
      </c>
      <c r="H151">
        <v>1</v>
      </c>
      <c r="I151" t="s">
        <v>301</v>
      </c>
      <c r="J151" t="s">
        <v>3</v>
      </c>
      <c r="K151" t="s">
        <v>302</v>
      </c>
      <c r="L151">
        <v>1191</v>
      </c>
      <c r="N151">
        <v>1013</v>
      </c>
      <c r="O151" t="s">
        <v>303</v>
      </c>
      <c r="P151" t="s">
        <v>303</v>
      </c>
      <c r="Q151">
        <v>1</v>
      </c>
      <c r="W151">
        <v>0</v>
      </c>
      <c r="X151">
        <v>476480486</v>
      </c>
      <c r="Y151">
        <f t="shared" si="44"/>
        <v>23.92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2.99</v>
      </c>
      <c r="AU151" t="s">
        <v>268</v>
      </c>
      <c r="AV151">
        <v>1</v>
      </c>
      <c r="AW151">
        <v>2</v>
      </c>
      <c r="AX151">
        <v>75548049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ROUND(AT151*Source!I691*AH151*AL151,2)</f>
        <v>0</v>
      </c>
      <c r="CV151">
        <f>ROUND(Y151*Source!I691,9)</f>
        <v>43.175600000000003</v>
      </c>
      <c r="CW151">
        <v>0</v>
      </c>
      <c r="CX151">
        <f>ROUND(Y151*Source!I691,9)</f>
        <v>43.175600000000003</v>
      </c>
      <c r="CY151">
        <f>AD151</f>
        <v>0</v>
      </c>
      <c r="CZ151">
        <f>AH151</f>
        <v>0</v>
      </c>
      <c r="DA151">
        <f>AL151</f>
        <v>1</v>
      </c>
      <c r="DB151">
        <f t="shared" si="45"/>
        <v>0</v>
      </c>
      <c r="DC151">
        <f t="shared" si="46"/>
        <v>0</v>
      </c>
      <c r="DD151" t="s">
        <v>3</v>
      </c>
      <c r="DE151" t="s">
        <v>3</v>
      </c>
      <c r="DF151">
        <f t="shared" si="40"/>
        <v>0</v>
      </c>
      <c r="DG151">
        <f t="shared" si="41"/>
        <v>0</v>
      </c>
      <c r="DH151">
        <f t="shared" si="42"/>
        <v>0</v>
      </c>
      <c r="DI151">
        <f t="shared" si="43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ROW(Source!A691)</f>
        <v>691</v>
      </c>
      <c r="B152">
        <v>75525569</v>
      </c>
      <c r="C152">
        <v>75527651</v>
      </c>
      <c r="D152">
        <v>75245767</v>
      </c>
      <c r="E152">
        <v>1</v>
      </c>
      <c r="F152">
        <v>1</v>
      </c>
      <c r="G152">
        <v>39</v>
      </c>
      <c r="H152">
        <v>3</v>
      </c>
      <c r="I152" t="s">
        <v>329</v>
      </c>
      <c r="J152" t="s">
        <v>330</v>
      </c>
      <c r="K152" t="s">
        <v>331</v>
      </c>
      <c r="L152">
        <v>1296</v>
      </c>
      <c r="N152">
        <v>1002</v>
      </c>
      <c r="O152" t="s">
        <v>207</v>
      </c>
      <c r="P152" t="s">
        <v>207</v>
      </c>
      <c r="Q152">
        <v>1</v>
      </c>
      <c r="W152">
        <v>0</v>
      </c>
      <c r="X152">
        <v>-596086045</v>
      </c>
      <c r="Y152">
        <f t="shared" si="44"/>
        <v>0.24</v>
      </c>
      <c r="AA152">
        <v>66.680000000000007</v>
      </c>
      <c r="AB152">
        <v>0</v>
      </c>
      <c r="AC152">
        <v>0</v>
      </c>
      <c r="AD152">
        <v>0</v>
      </c>
      <c r="AE152">
        <v>66.680000000000007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0.03</v>
      </c>
      <c r="AU152" t="s">
        <v>268</v>
      </c>
      <c r="AV152">
        <v>0</v>
      </c>
      <c r="AW152">
        <v>2</v>
      </c>
      <c r="AX152">
        <v>75548050</v>
      </c>
      <c r="AY152">
        <v>1</v>
      </c>
      <c r="AZ152">
        <v>2048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ROUND(Y152*Source!I691,9)</f>
        <v>0.43319999999999997</v>
      </c>
      <c r="CY152">
        <f>AA152</f>
        <v>66.680000000000007</v>
      </c>
      <c r="CZ152">
        <f>AE152</f>
        <v>66.680000000000007</v>
      </c>
      <c r="DA152">
        <f>AI152</f>
        <v>1</v>
      </c>
      <c r="DB152">
        <f t="shared" si="45"/>
        <v>16</v>
      </c>
      <c r="DC152">
        <f t="shared" si="46"/>
        <v>0</v>
      </c>
      <c r="DD152" t="s">
        <v>3</v>
      </c>
      <c r="DE152" t="s">
        <v>3</v>
      </c>
      <c r="DF152">
        <f t="shared" si="40"/>
        <v>28.89</v>
      </c>
      <c r="DG152">
        <f t="shared" si="41"/>
        <v>0</v>
      </c>
      <c r="DH152">
        <f t="shared" si="42"/>
        <v>0</v>
      </c>
      <c r="DI152">
        <f t="shared" si="43"/>
        <v>0</v>
      </c>
      <c r="DJ152">
        <f>DF152</f>
        <v>28.89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ROW(Source!A691)</f>
        <v>691</v>
      </c>
      <c r="B153">
        <v>75525569</v>
      </c>
      <c r="C153">
        <v>75527651</v>
      </c>
      <c r="D153">
        <v>75245847</v>
      </c>
      <c r="E153">
        <v>1</v>
      </c>
      <c r="F153">
        <v>1</v>
      </c>
      <c r="G153">
        <v>39</v>
      </c>
      <c r="H153">
        <v>3</v>
      </c>
      <c r="I153" t="s">
        <v>25</v>
      </c>
      <c r="J153" t="s">
        <v>28</v>
      </c>
      <c r="K153" t="s">
        <v>26</v>
      </c>
      <c r="L153">
        <v>1339</v>
      </c>
      <c r="N153">
        <v>1007</v>
      </c>
      <c r="O153" t="s">
        <v>27</v>
      </c>
      <c r="P153" t="s">
        <v>27</v>
      </c>
      <c r="Q153">
        <v>1</v>
      </c>
      <c r="W153">
        <v>1</v>
      </c>
      <c r="X153">
        <v>973433911</v>
      </c>
      <c r="Y153">
        <f t="shared" si="44"/>
        <v>-0.24</v>
      </c>
      <c r="AA153">
        <v>49.83</v>
      </c>
      <c r="AB153">
        <v>0</v>
      </c>
      <c r="AC153">
        <v>0</v>
      </c>
      <c r="AD153">
        <v>0</v>
      </c>
      <c r="AE153">
        <v>49.83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-0.03</v>
      </c>
      <c r="AU153" t="s">
        <v>268</v>
      </c>
      <c r="AV153">
        <v>0</v>
      </c>
      <c r="AW153">
        <v>2</v>
      </c>
      <c r="AX153">
        <v>75548051</v>
      </c>
      <c r="AY153">
        <v>1</v>
      </c>
      <c r="AZ153">
        <v>6144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ROUND(Y153*Source!I691,9)</f>
        <v>-0.43319999999999997</v>
      </c>
      <c r="CY153">
        <f>AA153</f>
        <v>49.83</v>
      </c>
      <c r="CZ153">
        <f>AE153</f>
        <v>49.83</v>
      </c>
      <c r="DA153">
        <f>AI153</f>
        <v>1</v>
      </c>
      <c r="DB153">
        <f t="shared" si="45"/>
        <v>-11.92</v>
      </c>
      <c r="DC153">
        <f t="shared" si="46"/>
        <v>0</v>
      </c>
      <c r="DD153" t="s">
        <v>3</v>
      </c>
      <c r="DE153" t="s">
        <v>3</v>
      </c>
      <c r="DF153">
        <f t="shared" si="40"/>
        <v>-21.59</v>
      </c>
      <c r="DG153">
        <f t="shared" si="41"/>
        <v>0</v>
      </c>
      <c r="DH153">
        <f t="shared" si="42"/>
        <v>0</v>
      </c>
      <c r="DI153">
        <f t="shared" si="43"/>
        <v>0</v>
      </c>
      <c r="DJ153">
        <f>DF153</f>
        <v>-21.59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ROW(Source!A693)</f>
        <v>693</v>
      </c>
      <c r="B154">
        <v>75525569</v>
      </c>
      <c r="C154">
        <v>75527668</v>
      </c>
      <c r="D154">
        <v>75242047</v>
      </c>
      <c r="E154">
        <v>39</v>
      </c>
      <c r="F154">
        <v>1</v>
      </c>
      <c r="G154">
        <v>39</v>
      </c>
      <c r="H154">
        <v>1</v>
      </c>
      <c r="I154" t="s">
        <v>301</v>
      </c>
      <c r="J154" t="s">
        <v>3</v>
      </c>
      <c r="K154" t="s">
        <v>302</v>
      </c>
      <c r="L154">
        <v>1191</v>
      </c>
      <c r="N154">
        <v>1013</v>
      </c>
      <c r="O154" t="s">
        <v>303</v>
      </c>
      <c r="P154" t="s">
        <v>303</v>
      </c>
      <c r="Q154">
        <v>1</v>
      </c>
      <c r="W154">
        <v>0</v>
      </c>
      <c r="X154">
        <v>476480486</v>
      </c>
      <c r="Y154">
        <f t="shared" si="44"/>
        <v>20.239999999999998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2.5299999999999998</v>
      </c>
      <c r="AU154" t="s">
        <v>268</v>
      </c>
      <c r="AV154">
        <v>1</v>
      </c>
      <c r="AW154">
        <v>2</v>
      </c>
      <c r="AX154">
        <v>75548053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ROUND(AT154*Source!I693*AH154*AL154,2)</f>
        <v>0</v>
      </c>
      <c r="CV154">
        <f>ROUND(Y154*Source!I693,9)</f>
        <v>52.536968000000002</v>
      </c>
      <c r="CW154">
        <v>0</v>
      </c>
      <c r="CX154">
        <f>ROUND(Y154*Source!I693,9)</f>
        <v>52.536968000000002</v>
      </c>
      <c r="CY154">
        <f>AD154</f>
        <v>0</v>
      </c>
      <c r="CZ154">
        <f>AH154</f>
        <v>0</v>
      </c>
      <c r="DA154">
        <f>AL154</f>
        <v>1</v>
      </c>
      <c r="DB154">
        <f t="shared" si="45"/>
        <v>0</v>
      </c>
      <c r="DC154">
        <f t="shared" si="46"/>
        <v>0</v>
      </c>
      <c r="DD154" t="s">
        <v>3</v>
      </c>
      <c r="DE154" t="s">
        <v>3</v>
      </c>
      <c r="DF154">
        <f t="shared" si="40"/>
        <v>0</v>
      </c>
      <c r="DG154">
        <f t="shared" si="41"/>
        <v>0</v>
      </c>
      <c r="DH154">
        <f t="shared" si="42"/>
        <v>0</v>
      </c>
      <c r="DI154">
        <f t="shared" si="43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ROW(Source!A693)</f>
        <v>693</v>
      </c>
      <c r="B155">
        <v>75525569</v>
      </c>
      <c r="C155">
        <v>75527668</v>
      </c>
      <c r="D155">
        <v>75245801</v>
      </c>
      <c r="E155">
        <v>1</v>
      </c>
      <c r="F155">
        <v>1</v>
      </c>
      <c r="G155">
        <v>39</v>
      </c>
      <c r="H155">
        <v>3</v>
      </c>
      <c r="I155" t="s">
        <v>348</v>
      </c>
      <c r="J155" t="s">
        <v>349</v>
      </c>
      <c r="K155" t="s">
        <v>350</v>
      </c>
      <c r="L155">
        <v>1296</v>
      </c>
      <c r="N155">
        <v>1002</v>
      </c>
      <c r="O155" t="s">
        <v>207</v>
      </c>
      <c r="P155" t="s">
        <v>207</v>
      </c>
      <c r="Q155">
        <v>1</v>
      </c>
      <c r="W155">
        <v>0</v>
      </c>
      <c r="X155">
        <v>716133483</v>
      </c>
      <c r="Y155">
        <f t="shared" si="44"/>
        <v>0.12</v>
      </c>
      <c r="AA155">
        <v>86.74</v>
      </c>
      <c r="AB155">
        <v>0</v>
      </c>
      <c r="AC155">
        <v>0</v>
      </c>
      <c r="AD155">
        <v>0</v>
      </c>
      <c r="AE155">
        <v>86.74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1.4999999999999999E-2</v>
      </c>
      <c r="AU155" t="s">
        <v>268</v>
      </c>
      <c r="AV155">
        <v>0</v>
      </c>
      <c r="AW155">
        <v>2</v>
      </c>
      <c r="AX155">
        <v>75548054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ROUND(Y155*Source!I693,9)</f>
        <v>0.31148399999999998</v>
      </c>
      <c r="CY155">
        <f>AA155</f>
        <v>86.74</v>
      </c>
      <c r="CZ155">
        <f>AE155</f>
        <v>86.74</v>
      </c>
      <c r="DA155">
        <f>AI155</f>
        <v>1</v>
      </c>
      <c r="DB155">
        <f t="shared" si="45"/>
        <v>10.4</v>
      </c>
      <c r="DC155">
        <f t="shared" si="46"/>
        <v>0</v>
      </c>
      <c r="DD155" t="s">
        <v>3</v>
      </c>
      <c r="DE155" t="s">
        <v>3</v>
      </c>
      <c r="DF155">
        <f t="shared" si="40"/>
        <v>27.02</v>
      </c>
      <c r="DG155">
        <f t="shared" si="41"/>
        <v>0</v>
      </c>
      <c r="DH155">
        <f t="shared" si="42"/>
        <v>0</v>
      </c>
      <c r="DI155">
        <f t="shared" si="43"/>
        <v>0</v>
      </c>
      <c r="DJ155">
        <f>DF155</f>
        <v>27.02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ROW(Source!A693)</f>
        <v>693</v>
      </c>
      <c r="B156">
        <v>75525569</v>
      </c>
      <c r="C156">
        <v>75527668</v>
      </c>
      <c r="D156">
        <v>75245847</v>
      </c>
      <c r="E156">
        <v>1</v>
      </c>
      <c r="F156">
        <v>1</v>
      </c>
      <c r="G156">
        <v>39</v>
      </c>
      <c r="H156">
        <v>3</v>
      </c>
      <c r="I156" t="s">
        <v>25</v>
      </c>
      <c r="J156" t="s">
        <v>28</v>
      </c>
      <c r="K156" t="s">
        <v>26</v>
      </c>
      <c r="L156">
        <v>1339</v>
      </c>
      <c r="N156">
        <v>1007</v>
      </c>
      <c r="O156" t="s">
        <v>27</v>
      </c>
      <c r="P156" t="s">
        <v>27</v>
      </c>
      <c r="Q156">
        <v>1</v>
      </c>
      <c r="W156">
        <v>1</v>
      </c>
      <c r="X156">
        <v>973433911</v>
      </c>
      <c r="Y156">
        <f t="shared" si="44"/>
        <v>-0.24</v>
      </c>
      <c r="AA156">
        <v>49.83</v>
      </c>
      <c r="AB156">
        <v>0</v>
      </c>
      <c r="AC156">
        <v>0</v>
      </c>
      <c r="AD156">
        <v>0</v>
      </c>
      <c r="AE156">
        <v>49.83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-0.03</v>
      </c>
      <c r="AU156" t="s">
        <v>268</v>
      </c>
      <c r="AV156">
        <v>0</v>
      </c>
      <c r="AW156">
        <v>2</v>
      </c>
      <c r="AX156">
        <v>75548055</v>
      </c>
      <c r="AY156">
        <v>1</v>
      </c>
      <c r="AZ156">
        <v>6144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ROUND(Y156*Source!I693,9)</f>
        <v>-0.62296799999999997</v>
      </c>
      <c r="CY156">
        <f>AA156</f>
        <v>49.83</v>
      </c>
      <c r="CZ156">
        <f>AE156</f>
        <v>49.83</v>
      </c>
      <c r="DA156">
        <f>AI156</f>
        <v>1</v>
      </c>
      <c r="DB156">
        <f t="shared" si="45"/>
        <v>-11.92</v>
      </c>
      <c r="DC156">
        <f t="shared" si="46"/>
        <v>0</v>
      </c>
      <c r="DD156" t="s">
        <v>3</v>
      </c>
      <c r="DE156" t="s">
        <v>3</v>
      </c>
      <c r="DF156">
        <f t="shared" si="40"/>
        <v>-31.04</v>
      </c>
      <c r="DG156">
        <f t="shared" si="41"/>
        <v>0</v>
      </c>
      <c r="DH156">
        <f t="shared" si="42"/>
        <v>0</v>
      </c>
      <c r="DI156">
        <f t="shared" si="43"/>
        <v>0</v>
      </c>
      <c r="DJ156">
        <f>DF156</f>
        <v>-31.04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ROW(Source!A730)</f>
        <v>730</v>
      </c>
      <c r="B157">
        <v>75525569</v>
      </c>
      <c r="C157">
        <v>75527685</v>
      </c>
      <c r="D157">
        <v>75242047</v>
      </c>
      <c r="E157">
        <v>39</v>
      </c>
      <c r="F157">
        <v>1</v>
      </c>
      <c r="G157">
        <v>39</v>
      </c>
      <c r="H157">
        <v>1</v>
      </c>
      <c r="I157" t="s">
        <v>301</v>
      </c>
      <c r="J157" t="s">
        <v>3</v>
      </c>
      <c r="K157" t="s">
        <v>302</v>
      </c>
      <c r="L157">
        <v>1191</v>
      </c>
      <c r="N157">
        <v>1013</v>
      </c>
      <c r="O157" t="s">
        <v>303</v>
      </c>
      <c r="P157" t="s">
        <v>303</v>
      </c>
      <c r="Q157">
        <v>1</v>
      </c>
      <c r="W157">
        <v>0</v>
      </c>
      <c r="X157">
        <v>476480486</v>
      </c>
      <c r="Y157">
        <f t="shared" ref="Y157:Y176" si="47">(AT157*4)</f>
        <v>35.840000000000003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8.9600000000000009</v>
      </c>
      <c r="AU157" t="s">
        <v>235</v>
      </c>
      <c r="AV157">
        <v>1</v>
      </c>
      <c r="AW157">
        <v>2</v>
      </c>
      <c r="AX157">
        <v>75548057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ROUND(AT157*Source!I730*AH157*AL157,2)</f>
        <v>0</v>
      </c>
      <c r="CV157">
        <f>ROUND(Y157*Source!I730,9)</f>
        <v>26.521599999999999</v>
      </c>
      <c r="CW157">
        <v>0</v>
      </c>
      <c r="CX157">
        <f>ROUND(Y157*Source!I730,9)</f>
        <v>26.521599999999999</v>
      </c>
      <c r="CY157">
        <f>AD157</f>
        <v>0</v>
      </c>
      <c r="CZ157">
        <f>AH157</f>
        <v>0</v>
      </c>
      <c r="DA157">
        <f>AL157</f>
        <v>1</v>
      </c>
      <c r="DB157">
        <f t="shared" ref="DB157:DB176" si="48">ROUND((ROUND(AT157*CZ157,2)*4),6)</f>
        <v>0</v>
      </c>
      <c r="DC157">
        <f t="shared" ref="DC157:DC176" si="49">ROUND((ROUND(AT157*AG157,2)*4),6)</f>
        <v>0</v>
      </c>
      <c r="DD157" t="s">
        <v>3</v>
      </c>
      <c r="DE157" t="s">
        <v>3</v>
      </c>
      <c r="DF157">
        <f t="shared" si="40"/>
        <v>0</v>
      </c>
      <c r="DG157">
        <f t="shared" si="41"/>
        <v>0</v>
      </c>
      <c r="DH157">
        <f t="shared" si="42"/>
        <v>0</v>
      </c>
      <c r="DI157">
        <f t="shared" si="43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ROW(Source!A730)</f>
        <v>730</v>
      </c>
      <c r="B158">
        <v>75525569</v>
      </c>
      <c r="C158">
        <v>75527685</v>
      </c>
      <c r="D158">
        <v>75245790</v>
      </c>
      <c r="E158">
        <v>1</v>
      </c>
      <c r="F158">
        <v>1</v>
      </c>
      <c r="G158">
        <v>39</v>
      </c>
      <c r="H158">
        <v>3</v>
      </c>
      <c r="I158" t="s">
        <v>332</v>
      </c>
      <c r="J158" t="s">
        <v>333</v>
      </c>
      <c r="K158" t="s">
        <v>334</v>
      </c>
      <c r="L158">
        <v>1296</v>
      </c>
      <c r="N158">
        <v>1002</v>
      </c>
      <c r="O158" t="s">
        <v>207</v>
      </c>
      <c r="P158" t="s">
        <v>207</v>
      </c>
      <c r="Q158">
        <v>1</v>
      </c>
      <c r="W158">
        <v>0</v>
      </c>
      <c r="X158">
        <v>13185125</v>
      </c>
      <c r="Y158">
        <f t="shared" si="47"/>
        <v>0.68</v>
      </c>
      <c r="AA158">
        <v>415.65</v>
      </c>
      <c r="AB158">
        <v>0</v>
      </c>
      <c r="AC158">
        <v>0</v>
      </c>
      <c r="AD158">
        <v>0</v>
      </c>
      <c r="AE158">
        <v>415.65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0.17</v>
      </c>
      <c r="AU158" t="s">
        <v>235</v>
      </c>
      <c r="AV158">
        <v>0</v>
      </c>
      <c r="AW158">
        <v>2</v>
      </c>
      <c r="AX158">
        <v>75548058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ROUND(Y158*Source!I730,9)</f>
        <v>0.50319999999999998</v>
      </c>
      <c r="CY158">
        <f>AA158</f>
        <v>415.65</v>
      </c>
      <c r="CZ158">
        <f>AE158</f>
        <v>415.65</v>
      </c>
      <c r="DA158">
        <f>AI158</f>
        <v>1</v>
      </c>
      <c r="DB158">
        <f t="shared" si="48"/>
        <v>282.64</v>
      </c>
      <c r="DC158">
        <f t="shared" si="49"/>
        <v>0</v>
      </c>
      <c r="DD158" t="s">
        <v>3</v>
      </c>
      <c r="DE158" t="s">
        <v>3</v>
      </c>
      <c r="DF158">
        <f t="shared" si="40"/>
        <v>209.16</v>
      </c>
      <c r="DG158">
        <f t="shared" si="41"/>
        <v>0</v>
      </c>
      <c r="DH158">
        <f t="shared" si="42"/>
        <v>0</v>
      </c>
      <c r="DI158">
        <f t="shared" si="43"/>
        <v>0</v>
      </c>
      <c r="DJ158">
        <f>DF158</f>
        <v>209.16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ROW(Source!A730)</f>
        <v>730</v>
      </c>
      <c r="B159">
        <v>75525569</v>
      </c>
      <c r="C159">
        <v>75527685</v>
      </c>
      <c r="D159">
        <v>75245793</v>
      </c>
      <c r="E159">
        <v>1</v>
      </c>
      <c r="F159">
        <v>1</v>
      </c>
      <c r="G159">
        <v>39</v>
      </c>
      <c r="H159">
        <v>3</v>
      </c>
      <c r="I159" t="s">
        <v>335</v>
      </c>
      <c r="J159" t="s">
        <v>336</v>
      </c>
      <c r="K159" t="s">
        <v>337</v>
      </c>
      <c r="L159">
        <v>1346</v>
      </c>
      <c r="N159">
        <v>1009</v>
      </c>
      <c r="O159" t="s">
        <v>338</v>
      </c>
      <c r="P159" t="s">
        <v>338</v>
      </c>
      <c r="Q159">
        <v>1</v>
      </c>
      <c r="W159">
        <v>0</v>
      </c>
      <c r="X159">
        <v>-336834525</v>
      </c>
      <c r="Y159">
        <f t="shared" si="47"/>
        <v>0.8</v>
      </c>
      <c r="AA159">
        <v>359.12</v>
      </c>
      <c r="AB159">
        <v>0</v>
      </c>
      <c r="AC159">
        <v>0</v>
      </c>
      <c r="AD159">
        <v>0</v>
      </c>
      <c r="AE159">
        <v>359.12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0.2</v>
      </c>
      <c r="AU159" t="s">
        <v>235</v>
      </c>
      <c r="AV159">
        <v>0</v>
      </c>
      <c r="AW159">
        <v>2</v>
      </c>
      <c r="AX159">
        <v>75548059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ROUND(Y159*Source!I730,9)</f>
        <v>0.59199999999999997</v>
      </c>
      <c r="CY159">
        <f>AA159</f>
        <v>359.12</v>
      </c>
      <c r="CZ159">
        <f>AE159</f>
        <v>359.12</v>
      </c>
      <c r="DA159">
        <f>AI159</f>
        <v>1</v>
      </c>
      <c r="DB159">
        <f t="shared" si="48"/>
        <v>287.27999999999997</v>
      </c>
      <c r="DC159">
        <f t="shared" si="49"/>
        <v>0</v>
      </c>
      <c r="DD159" t="s">
        <v>3</v>
      </c>
      <c r="DE159" t="s">
        <v>3</v>
      </c>
      <c r="DF159">
        <f t="shared" si="40"/>
        <v>212.6</v>
      </c>
      <c r="DG159">
        <f t="shared" si="41"/>
        <v>0</v>
      </c>
      <c r="DH159">
        <f t="shared" si="42"/>
        <v>0</v>
      </c>
      <c r="DI159">
        <f t="shared" si="43"/>
        <v>0</v>
      </c>
      <c r="DJ159">
        <f>DF159</f>
        <v>212.6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ROW(Source!A730)</f>
        <v>730</v>
      </c>
      <c r="B160">
        <v>75525569</v>
      </c>
      <c r="C160">
        <v>75527685</v>
      </c>
      <c r="D160">
        <v>75245847</v>
      </c>
      <c r="E160">
        <v>1</v>
      </c>
      <c r="F160">
        <v>1</v>
      </c>
      <c r="G160">
        <v>39</v>
      </c>
      <c r="H160">
        <v>3</v>
      </c>
      <c r="I160" t="s">
        <v>25</v>
      </c>
      <c r="J160" t="s">
        <v>28</v>
      </c>
      <c r="K160" t="s">
        <v>26</v>
      </c>
      <c r="L160">
        <v>1339</v>
      </c>
      <c r="N160">
        <v>1007</v>
      </c>
      <c r="O160" t="s">
        <v>27</v>
      </c>
      <c r="P160" t="s">
        <v>27</v>
      </c>
      <c r="Q160">
        <v>1</v>
      </c>
      <c r="W160">
        <v>1</v>
      </c>
      <c r="X160">
        <v>973433911</v>
      </c>
      <c r="Y160">
        <f t="shared" si="47"/>
        <v>-1.4</v>
      </c>
      <c r="AA160">
        <v>49.83</v>
      </c>
      <c r="AB160">
        <v>0</v>
      </c>
      <c r="AC160">
        <v>0</v>
      </c>
      <c r="AD160">
        <v>0</v>
      </c>
      <c r="AE160">
        <v>49.83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-0.35</v>
      </c>
      <c r="AU160" t="s">
        <v>235</v>
      </c>
      <c r="AV160">
        <v>0</v>
      </c>
      <c r="AW160">
        <v>2</v>
      </c>
      <c r="AX160">
        <v>75548060</v>
      </c>
      <c r="AY160">
        <v>1</v>
      </c>
      <c r="AZ160">
        <v>6144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ROUND(Y160*Source!I730,9)</f>
        <v>-1.036</v>
      </c>
      <c r="CY160">
        <f>AA160</f>
        <v>49.83</v>
      </c>
      <c r="CZ160">
        <f>AE160</f>
        <v>49.83</v>
      </c>
      <c r="DA160">
        <f>AI160</f>
        <v>1</v>
      </c>
      <c r="DB160">
        <f t="shared" si="48"/>
        <v>-69.760000000000005</v>
      </c>
      <c r="DC160">
        <f t="shared" si="49"/>
        <v>0</v>
      </c>
      <c r="DD160" t="s">
        <v>3</v>
      </c>
      <c r="DE160" t="s">
        <v>3</v>
      </c>
      <c r="DF160">
        <f t="shared" si="40"/>
        <v>-51.62</v>
      </c>
      <c r="DG160">
        <f t="shared" si="41"/>
        <v>0</v>
      </c>
      <c r="DH160">
        <f t="shared" si="42"/>
        <v>0</v>
      </c>
      <c r="DI160">
        <f t="shared" si="43"/>
        <v>0</v>
      </c>
      <c r="DJ160">
        <f>DF160</f>
        <v>-51.62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ROW(Source!A732)</f>
        <v>732</v>
      </c>
      <c r="B161">
        <v>75525569</v>
      </c>
      <c r="C161">
        <v>75527707</v>
      </c>
      <c r="D161">
        <v>75242047</v>
      </c>
      <c r="E161">
        <v>39</v>
      </c>
      <c r="F161">
        <v>1</v>
      </c>
      <c r="G161">
        <v>39</v>
      </c>
      <c r="H161">
        <v>1</v>
      </c>
      <c r="I161" t="s">
        <v>301</v>
      </c>
      <c r="J161" t="s">
        <v>3</v>
      </c>
      <c r="K161" t="s">
        <v>302</v>
      </c>
      <c r="L161">
        <v>1191</v>
      </c>
      <c r="N161">
        <v>1013</v>
      </c>
      <c r="O161" t="s">
        <v>303</v>
      </c>
      <c r="P161" t="s">
        <v>303</v>
      </c>
      <c r="Q161">
        <v>1</v>
      </c>
      <c r="W161">
        <v>0</v>
      </c>
      <c r="X161">
        <v>476480486</v>
      </c>
      <c r="Y161">
        <f t="shared" si="47"/>
        <v>19.760000000000002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4.9400000000000004</v>
      </c>
      <c r="AU161" t="s">
        <v>235</v>
      </c>
      <c r="AV161">
        <v>1</v>
      </c>
      <c r="AW161">
        <v>2</v>
      </c>
      <c r="AX161">
        <v>75548062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ROUND(AT161*Source!I732*AH161*AL161,2)</f>
        <v>0</v>
      </c>
      <c r="CV161">
        <f>ROUND(Y161*Source!I732,9)</f>
        <v>13.4368</v>
      </c>
      <c r="CW161">
        <v>0</v>
      </c>
      <c r="CX161">
        <f>ROUND(Y161*Source!I732,9)</f>
        <v>13.4368</v>
      </c>
      <c r="CY161">
        <f>AD161</f>
        <v>0</v>
      </c>
      <c r="CZ161">
        <f>AH161</f>
        <v>0</v>
      </c>
      <c r="DA161">
        <f>AL161</f>
        <v>1</v>
      </c>
      <c r="DB161">
        <f t="shared" si="48"/>
        <v>0</v>
      </c>
      <c r="DC161">
        <f t="shared" si="49"/>
        <v>0</v>
      </c>
      <c r="DD161" t="s">
        <v>3</v>
      </c>
      <c r="DE161" t="s">
        <v>3</v>
      </c>
      <c r="DF161">
        <f t="shared" ref="DF161:DF180" si="50">ROUND(ROUND(AE161,2)*CX161,2)</f>
        <v>0</v>
      </c>
      <c r="DG161">
        <f t="shared" ref="DG161:DG180" si="51">ROUND(ROUND(AF161,2)*CX161,2)</f>
        <v>0</v>
      </c>
      <c r="DH161">
        <f t="shared" ref="DH161:DH180" si="52">ROUND(ROUND(AG161,2)*CX161,2)</f>
        <v>0</v>
      </c>
      <c r="DI161">
        <f t="shared" ref="DI161:DI180" si="53">ROUND(ROUND(AH161,2)*CX161,2)</f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ROW(Source!A732)</f>
        <v>732</v>
      </c>
      <c r="B162">
        <v>75525569</v>
      </c>
      <c r="C162">
        <v>75527707</v>
      </c>
      <c r="D162">
        <v>75245790</v>
      </c>
      <c r="E162">
        <v>1</v>
      </c>
      <c r="F162">
        <v>1</v>
      </c>
      <c r="G162">
        <v>39</v>
      </c>
      <c r="H162">
        <v>3</v>
      </c>
      <c r="I162" t="s">
        <v>332</v>
      </c>
      <c r="J162" t="s">
        <v>333</v>
      </c>
      <c r="K162" t="s">
        <v>334</v>
      </c>
      <c r="L162">
        <v>1296</v>
      </c>
      <c r="N162">
        <v>1002</v>
      </c>
      <c r="O162" t="s">
        <v>207</v>
      </c>
      <c r="P162" t="s">
        <v>207</v>
      </c>
      <c r="Q162">
        <v>1</v>
      </c>
      <c r="W162">
        <v>0</v>
      </c>
      <c r="X162">
        <v>13185125</v>
      </c>
      <c r="Y162">
        <f t="shared" si="47"/>
        <v>0.6</v>
      </c>
      <c r="AA162">
        <v>415.65</v>
      </c>
      <c r="AB162">
        <v>0</v>
      </c>
      <c r="AC162">
        <v>0</v>
      </c>
      <c r="AD162">
        <v>0</v>
      </c>
      <c r="AE162">
        <v>415.65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0.15</v>
      </c>
      <c r="AU162" t="s">
        <v>235</v>
      </c>
      <c r="AV162">
        <v>0</v>
      </c>
      <c r="AW162">
        <v>2</v>
      </c>
      <c r="AX162">
        <v>75548063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ROUND(Y162*Source!I732,9)</f>
        <v>0.40799999999999997</v>
      </c>
      <c r="CY162">
        <f>AA162</f>
        <v>415.65</v>
      </c>
      <c r="CZ162">
        <f>AE162</f>
        <v>415.65</v>
      </c>
      <c r="DA162">
        <f>AI162</f>
        <v>1</v>
      </c>
      <c r="DB162">
        <f t="shared" si="48"/>
        <v>249.4</v>
      </c>
      <c r="DC162">
        <f t="shared" si="49"/>
        <v>0</v>
      </c>
      <c r="DD162" t="s">
        <v>3</v>
      </c>
      <c r="DE162" t="s">
        <v>3</v>
      </c>
      <c r="DF162">
        <f t="shared" si="50"/>
        <v>169.59</v>
      </c>
      <c r="DG162">
        <f t="shared" si="51"/>
        <v>0</v>
      </c>
      <c r="DH162">
        <f t="shared" si="52"/>
        <v>0</v>
      </c>
      <c r="DI162">
        <f t="shared" si="53"/>
        <v>0</v>
      </c>
      <c r="DJ162">
        <f>DF162</f>
        <v>169.59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ROW(Source!A732)</f>
        <v>732</v>
      </c>
      <c r="B163">
        <v>75525569</v>
      </c>
      <c r="C163">
        <v>75527707</v>
      </c>
      <c r="D163">
        <v>75245793</v>
      </c>
      <c r="E163">
        <v>1</v>
      </c>
      <c r="F163">
        <v>1</v>
      </c>
      <c r="G163">
        <v>39</v>
      </c>
      <c r="H163">
        <v>3</v>
      </c>
      <c r="I163" t="s">
        <v>335</v>
      </c>
      <c r="J163" t="s">
        <v>336</v>
      </c>
      <c r="K163" t="s">
        <v>337</v>
      </c>
      <c r="L163">
        <v>1346</v>
      </c>
      <c r="N163">
        <v>1009</v>
      </c>
      <c r="O163" t="s">
        <v>338</v>
      </c>
      <c r="P163" t="s">
        <v>338</v>
      </c>
      <c r="Q163">
        <v>1</v>
      </c>
      <c r="W163">
        <v>0</v>
      </c>
      <c r="X163">
        <v>-336834525</v>
      </c>
      <c r="Y163">
        <f t="shared" si="47"/>
        <v>0.72</v>
      </c>
      <c r="AA163">
        <v>359.12</v>
      </c>
      <c r="AB163">
        <v>0</v>
      </c>
      <c r="AC163">
        <v>0</v>
      </c>
      <c r="AD163">
        <v>0</v>
      </c>
      <c r="AE163">
        <v>359.12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0.18</v>
      </c>
      <c r="AU163" t="s">
        <v>235</v>
      </c>
      <c r="AV163">
        <v>0</v>
      </c>
      <c r="AW163">
        <v>2</v>
      </c>
      <c r="AX163">
        <v>75548064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ROUND(Y163*Source!I732,9)</f>
        <v>0.48959999999999998</v>
      </c>
      <c r="CY163">
        <f>AA163</f>
        <v>359.12</v>
      </c>
      <c r="CZ163">
        <f>AE163</f>
        <v>359.12</v>
      </c>
      <c r="DA163">
        <f>AI163</f>
        <v>1</v>
      </c>
      <c r="DB163">
        <f t="shared" si="48"/>
        <v>258.56</v>
      </c>
      <c r="DC163">
        <f t="shared" si="49"/>
        <v>0</v>
      </c>
      <c r="DD163" t="s">
        <v>3</v>
      </c>
      <c r="DE163" t="s">
        <v>3</v>
      </c>
      <c r="DF163">
        <f t="shared" si="50"/>
        <v>175.83</v>
      </c>
      <c r="DG163">
        <f t="shared" si="51"/>
        <v>0</v>
      </c>
      <c r="DH163">
        <f t="shared" si="52"/>
        <v>0</v>
      </c>
      <c r="DI163">
        <f t="shared" si="53"/>
        <v>0</v>
      </c>
      <c r="DJ163">
        <f>DF163</f>
        <v>175.83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ROW(Source!A732)</f>
        <v>732</v>
      </c>
      <c r="B164">
        <v>75525569</v>
      </c>
      <c r="C164">
        <v>75527707</v>
      </c>
      <c r="D164">
        <v>75245847</v>
      </c>
      <c r="E164">
        <v>1</v>
      </c>
      <c r="F164">
        <v>1</v>
      </c>
      <c r="G164">
        <v>39</v>
      </c>
      <c r="H164">
        <v>3</v>
      </c>
      <c r="I164" t="s">
        <v>25</v>
      </c>
      <c r="J164" t="s">
        <v>28</v>
      </c>
      <c r="K164" t="s">
        <v>26</v>
      </c>
      <c r="L164">
        <v>1339</v>
      </c>
      <c r="N164">
        <v>1007</v>
      </c>
      <c r="O164" t="s">
        <v>27</v>
      </c>
      <c r="P164" t="s">
        <v>27</v>
      </c>
      <c r="Q164">
        <v>1</v>
      </c>
      <c r="W164">
        <v>1</v>
      </c>
      <c r="X164">
        <v>973433911</v>
      </c>
      <c r="Y164">
        <f t="shared" si="47"/>
        <v>-1.2</v>
      </c>
      <c r="AA164">
        <v>49.83</v>
      </c>
      <c r="AB164">
        <v>0</v>
      </c>
      <c r="AC164">
        <v>0</v>
      </c>
      <c r="AD164">
        <v>0</v>
      </c>
      <c r="AE164">
        <v>49.83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-0.3</v>
      </c>
      <c r="AU164" t="s">
        <v>235</v>
      </c>
      <c r="AV164">
        <v>0</v>
      </c>
      <c r="AW164">
        <v>2</v>
      </c>
      <c r="AX164">
        <v>75548065</v>
      </c>
      <c r="AY164">
        <v>1</v>
      </c>
      <c r="AZ164">
        <v>6144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ROUND(Y164*Source!I732,9)</f>
        <v>-0.81599999999999995</v>
      </c>
      <c r="CY164">
        <f>AA164</f>
        <v>49.83</v>
      </c>
      <c r="CZ164">
        <f>AE164</f>
        <v>49.83</v>
      </c>
      <c r="DA164">
        <f>AI164</f>
        <v>1</v>
      </c>
      <c r="DB164">
        <f t="shared" si="48"/>
        <v>-59.8</v>
      </c>
      <c r="DC164">
        <f t="shared" si="49"/>
        <v>0</v>
      </c>
      <c r="DD164" t="s">
        <v>3</v>
      </c>
      <c r="DE164" t="s">
        <v>3</v>
      </c>
      <c r="DF164">
        <f t="shared" si="50"/>
        <v>-40.659999999999997</v>
      </c>
      <c r="DG164">
        <f t="shared" si="51"/>
        <v>0</v>
      </c>
      <c r="DH164">
        <f t="shared" si="52"/>
        <v>0</v>
      </c>
      <c r="DI164">
        <f t="shared" si="53"/>
        <v>0</v>
      </c>
      <c r="DJ164">
        <f>DF164</f>
        <v>-40.659999999999997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ROW(Source!A734)</f>
        <v>734</v>
      </c>
      <c r="B165">
        <v>75525569</v>
      </c>
      <c r="C165">
        <v>75527729</v>
      </c>
      <c r="D165">
        <v>75242047</v>
      </c>
      <c r="E165">
        <v>39</v>
      </c>
      <c r="F165">
        <v>1</v>
      </c>
      <c r="G165">
        <v>39</v>
      </c>
      <c r="H165">
        <v>1</v>
      </c>
      <c r="I165" t="s">
        <v>301</v>
      </c>
      <c r="J165" t="s">
        <v>3</v>
      </c>
      <c r="K165" t="s">
        <v>302</v>
      </c>
      <c r="L165">
        <v>1191</v>
      </c>
      <c r="N165">
        <v>1013</v>
      </c>
      <c r="O165" t="s">
        <v>303</v>
      </c>
      <c r="P165" t="s">
        <v>303</v>
      </c>
      <c r="Q165">
        <v>1</v>
      </c>
      <c r="W165">
        <v>0</v>
      </c>
      <c r="X165">
        <v>476480486</v>
      </c>
      <c r="Y165">
        <f t="shared" si="47"/>
        <v>19.760000000000002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4.9400000000000004</v>
      </c>
      <c r="AU165" t="s">
        <v>235</v>
      </c>
      <c r="AV165">
        <v>1</v>
      </c>
      <c r="AW165">
        <v>2</v>
      </c>
      <c r="AX165">
        <v>75548067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ROUND(AT165*Source!I734*AH165*AL165,2)</f>
        <v>0</v>
      </c>
      <c r="CV165">
        <f>ROUND(Y165*Source!I734,9)</f>
        <v>3.952</v>
      </c>
      <c r="CW165">
        <v>0</v>
      </c>
      <c r="CX165">
        <f>ROUND(Y165*Source!I734,9)</f>
        <v>3.952</v>
      </c>
      <c r="CY165">
        <f>AD165</f>
        <v>0</v>
      </c>
      <c r="CZ165">
        <f>AH165</f>
        <v>0</v>
      </c>
      <c r="DA165">
        <f>AL165</f>
        <v>1</v>
      </c>
      <c r="DB165">
        <f t="shared" si="48"/>
        <v>0</v>
      </c>
      <c r="DC165">
        <f t="shared" si="49"/>
        <v>0</v>
      </c>
      <c r="DD165" t="s">
        <v>3</v>
      </c>
      <c r="DE165" t="s">
        <v>3</v>
      </c>
      <c r="DF165">
        <f t="shared" si="50"/>
        <v>0</v>
      </c>
      <c r="DG165">
        <f t="shared" si="51"/>
        <v>0</v>
      </c>
      <c r="DH165">
        <f t="shared" si="52"/>
        <v>0</v>
      </c>
      <c r="DI165">
        <f t="shared" si="53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ROW(Source!A734)</f>
        <v>734</v>
      </c>
      <c r="B166">
        <v>75525569</v>
      </c>
      <c r="C166">
        <v>75527729</v>
      </c>
      <c r="D166">
        <v>75245790</v>
      </c>
      <c r="E166">
        <v>1</v>
      </c>
      <c r="F166">
        <v>1</v>
      </c>
      <c r="G166">
        <v>39</v>
      </c>
      <c r="H166">
        <v>3</v>
      </c>
      <c r="I166" t="s">
        <v>332</v>
      </c>
      <c r="J166" t="s">
        <v>333</v>
      </c>
      <c r="K166" t="s">
        <v>334</v>
      </c>
      <c r="L166">
        <v>1296</v>
      </c>
      <c r="N166">
        <v>1002</v>
      </c>
      <c r="O166" t="s">
        <v>207</v>
      </c>
      <c r="P166" t="s">
        <v>207</v>
      </c>
      <c r="Q166">
        <v>1</v>
      </c>
      <c r="W166">
        <v>0</v>
      </c>
      <c r="X166">
        <v>13185125</v>
      </c>
      <c r="Y166">
        <f t="shared" si="47"/>
        <v>0.6</v>
      </c>
      <c r="AA166">
        <v>415.65</v>
      </c>
      <c r="AB166">
        <v>0</v>
      </c>
      <c r="AC166">
        <v>0</v>
      </c>
      <c r="AD166">
        <v>0</v>
      </c>
      <c r="AE166">
        <v>415.65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0.15</v>
      </c>
      <c r="AU166" t="s">
        <v>235</v>
      </c>
      <c r="AV166">
        <v>0</v>
      </c>
      <c r="AW166">
        <v>2</v>
      </c>
      <c r="AX166">
        <v>75548068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ROUND(Y166*Source!I734,9)</f>
        <v>0.12</v>
      </c>
      <c r="CY166">
        <f>AA166</f>
        <v>415.65</v>
      </c>
      <c r="CZ166">
        <f>AE166</f>
        <v>415.65</v>
      </c>
      <c r="DA166">
        <f>AI166</f>
        <v>1</v>
      </c>
      <c r="DB166">
        <f t="shared" si="48"/>
        <v>249.4</v>
      </c>
      <c r="DC166">
        <f t="shared" si="49"/>
        <v>0</v>
      </c>
      <c r="DD166" t="s">
        <v>3</v>
      </c>
      <c r="DE166" t="s">
        <v>3</v>
      </c>
      <c r="DF166">
        <f t="shared" si="50"/>
        <v>49.88</v>
      </c>
      <c r="DG166">
        <f t="shared" si="51"/>
        <v>0</v>
      </c>
      <c r="DH166">
        <f t="shared" si="52"/>
        <v>0</v>
      </c>
      <c r="DI166">
        <f t="shared" si="53"/>
        <v>0</v>
      </c>
      <c r="DJ166">
        <f>DF166</f>
        <v>49.88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ROW(Source!A734)</f>
        <v>734</v>
      </c>
      <c r="B167">
        <v>75525569</v>
      </c>
      <c r="C167">
        <v>75527729</v>
      </c>
      <c r="D167">
        <v>75245793</v>
      </c>
      <c r="E167">
        <v>1</v>
      </c>
      <c r="F167">
        <v>1</v>
      </c>
      <c r="G167">
        <v>39</v>
      </c>
      <c r="H167">
        <v>3</v>
      </c>
      <c r="I167" t="s">
        <v>335</v>
      </c>
      <c r="J167" t="s">
        <v>336</v>
      </c>
      <c r="K167" t="s">
        <v>337</v>
      </c>
      <c r="L167">
        <v>1346</v>
      </c>
      <c r="N167">
        <v>1009</v>
      </c>
      <c r="O167" t="s">
        <v>338</v>
      </c>
      <c r="P167" t="s">
        <v>338</v>
      </c>
      <c r="Q167">
        <v>1</v>
      </c>
      <c r="W167">
        <v>0</v>
      </c>
      <c r="X167">
        <v>-336834525</v>
      </c>
      <c r="Y167">
        <f t="shared" si="47"/>
        <v>0.72</v>
      </c>
      <c r="AA167">
        <v>359.12</v>
      </c>
      <c r="AB167">
        <v>0</v>
      </c>
      <c r="AC167">
        <v>0</v>
      </c>
      <c r="AD167">
        <v>0</v>
      </c>
      <c r="AE167">
        <v>359.12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0.18</v>
      </c>
      <c r="AU167" t="s">
        <v>235</v>
      </c>
      <c r="AV167">
        <v>0</v>
      </c>
      <c r="AW167">
        <v>2</v>
      </c>
      <c r="AX167">
        <v>75548069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ROUND(Y167*Source!I734,9)</f>
        <v>0.14399999999999999</v>
      </c>
      <c r="CY167">
        <f>AA167</f>
        <v>359.12</v>
      </c>
      <c r="CZ167">
        <f>AE167</f>
        <v>359.12</v>
      </c>
      <c r="DA167">
        <f>AI167</f>
        <v>1</v>
      </c>
      <c r="DB167">
        <f t="shared" si="48"/>
        <v>258.56</v>
      </c>
      <c r="DC167">
        <f t="shared" si="49"/>
        <v>0</v>
      </c>
      <c r="DD167" t="s">
        <v>3</v>
      </c>
      <c r="DE167" t="s">
        <v>3</v>
      </c>
      <c r="DF167">
        <f t="shared" si="50"/>
        <v>51.71</v>
      </c>
      <c r="DG167">
        <f t="shared" si="51"/>
        <v>0</v>
      </c>
      <c r="DH167">
        <f t="shared" si="52"/>
        <v>0</v>
      </c>
      <c r="DI167">
        <f t="shared" si="53"/>
        <v>0</v>
      </c>
      <c r="DJ167">
        <f>DF167</f>
        <v>51.71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ROW(Source!A734)</f>
        <v>734</v>
      </c>
      <c r="B168">
        <v>75525569</v>
      </c>
      <c r="C168">
        <v>75527729</v>
      </c>
      <c r="D168">
        <v>75245847</v>
      </c>
      <c r="E168">
        <v>1</v>
      </c>
      <c r="F168">
        <v>1</v>
      </c>
      <c r="G168">
        <v>39</v>
      </c>
      <c r="H168">
        <v>3</v>
      </c>
      <c r="I168" t="s">
        <v>25</v>
      </c>
      <c r="J168" t="s">
        <v>28</v>
      </c>
      <c r="K168" t="s">
        <v>26</v>
      </c>
      <c r="L168">
        <v>1339</v>
      </c>
      <c r="N168">
        <v>1007</v>
      </c>
      <c r="O168" t="s">
        <v>27</v>
      </c>
      <c r="P168" t="s">
        <v>27</v>
      </c>
      <c r="Q168">
        <v>1</v>
      </c>
      <c r="W168">
        <v>1</v>
      </c>
      <c r="X168">
        <v>973433911</v>
      </c>
      <c r="Y168">
        <f t="shared" si="47"/>
        <v>-1.2</v>
      </c>
      <c r="AA168">
        <v>49.83</v>
      </c>
      <c r="AB168">
        <v>0</v>
      </c>
      <c r="AC168">
        <v>0</v>
      </c>
      <c r="AD168">
        <v>0</v>
      </c>
      <c r="AE168">
        <v>49.83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-0.3</v>
      </c>
      <c r="AU168" t="s">
        <v>235</v>
      </c>
      <c r="AV168">
        <v>0</v>
      </c>
      <c r="AW168">
        <v>2</v>
      </c>
      <c r="AX168">
        <v>75548070</v>
      </c>
      <c r="AY168">
        <v>1</v>
      </c>
      <c r="AZ168">
        <v>6144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ROUND(Y168*Source!I734,9)</f>
        <v>-0.24</v>
      </c>
      <c r="CY168">
        <f>AA168</f>
        <v>49.83</v>
      </c>
      <c r="CZ168">
        <f>AE168</f>
        <v>49.83</v>
      </c>
      <c r="DA168">
        <f>AI168</f>
        <v>1</v>
      </c>
      <c r="DB168">
        <f t="shared" si="48"/>
        <v>-59.8</v>
      </c>
      <c r="DC168">
        <f t="shared" si="49"/>
        <v>0</v>
      </c>
      <c r="DD168" t="s">
        <v>3</v>
      </c>
      <c r="DE168" t="s">
        <v>3</v>
      </c>
      <c r="DF168">
        <f t="shared" si="50"/>
        <v>-11.96</v>
      </c>
      <c r="DG168">
        <f t="shared" si="51"/>
        <v>0</v>
      </c>
      <c r="DH168">
        <f t="shared" si="52"/>
        <v>0</v>
      </c>
      <c r="DI168">
        <f t="shared" si="53"/>
        <v>0</v>
      </c>
      <c r="DJ168">
        <f>DF168</f>
        <v>-11.96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ROW(Source!A771)</f>
        <v>771</v>
      </c>
      <c r="B169">
        <v>75525569</v>
      </c>
      <c r="C169">
        <v>75527751</v>
      </c>
      <c r="D169">
        <v>75242047</v>
      </c>
      <c r="E169">
        <v>39</v>
      </c>
      <c r="F169">
        <v>1</v>
      </c>
      <c r="G169">
        <v>39</v>
      </c>
      <c r="H169">
        <v>1</v>
      </c>
      <c r="I169" t="s">
        <v>301</v>
      </c>
      <c r="J169" t="s">
        <v>3</v>
      </c>
      <c r="K169" t="s">
        <v>302</v>
      </c>
      <c r="L169">
        <v>1191</v>
      </c>
      <c r="N169">
        <v>1013</v>
      </c>
      <c r="O169" t="s">
        <v>303</v>
      </c>
      <c r="P169" t="s">
        <v>303</v>
      </c>
      <c r="Q169">
        <v>1</v>
      </c>
      <c r="W169">
        <v>0</v>
      </c>
      <c r="X169">
        <v>476480486</v>
      </c>
      <c r="Y169">
        <f t="shared" si="47"/>
        <v>8.92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2.23</v>
      </c>
      <c r="AU169" t="s">
        <v>235</v>
      </c>
      <c r="AV169">
        <v>1</v>
      </c>
      <c r="AW169">
        <v>2</v>
      </c>
      <c r="AX169">
        <v>75548072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ROUND(AT169*Source!I771*AH169*AL169,2)</f>
        <v>0</v>
      </c>
      <c r="CV169">
        <f>ROUND(Y169*Source!I771,9)</f>
        <v>149.05944400000001</v>
      </c>
      <c r="CW169">
        <v>0</v>
      </c>
      <c r="CX169">
        <f>ROUND(Y169*Source!I771,9)</f>
        <v>149.05944400000001</v>
      </c>
      <c r="CY169">
        <f>AD169</f>
        <v>0</v>
      </c>
      <c r="CZ169">
        <f>AH169</f>
        <v>0</v>
      </c>
      <c r="DA169">
        <f>AL169</f>
        <v>1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51"/>
        <v>0</v>
      </c>
      <c r="DH169">
        <f t="shared" si="52"/>
        <v>0</v>
      </c>
      <c r="DI169">
        <f t="shared" si="53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ROW(Source!A771)</f>
        <v>771</v>
      </c>
      <c r="B170">
        <v>75525569</v>
      </c>
      <c r="C170">
        <v>75527751</v>
      </c>
      <c r="D170">
        <v>75245763</v>
      </c>
      <c r="E170">
        <v>1</v>
      </c>
      <c r="F170">
        <v>1</v>
      </c>
      <c r="G170">
        <v>39</v>
      </c>
      <c r="H170">
        <v>3</v>
      </c>
      <c r="I170" t="s">
        <v>342</v>
      </c>
      <c r="J170" t="s">
        <v>343</v>
      </c>
      <c r="K170" t="s">
        <v>344</v>
      </c>
      <c r="L170">
        <v>1296</v>
      </c>
      <c r="N170">
        <v>1002</v>
      </c>
      <c r="O170" t="s">
        <v>207</v>
      </c>
      <c r="P170" t="s">
        <v>207</v>
      </c>
      <c r="Q170">
        <v>1</v>
      </c>
      <c r="W170">
        <v>0</v>
      </c>
      <c r="X170">
        <v>-1046678032</v>
      </c>
      <c r="Y170">
        <f t="shared" si="47"/>
        <v>0.2</v>
      </c>
      <c r="AA170">
        <v>133.38999999999999</v>
      </c>
      <c r="AB170">
        <v>0</v>
      </c>
      <c r="AC170">
        <v>0</v>
      </c>
      <c r="AD170">
        <v>0</v>
      </c>
      <c r="AE170">
        <v>133.38999999999999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0.05</v>
      </c>
      <c r="AU170" t="s">
        <v>235</v>
      </c>
      <c r="AV170">
        <v>0</v>
      </c>
      <c r="AW170">
        <v>2</v>
      </c>
      <c r="AX170">
        <v>75548073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ROUND(Y170*Source!I771,9)</f>
        <v>3.3421400000000001</v>
      </c>
      <c r="CY170">
        <f>AA170</f>
        <v>133.38999999999999</v>
      </c>
      <c r="CZ170">
        <f>AE170</f>
        <v>133.38999999999999</v>
      </c>
      <c r="DA170">
        <f>AI170</f>
        <v>1</v>
      </c>
      <c r="DB170">
        <f t="shared" si="48"/>
        <v>26.68</v>
      </c>
      <c r="DC170">
        <f t="shared" si="49"/>
        <v>0</v>
      </c>
      <c r="DD170" t="s">
        <v>3</v>
      </c>
      <c r="DE170" t="s">
        <v>3</v>
      </c>
      <c r="DF170">
        <f t="shared" si="50"/>
        <v>445.81</v>
      </c>
      <c r="DG170">
        <f t="shared" si="51"/>
        <v>0</v>
      </c>
      <c r="DH170">
        <f t="shared" si="52"/>
        <v>0</v>
      </c>
      <c r="DI170">
        <f t="shared" si="53"/>
        <v>0</v>
      </c>
      <c r="DJ170">
        <f>DF170</f>
        <v>445.81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ROW(Source!A771)</f>
        <v>771</v>
      </c>
      <c r="B171">
        <v>75525569</v>
      </c>
      <c r="C171">
        <v>75527751</v>
      </c>
      <c r="D171">
        <v>75245774</v>
      </c>
      <c r="E171">
        <v>1</v>
      </c>
      <c r="F171">
        <v>1</v>
      </c>
      <c r="G171">
        <v>39</v>
      </c>
      <c r="H171">
        <v>3</v>
      </c>
      <c r="I171" t="s">
        <v>345</v>
      </c>
      <c r="J171" t="s">
        <v>346</v>
      </c>
      <c r="K171" t="s">
        <v>347</v>
      </c>
      <c r="L171">
        <v>1296</v>
      </c>
      <c r="N171">
        <v>1002</v>
      </c>
      <c r="O171" t="s">
        <v>207</v>
      </c>
      <c r="P171" t="s">
        <v>207</v>
      </c>
      <c r="Q171">
        <v>1</v>
      </c>
      <c r="W171">
        <v>0</v>
      </c>
      <c r="X171">
        <v>698532571</v>
      </c>
      <c r="Y171">
        <f t="shared" si="47"/>
        <v>0.04</v>
      </c>
      <c r="AA171">
        <v>186.66</v>
      </c>
      <c r="AB171">
        <v>0</v>
      </c>
      <c r="AC171">
        <v>0</v>
      </c>
      <c r="AD171">
        <v>0</v>
      </c>
      <c r="AE171">
        <v>186.66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0.01</v>
      </c>
      <c r="AU171" t="s">
        <v>235</v>
      </c>
      <c r="AV171">
        <v>0</v>
      </c>
      <c r="AW171">
        <v>2</v>
      </c>
      <c r="AX171">
        <v>75548074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ROUND(Y171*Source!I771,9)</f>
        <v>0.66842800000000002</v>
      </c>
      <c r="CY171">
        <f>AA171</f>
        <v>186.66</v>
      </c>
      <c r="CZ171">
        <f>AE171</f>
        <v>186.66</v>
      </c>
      <c r="DA171">
        <f>AI171</f>
        <v>1</v>
      </c>
      <c r="DB171">
        <f t="shared" si="48"/>
        <v>7.48</v>
      </c>
      <c r="DC171">
        <f t="shared" si="49"/>
        <v>0</v>
      </c>
      <c r="DD171" t="s">
        <v>3</v>
      </c>
      <c r="DE171" t="s">
        <v>3</v>
      </c>
      <c r="DF171">
        <f t="shared" si="50"/>
        <v>124.77</v>
      </c>
      <c r="DG171">
        <f t="shared" si="51"/>
        <v>0</v>
      </c>
      <c r="DH171">
        <f t="shared" si="52"/>
        <v>0</v>
      </c>
      <c r="DI171">
        <f t="shared" si="53"/>
        <v>0</v>
      </c>
      <c r="DJ171">
        <f>DF171</f>
        <v>124.77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ROW(Source!A771)</f>
        <v>771</v>
      </c>
      <c r="B172">
        <v>75525569</v>
      </c>
      <c r="C172">
        <v>75527751</v>
      </c>
      <c r="D172">
        <v>75245847</v>
      </c>
      <c r="E172">
        <v>1</v>
      </c>
      <c r="F172">
        <v>1</v>
      </c>
      <c r="G172">
        <v>39</v>
      </c>
      <c r="H172">
        <v>3</v>
      </c>
      <c r="I172" t="s">
        <v>25</v>
      </c>
      <c r="J172" t="s">
        <v>28</v>
      </c>
      <c r="K172" t="s">
        <v>26</v>
      </c>
      <c r="L172">
        <v>1339</v>
      </c>
      <c r="N172">
        <v>1007</v>
      </c>
      <c r="O172" t="s">
        <v>27</v>
      </c>
      <c r="P172" t="s">
        <v>27</v>
      </c>
      <c r="Q172">
        <v>1</v>
      </c>
      <c r="W172">
        <v>1</v>
      </c>
      <c r="X172">
        <v>973433911</v>
      </c>
      <c r="Y172">
        <f t="shared" si="47"/>
        <v>-0.04</v>
      </c>
      <c r="AA172">
        <v>49.83</v>
      </c>
      <c r="AB172">
        <v>0</v>
      </c>
      <c r="AC172">
        <v>0</v>
      </c>
      <c r="AD172">
        <v>0</v>
      </c>
      <c r="AE172">
        <v>49.83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-0.01</v>
      </c>
      <c r="AU172" t="s">
        <v>235</v>
      </c>
      <c r="AV172">
        <v>0</v>
      </c>
      <c r="AW172">
        <v>2</v>
      </c>
      <c r="AX172">
        <v>75548075</v>
      </c>
      <c r="AY172">
        <v>1</v>
      </c>
      <c r="AZ172">
        <v>6144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ROUND(Y172*Source!I771,9)</f>
        <v>-0.66842800000000002</v>
      </c>
      <c r="CY172">
        <f>AA172</f>
        <v>49.83</v>
      </c>
      <c r="CZ172">
        <f>AE172</f>
        <v>49.83</v>
      </c>
      <c r="DA172">
        <f>AI172</f>
        <v>1</v>
      </c>
      <c r="DB172">
        <f t="shared" si="48"/>
        <v>-2</v>
      </c>
      <c r="DC172">
        <f t="shared" si="49"/>
        <v>0</v>
      </c>
      <c r="DD172" t="s">
        <v>3</v>
      </c>
      <c r="DE172" t="s">
        <v>3</v>
      </c>
      <c r="DF172">
        <f t="shared" si="50"/>
        <v>-33.31</v>
      </c>
      <c r="DG172">
        <f t="shared" si="51"/>
        <v>0</v>
      </c>
      <c r="DH172">
        <f t="shared" si="52"/>
        <v>0</v>
      </c>
      <c r="DI172">
        <f t="shared" si="53"/>
        <v>0</v>
      </c>
      <c r="DJ172">
        <f>DF172</f>
        <v>-33.31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ROW(Source!A773)</f>
        <v>773</v>
      </c>
      <c r="B173">
        <v>75525569</v>
      </c>
      <c r="C173">
        <v>75527773</v>
      </c>
      <c r="D173">
        <v>75242047</v>
      </c>
      <c r="E173">
        <v>39</v>
      </c>
      <c r="F173">
        <v>1</v>
      </c>
      <c r="G173">
        <v>39</v>
      </c>
      <c r="H173">
        <v>1</v>
      </c>
      <c r="I173" t="s">
        <v>301</v>
      </c>
      <c r="J173" t="s">
        <v>3</v>
      </c>
      <c r="K173" t="s">
        <v>302</v>
      </c>
      <c r="L173">
        <v>1191</v>
      </c>
      <c r="N173">
        <v>1013</v>
      </c>
      <c r="O173" t="s">
        <v>303</v>
      </c>
      <c r="P173" t="s">
        <v>303</v>
      </c>
      <c r="Q173">
        <v>1</v>
      </c>
      <c r="W173">
        <v>0</v>
      </c>
      <c r="X173">
        <v>476480486</v>
      </c>
      <c r="Y173">
        <f t="shared" si="47"/>
        <v>6.88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1.72</v>
      </c>
      <c r="AU173" t="s">
        <v>235</v>
      </c>
      <c r="AV173">
        <v>1</v>
      </c>
      <c r="AW173">
        <v>2</v>
      </c>
      <c r="AX173">
        <v>75548077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ROUND(AT173*Source!I773*AH173*AL173,2)</f>
        <v>0</v>
      </c>
      <c r="CV173">
        <f>ROUND(Y173*Source!I773,9)</f>
        <v>38.466079999999998</v>
      </c>
      <c r="CW173">
        <v>0</v>
      </c>
      <c r="CX173">
        <f>ROUND(Y173*Source!I773,9)</f>
        <v>38.466079999999998</v>
      </c>
      <c r="CY173">
        <f>AD173</f>
        <v>0</v>
      </c>
      <c r="CZ173">
        <f>AH173</f>
        <v>0</v>
      </c>
      <c r="DA173">
        <f>AL173</f>
        <v>1</v>
      </c>
      <c r="DB173">
        <f t="shared" si="48"/>
        <v>0</v>
      </c>
      <c r="DC173">
        <f t="shared" si="49"/>
        <v>0</v>
      </c>
      <c r="DD173" t="s">
        <v>3</v>
      </c>
      <c r="DE173" t="s">
        <v>3</v>
      </c>
      <c r="DF173">
        <f t="shared" si="50"/>
        <v>0</v>
      </c>
      <c r="DG173">
        <f t="shared" si="51"/>
        <v>0</v>
      </c>
      <c r="DH173">
        <f t="shared" si="52"/>
        <v>0</v>
      </c>
      <c r="DI173">
        <f t="shared" si="53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ROW(Source!A773)</f>
        <v>773</v>
      </c>
      <c r="B174">
        <v>75525569</v>
      </c>
      <c r="C174">
        <v>75527773</v>
      </c>
      <c r="D174">
        <v>75245763</v>
      </c>
      <c r="E174">
        <v>1</v>
      </c>
      <c r="F174">
        <v>1</v>
      </c>
      <c r="G174">
        <v>39</v>
      </c>
      <c r="H174">
        <v>3</v>
      </c>
      <c r="I174" t="s">
        <v>342</v>
      </c>
      <c r="J174" t="s">
        <v>343</v>
      </c>
      <c r="K174" t="s">
        <v>344</v>
      </c>
      <c r="L174">
        <v>1296</v>
      </c>
      <c r="N174">
        <v>1002</v>
      </c>
      <c r="O174" t="s">
        <v>207</v>
      </c>
      <c r="P174" t="s">
        <v>207</v>
      </c>
      <c r="Q174">
        <v>1</v>
      </c>
      <c r="W174">
        <v>0</v>
      </c>
      <c r="X174">
        <v>-1046678032</v>
      </c>
      <c r="Y174">
        <f t="shared" si="47"/>
        <v>0.2</v>
      </c>
      <c r="AA174">
        <v>133.38999999999999</v>
      </c>
      <c r="AB174">
        <v>0</v>
      </c>
      <c r="AC174">
        <v>0</v>
      </c>
      <c r="AD174">
        <v>0</v>
      </c>
      <c r="AE174">
        <v>133.38999999999999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0.05</v>
      </c>
      <c r="AU174" t="s">
        <v>235</v>
      </c>
      <c r="AV174">
        <v>0</v>
      </c>
      <c r="AW174">
        <v>2</v>
      </c>
      <c r="AX174">
        <v>75548078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ROUND(Y174*Source!I773,9)</f>
        <v>1.1182000000000001</v>
      </c>
      <c r="CY174">
        <f>AA174</f>
        <v>133.38999999999999</v>
      </c>
      <c r="CZ174">
        <f>AE174</f>
        <v>133.38999999999999</v>
      </c>
      <c r="DA174">
        <f>AI174</f>
        <v>1</v>
      </c>
      <c r="DB174">
        <f t="shared" si="48"/>
        <v>26.68</v>
      </c>
      <c r="DC174">
        <f t="shared" si="49"/>
        <v>0</v>
      </c>
      <c r="DD174" t="s">
        <v>3</v>
      </c>
      <c r="DE174" t="s">
        <v>3</v>
      </c>
      <c r="DF174">
        <f t="shared" si="50"/>
        <v>149.16</v>
      </c>
      <c r="DG174">
        <f t="shared" si="51"/>
        <v>0</v>
      </c>
      <c r="DH174">
        <f t="shared" si="52"/>
        <v>0</v>
      </c>
      <c r="DI174">
        <f t="shared" si="53"/>
        <v>0</v>
      </c>
      <c r="DJ174">
        <f>DF174</f>
        <v>149.16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ROW(Source!A773)</f>
        <v>773</v>
      </c>
      <c r="B175">
        <v>75525569</v>
      </c>
      <c r="C175">
        <v>75527773</v>
      </c>
      <c r="D175">
        <v>75245783</v>
      </c>
      <c r="E175">
        <v>1</v>
      </c>
      <c r="F175">
        <v>1</v>
      </c>
      <c r="G175">
        <v>39</v>
      </c>
      <c r="H175">
        <v>3</v>
      </c>
      <c r="I175" t="s">
        <v>307</v>
      </c>
      <c r="J175" t="s">
        <v>308</v>
      </c>
      <c r="K175" t="s">
        <v>309</v>
      </c>
      <c r="L175">
        <v>1296</v>
      </c>
      <c r="N175">
        <v>1002</v>
      </c>
      <c r="O175" t="s">
        <v>207</v>
      </c>
      <c r="P175" t="s">
        <v>207</v>
      </c>
      <c r="Q175">
        <v>1</v>
      </c>
      <c r="W175">
        <v>0</v>
      </c>
      <c r="X175">
        <v>-933807975</v>
      </c>
      <c r="Y175">
        <f t="shared" si="47"/>
        <v>0.06</v>
      </c>
      <c r="AA175">
        <v>826.71</v>
      </c>
      <c r="AB175">
        <v>0</v>
      </c>
      <c r="AC175">
        <v>0</v>
      </c>
      <c r="AD175">
        <v>0</v>
      </c>
      <c r="AE175">
        <v>826.71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1.4999999999999999E-2</v>
      </c>
      <c r="AU175" t="s">
        <v>235</v>
      </c>
      <c r="AV175">
        <v>0</v>
      </c>
      <c r="AW175">
        <v>2</v>
      </c>
      <c r="AX175">
        <v>75548079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ROUND(Y175*Source!I773,9)</f>
        <v>0.33545999999999998</v>
      </c>
      <c r="CY175">
        <f>AA175</f>
        <v>826.71</v>
      </c>
      <c r="CZ175">
        <f>AE175</f>
        <v>826.71</v>
      </c>
      <c r="DA175">
        <f>AI175</f>
        <v>1</v>
      </c>
      <c r="DB175">
        <f t="shared" si="48"/>
        <v>49.6</v>
      </c>
      <c r="DC175">
        <f t="shared" si="49"/>
        <v>0</v>
      </c>
      <c r="DD175" t="s">
        <v>3</v>
      </c>
      <c r="DE175" t="s">
        <v>3</v>
      </c>
      <c r="DF175">
        <f t="shared" si="50"/>
        <v>277.33</v>
      </c>
      <c r="DG175">
        <f t="shared" si="51"/>
        <v>0</v>
      </c>
      <c r="DH175">
        <f t="shared" si="52"/>
        <v>0</v>
      </c>
      <c r="DI175">
        <f t="shared" si="53"/>
        <v>0</v>
      </c>
      <c r="DJ175">
        <f>DF175</f>
        <v>277.33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ROW(Source!A773)</f>
        <v>773</v>
      </c>
      <c r="B176">
        <v>75525569</v>
      </c>
      <c r="C176">
        <v>75527773</v>
      </c>
      <c r="D176">
        <v>75245847</v>
      </c>
      <c r="E176">
        <v>1</v>
      </c>
      <c r="F176">
        <v>1</v>
      </c>
      <c r="G176">
        <v>39</v>
      </c>
      <c r="H176">
        <v>3</v>
      </c>
      <c r="I176" t="s">
        <v>25</v>
      </c>
      <c r="J176" t="s">
        <v>28</v>
      </c>
      <c r="K176" t="s">
        <v>26</v>
      </c>
      <c r="L176">
        <v>1339</v>
      </c>
      <c r="N176">
        <v>1007</v>
      </c>
      <c r="O176" t="s">
        <v>27</v>
      </c>
      <c r="P176" t="s">
        <v>27</v>
      </c>
      <c r="Q176">
        <v>1</v>
      </c>
      <c r="W176">
        <v>1</v>
      </c>
      <c r="X176">
        <v>973433911</v>
      </c>
      <c r="Y176">
        <f t="shared" si="47"/>
        <v>-0.08</v>
      </c>
      <c r="AA176">
        <v>49.83</v>
      </c>
      <c r="AB176">
        <v>0</v>
      </c>
      <c r="AC176">
        <v>0</v>
      </c>
      <c r="AD176">
        <v>0</v>
      </c>
      <c r="AE176">
        <v>49.83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-0.02</v>
      </c>
      <c r="AU176" t="s">
        <v>235</v>
      </c>
      <c r="AV176">
        <v>0</v>
      </c>
      <c r="AW176">
        <v>2</v>
      </c>
      <c r="AX176">
        <v>75548080</v>
      </c>
      <c r="AY176">
        <v>1</v>
      </c>
      <c r="AZ176">
        <v>6144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ROUND(Y176*Source!I773,9)</f>
        <v>-0.44728000000000001</v>
      </c>
      <c r="CY176">
        <f>AA176</f>
        <v>49.83</v>
      </c>
      <c r="CZ176">
        <f>AE176</f>
        <v>49.83</v>
      </c>
      <c r="DA176">
        <f>AI176</f>
        <v>1</v>
      </c>
      <c r="DB176">
        <f t="shared" si="48"/>
        <v>-4</v>
      </c>
      <c r="DC176">
        <f t="shared" si="49"/>
        <v>0</v>
      </c>
      <c r="DD176" t="s">
        <v>3</v>
      </c>
      <c r="DE176" t="s">
        <v>3</v>
      </c>
      <c r="DF176">
        <f t="shared" si="50"/>
        <v>-22.29</v>
      </c>
      <c r="DG176">
        <f t="shared" si="51"/>
        <v>0</v>
      </c>
      <c r="DH176">
        <f t="shared" si="52"/>
        <v>0</v>
      </c>
      <c r="DI176">
        <f t="shared" si="53"/>
        <v>0</v>
      </c>
      <c r="DJ176">
        <f>DF176</f>
        <v>-22.29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ROW(Source!A810)</f>
        <v>810</v>
      </c>
      <c r="B177">
        <v>75525569</v>
      </c>
      <c r="C177">
        <v>75527795</v>
      </c>
      <c r="D177">
        <v>75242047</v>
      </c>
      <c r="E177">
        <v>39</v>
      </c>
      <c r="F177">
        <v>1</v>
      </c>
      <c r="G177">
        <v>39</v>
      </c>
      <c r="H177">
        <v>1</v>
      </c>
      <c r="I177" t="s">
        <v>301</v>
      </c>
      <c r="J177" t="s">
        <v>3</v>
      </c>
      <c r="K177" t="s">
        <v>302</v>
      </c>
      <c r="L177">
        <v>1191</v>
      </c>
      <c r="N177">
        <v>1013</v>
      </c>
      <c r="O177" t="s">
        <v>303</v>
      </c>
      <c r="P177" t="s">
        <v>303</v>
      </c>
      <c r="Q177">
        <v>1</v>
      </c>
      <c r="W177">
        <v>0</v>
      </c>
      <c r="X177">
        <v>476480486</v>
      </c>
      <c r="Y177">
        <f>(AT177*1)</f>
        <v>10.3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10.3</v>
      </c>
      <c r="AU177" t="s">
        <v>265</v>
      </c>
      <c r="AV177">
        <v>1</v>
      </c>
      <c r="AW177">
        <v>2</v>
      </c>
      <c r="AX177">
        <v>75548082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ROUND(AT177*Source!I810*AH177*AL177,2)</f>
        <v>0</v>
      </c>
      <c r="CV177">
        <f>ROUND(Y177*Source!I810,9)</f>
        <v>171.49602999999999</v>
      </c>
      <c r="CW177">
        <v>0</v>
      </c>
      <c r="CX177">
        <f>ROUND(Y177*Source!I810,9)</f>
        <v>171.49602999999999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ROUND((ROUND(AT177*CZ177,2)*1),6)</f>
        <v>0</v>
      </c>
      <c r="DC177">
        <f>ROUND((ROUND(AT177*AG177,2)*1),6)</f>
        <v>0</v>
      </c>
      <c r="DD177" t="s">
        <v>3</v>
      </c>
      <c r="DE177" t="s">
        <v>3</v>
      </c>
      <c r="DF177">
        <f t="shared" si="50"/>
        <v>0</v>
      </c>
      <c r="DG177">
        <f t="shared" si="51"/>
        <v>0</v>
      </c>
      <c r="DH177">
        <f t="shared" si="52"/>
        <v>0</v>
      </c>
      <c r="DI177">
        <f t="shared" si="53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ROW(Source!A810)</f>
        <v>810</v>
      </c>
      <c r="B178">
        <v>75525569</v>
      </c>
      <c r="C178">
        <v>75527795</v>
      </c>
      <c r="D178">
        <v>75242104</v>
      </c>
      <c r="E178">
        <v>39</v>
      </c>
      <c r="F178">
        <v>1</v>
      </c>
      <c r="G178">
        <v>39</v>
      </c>
      <c r="H178">
        <v>3</v>
      </c>
      <c r="I178" t="s">
        <v>351</v>
      </c>
      <c r="J178" t="s">
        <v>3</v>
      </c>
      <c r="K178" t="s">
        <v>352</v>
      </c>
      <c r="L178">
        <v>1346</v>
      </c>
      <c r="N178">
        <v>1009</v>
      </c>
      <c r="O178" t="s">
        <v>338</v>
      </c>
      <c r="P178" t="s">
        <v>338</v>
      </c>
      <c r="Q178">
        <v>1</v>
      </c>
      <c r="W178">
        <v>0</v>
      </c>
      <c r="X178">
        <v>-148520226</v>
      </c>
      <c r="Y178">
        <f>(AT178*1)</f>
        <v>0.79</v>
      </c>
      <c r="AA178">
        <v>69.8</v>
      </c>
      <c r="AB178">
        <v>0</v>
      </c>
      <c r="AC178">
        <v>0</v>
      </c>
      <c r="AD178">
        <v>0</v>
      </c>
      <c r="AE178">
        <v>69.796090000000007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0.79</v>
      </c>
      <c r="AU178" t="s">
        <v>265</v>
      </c>
      <c r="AV178">
        <v>0</v>
      </c>
      <c r="AW178">
        <v>2</v>
      </c>
      <c r="AX178">
        <v>75548083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ROUND(Y178*Source!I810,9)</f>
        <v>13.153579000000001</v>
      </c>
      <c r="CY178">
        <f>AA178</f>
        <v>69.8</v>
      </c>
      <c r="CZ178">
        <f>AE178</f>
        <v>69.796090000000007</v>
      </c>
      <c r="DA178">
        <f>AI178</f>
        <v>1</v>
      </c>
      <c r="DB178">
        <f>ROUND((ROUND(AT178*CZ178,2)*1),6)</f>
        <v>55.14</v>
      </c>
      <c r="DC178">
        <f>ROUND((ROUND(AT178*AG178,2)*1),6)</f>
        <v>0</v>
      </c>
      <c r="DD178" t="s">
        <v>3</v>
      </c>
      <c r="DE178" t="s">
        <v>3</v>
      </c>
      <c r="DF178">
        <f t="shared" si="50"/>
        <v>918.12</v>
      </c>
      <c r="DG178">
        <f t="shared" si="51"/>
        <v>0</v>
      </c>
      <c r="DH178">
        <f t="shared" si="52"/>
        <v>0</v>
      </c>
      <c r="DI178">
        <f t="shared" si="53"/>
        <v>0</v>
      </c>
      <c r="DJ178">
        <f>DF178</f>
        <v>918.12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ROW(Source!A811)</f>
        <v>811</v>
      </c>
      <c r="B179">
        <v>75525569</v>
      </c>
      <c r="C179">
        <v>75527806</v>
      </c>
      <c r="D179">
        <v>75242047</v>
      </c>
      <c r="E179">
        <v>39</v>
      </c>
      <c r="F179">
        <v>1</v>
      </c>
      <c r="G179">
        <v>39</v>
      </c>
      <c r="H179">
        <v>1</v>
      </c>
      <c r="I179" t="s">
        <v>301</v>
      </c>
      <c r="J179" t="s">
        <v>3</v>
      </c>
      <c r="K179" t="s">
        <v>302</v>
      </c>
      <c r="L179">
        <v>1191</v>
      </c>
      <c r="N179">
        <v>1013</v>
      </c>
      <c r="O179" t="s">
        <v>303</v>
      </c>
      <c r="P179" t="s">
        <v>303</v>
      </c>
      <c r="Q179">
        <v>1</v>
      </c>
      <c r="W179">
        <v>0</v>
      </c>
      <c r="X179">
        <v>476480486</v>
      </c>
      <c r="Y179">
        <f>(AT179*1)</f>
        <v>6.6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6.6</v>
      </c>
      <c r="AU179" t="s">
        <v>265</v>
      </c>
      <c r="AV179">
        <v>1</v>
      </c>
      <c r="AW179">
        <v>2</v>
      </c>
      <c r="AX179">
        <v>75548084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ROUND(AT179*Source!I811*AH179*AL179,2)</f>
        <v>0</v>
      </c>
      <c r="CV179">
        <f>ROUND(Y179*Source!I811,9)</f>
        <v>126.29892</v>
      </c>
      <c r="CW179">
        <v>0</v>
      </c>
      <c r="CX179">
        <f>ROUND(Y179*Source!I811,9)</f>
        <v>126.29892</v>
      </c>
      <c r="CY179">
        <f>AD179</f>
        <v>0</v>
      </c>
      <c r="CZ179">
        <f>AH179</f>
        <v>0</v>
      </c>
      <c r="DA179">
        <f>AL179</f>
        <v>1</v>
      </c>
      <c r="DB179">
        <f>ROUND((ROUND(AT179*CZ179,2)*1),6)</f>
        <v>0</v>
      </c>
      <c r="DC179">
        <f>ROUND((ROUND(AT179*AG179,2)*1),6)</f>
        <v>0</v>
      </c>
      <c r="DD179" t="s">
        <v>3</v>
      </c>
      <c r="DE179" t="s">
        <v>3</v>
      </c>
      <c r="DF179">
        <f t="shared" si="50"/>
        <v>0</v>
      </c>
      <c r="DG179">
        <f t="shared" si="51"/>
        <v>0</v>
      </c>
      <c r="DH179">
        <f t="shared" si="52"/>
        <v>0</v>
      </c>
      <c r="DI179">
        <f t="shared" si="53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ROW(Source!A811)</f>
        <v>811</v>
      </c>
      <c r="B180">
        <v>75525569</v>
      </c>
      <c r="C180">
        <v>75527806</v>
      </c>
      <c r="D180">
        <v>75242104</v>
      </c>
      <c r="E180">
        <v>39</v>
      </c>
      <c r="F180">
        <v>1</v>
      </c>
      <c r="G180">
        <v>39</v>
      </c>
      <c r="H180">
        <v>3</v>
      </c>
      <c r="I180" t="s">
        <v>351</v>
      </c>
      <c r="J180" t="s">
        <v>3</v>
      </c>
      <c r="K180" t="s">
        <v>352</v>
      </c>
      <c r="L180">
        <v>1346</v>
      </c>
      <c r="N180">
        <v>1009</v>
      </c>
      <c r="O180" t="s">
        <v>338</v>
      </c>
      <c r="P180" t="s">
        <v>338</v>
      </c>
      <c r="Q180">
        <v>1</v>
      </c>
      <c r="W180">
        <v>0</v>
      </c>
      <c r="X180">
        <v>-148520226</v>
      </c>
      <c r="Y180">
        <f>(AT180*1)</f>
        <v>0.79</v>
      </c>
      <c r="AA180">
        <v>69.8</v>
      </c>
      <c r="AB180">
        <v>0</v>
      </c>
      <c r="AC180">
        <v>0</v>
      </c>
      <c r="AD180">
        <v>0</v>
      </c>
      <c r="AE180">
        <v>69.796090000000007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0.79</v>
      </c>
      <c r="AU180" t="s">
        <v>265</v>
      </c>
      <c r="AV180">
        <v>0</v>
      </c>
      <c r="AW180">
        <v>2</v>
      </c>
      <c r="AX180">
        <v>75548085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ROUND(Y180*Source!I811,9)</f>
        <v>15.117597999999999</v>
      </c>
      <c r="CY180">
        <f>AA180</f>
        <v>69.8</v>
      </c>
      <c r="CZ180">
        <f>AE180</f>
        <v>69.796090000000007</v>
      </c>
      <c r="DA180">
        <f>AI180</f>
        <v>1</v>
      </c>
      <c r="DB180">
        <f>ROUND((ROUND(AT180*CZ180,2)*1),6)</f>
        <v>55.14</v>
      </c>
      <c r="DC180">
        <f>ROUND((ROUND(AT180*AG180,2)*1),6)</f>
        <v>0</v>
      </c>
      <c r="DD180" t="s">
        <v>3</v>
      </c>
      <c r="DE180" t="s">
        <v>3</v>
      </c>
      <c r="DF180">
        <f t="shared" si="50"/>
        <v>1055.21</v>
      </c>
      <c r="DG180">
        <f t="shared" si="51"/>
        <v>0</v>
      </c>
      <c r="DH180">
        <f t="shared" si="52"/>
        <v>0</v>
      </c>
      <c r="DI180">
        <f t="shared" si="53"/>
        <v>0</v>
      </c>
      <c r="DJ180">
        <f>DF180</f>
        <v>1055.21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75547853</v>
      </c>
      <c r="C1">
        <v>75526850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301</v>
      </c>
      <c r="J1" t="s">
        <v>3</v>
      </c>
      <c r="K1" t="s">
        <v>302</v>
      </c>
      <c r="L1">
        <v>1191</v>
      </c>
      <c r="N1">
        <v>1013</v>
      </c>
      <c r="O1" t="s">
        <v>303</v>
      </c>
      <c r="P1" t="s">
        <v>303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14.64</v>
      </c>
      <c r="AH1">
        <v>2</v>
      </c>
      <c r="AI1">
        <v>75547853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75547854</v>
      </c>
      <c r="C2">
        <v>75526850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304</v>
      </c>
      <c r="J2" t="s">
        <v>305</v>
      </c>
      <c r="K2" t="s">
        <v>306</v>
      </c>
      <c r="L2">
        <v>1296</v>
      </c>
      <c r="N2">
        <v>1002</v>
      </c>
      <c r="O2" t="s">
        <v>207</v>
      </c>
      <c r="P2" t="s">
        <v>207</v>
      </c>
      <c r="Q2">
        <v>1</v>
      </c>
      <c r="X2">
        <v>2.5000000000000001E-2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0.91500000000000004</v>
      </c>
      <c r="AH2">
        <v>2</v>
      </c>
      <c r="AI2">
        <v>75547854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75547855</v>
      </c>
      <c r="C3">
        <v>75526850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307</v>
      </c>
      <c r="J3" t="s">
        <v>308</v>
      </c>
      <c r="K3" t="s">
        <v>309</v>
      </c>
      <c r="L3">
        <v>1296</v>
      </c>
      <c r="N3">
        <v>1002</v>
      </c>
      <c r="O3" t="s">
        <v>207</v>
      </c>
      <c r="P3" t="s">
        <v>207</v>
      </c>
      <c r="Q3">
        <v>1</v>
      </c>
      <c r="X3">
        <v>0.01</v>
      </c>
      <c r="Y3">
        <v>826.71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0.36599999999999999</v>
      </c>
      <c r="AH3">
        <v>2</v>
      </c>
      <c r="AI3">
        <v>75547855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75547856</v>
      </c>
      <c r="C4">
        <v>75526850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X4">
        <v>5.0000000000000001E-3</v>
      </c>
      <c r="Y4">
        <v>49.83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0.183</v>
      </c>
      <c r="AH4">
        <v>2</v>
      </c>
      <c r="AI4">
        <v>75547856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75547858</v>
      </c>
      <c r="C5">
        <v>75526872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301</v>
      </c>
      <c r="J5" t="s">
        <v>3</v>
      </c>
      <c r="K5" t="s">
        <v>302</v>
      </c>
      <c r="L5">
        <v>1191</v>
      </c>
      <c r="N5">
        <v>1013</v>
      </c>
      <c r="O5" t="s">
        <v>303</v>
      </c>
      <c r="P5" t="s">
        <v>303</v>
      </c>
      <c r="Q5">
        <v>1</v>
      </c>
      <c r="X5">
        <v>0.94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20</v>
      </c>
      <c r="AG5">
        <v>34.404000000000003</v>
      </c>
      <c r="AH5">
        <v>2</v>
      </c>
      <c r="AI5">
        <v>75547858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75547859</v>
      </c>
      <c r="C6">
        <v>75526872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304</v>
      </c>
      <c r="J6" t="s">
        <v>305</v>
      </c>
      <c r="K6" t="s">
        <v>306</v>
      </c>
      <c r="L6">
        <v>1296</v>
      </c>
      <c r="N6">
        <v>1002</v>
      </c>
      <c r="O6" t="s">
        <v>207</v>
      </c>
      <c r="P6" t="s">
        <v>207</v>
      </c>
      <c r="Q6">
        <v>1</v>
      </c>
      <c r="X6">
        <v>0.04</v>
      </c>
      <c r="Y6">
        <v>101.27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1.464</v>
      </c>
      <c r="AH6">
        <v>2</v>
      </c>
      <c r="AI6">
        <v>75547859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75547860</v>
      </c>
      <c r="C7">
        <v>75526872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X7">
        <v>0.01</v>
      </c>
      <c r="Y7">
        <v>49.83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0.36599999999999999</v>
      </c>
      <c r="AH7">
        <v>2</v>
      </c>
      <c r="AI7">
        <v>75547860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ROW(Source!A71)</f>
        <v>71</v>
      </c>
      <c r="B8">
        <v>75547862</v>
      </c>
      <c r="C8">
        <v>75526889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301</v>
      </c>
      <c r="J8" t="s">
        <v>3</v>
      </c>
      <c r="K8" t="s">
        <v>302</v>
      </c>
      <c r="L8">
        <v>1191</v>
      </c>
      <c r="N8">
        <v>1013</v>
      </c>
      <c r="O8" t="s">
        <v>303</v>
      </c>
      <c r="P8" t="s">
        <v>303</v>
      </c>
      <c r="Q8">
        <v>1</v>
      </c>
      <c r="X8">
        <v>1.39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93</v>
      </c>
      <c r="AG8">
        <v>508.74</v>
      </c>
      <c r="AH8">
        <v>2</v>
      </c>
      <c r="AI8">
        <v>75547862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75547863</v>
      </c>
      <c r="C9">
        <v>75526889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310</v>
      </c>
      <c r="J9" t="s">
        <v>311</v>
      </c>
      <c r="K9" t="s">
        <v>312</v>
      </c>
      <c r="L9">
        <v>1296</v>
      </c>
      <c r="N9">
        <v>1002</v>
      </c>
      <c r="O9" t="s">
        <v>207</v>
      </c>
      <c r="P9" t="s">
        <v>207</v>
      </c>
      <c r="Q9">
        <v>1</v>
      </c>
      <c r="X9">
        <v>0.05</v>
      </c>
      <c r="Y9">
        <v>161.24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93</v>
      </c>
      <c r="AG9">
        <v>18.3</v>
      </c>
      <c r="AH9">
        <v>2</v>
      </c>
      <c r="AI9">
        <v>75547863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ROW(Source!A71)</f>
        <v>71</v>
      </c>
      <c r="B10">
        <v>75547864</v>
      </c>
      <c r="C10">
        <v>75526889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0.01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93</v>
      </c>
      <c r="AG10">
        <v>3.66</v>
      </c>
      <c r="AH10">
        <v>2</v>
      </c>
      <c r="AI10">
        <v>75547864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ROW(Source!A108)</f>
        <v>108</v>
      </c>
      <c r="B11">
        <v>75547866</v>
      </c>
      <c r="C11">
        <v>75526906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301</v>
      </c>
      <c r="J11" t="s">
        <v>3</v>
      </c>
      <c r="K11" t="s">
        <v>302</v>
      </c>
      <c r="L11">
        <v>1191</v>
      </c>
      <c r="N11">
        <v>1013</v>
      </c>
      <c r="O11" t="s">
        <v>303</v>
      </c>
      <c r="P11" t="s">
        <v>303</v>
      </c>
      <c r="Q11">
        <v>1</v>
      </c>
      <c r="X11">
        <v>0.08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100</v>
      </c>
      <c r="AG11">
        <v>8.7840000000000007</v>
      </c>
      <c r="AH11">
        <v>2</v>
      </c>
      <c r="AI11">
        <v>75547866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ROW(Source!A108)</f>
        <v>108</v>
      </c>
      <c r="B12">
        <v>75547867</v>
      </c>
      <c r="C12">
        <v>75526906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313</v>
      </c>
      <c r="J12" t="s">
        <v>314</v>
      </c>
      <c r="K12" t="s">
        <v>315</v>
      </c>
      <c r="L12">
        <v>1368</v>
      </c>
      <c r="N12">
        <v>1011</v>
      </c>
      <c r="O12" t="s">
        <v>316</v>
      </c>
      <c r="P12" t="s">
        <v>316</v>
      </c>
      <c r="Q12">
        <v>1</v>
      </c>
      <c r="X12">
        <v>7.0000000000000007E-2</v>
      </c>
      <c r="Y12">
        <v>0</v>
      </c>
      <c r="Z12">
        <v>43.82</v>
      </c>
      <c r="AA12">
        <v>0.67</v>
      </c>
      <c r="AB12">
        <v>0</v>
      </c>
      <c r="AC12">
        <v>0</v>
      </c>
      <c r="AD12">
        <v>1</v>
      </c>
      <c r="AE12">
        <v>0</v>
      </c>
      <c r="AF12" t="s">
        <v>100</v>
      </c>
      <c r="AG12">
        <v>7.6859999999999999</v>
      </c>
      <c r="AH12">
        <v>2</v>
      </c>
      <c r="AI12">
        <v>75547867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ROW(Source!A108)</f>
        <v>108</v>
      </c>
      <c r="B13">
        <v>75547868</v>
      </c>
      <c r="C13">
        <v>75526906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X13">
        <v>0.13300000000000001</v>
      </c>
      <c r="Y13">
        <v>49.83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100</v>
      </c>
      <c r="AG13">
        <v>14.603400000000001</v>
      </c>
      <c r="AH13">
        <v>2</v>
      </c>
      <c r="AI13">
        <v>75547868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ROW(Source!A110)</f>
        <v>110</v>
      </c>
      <c r="B14">
        <v>75547870</v>
      </c>
      <c r="C14">
        <v>75526923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301</v>
      </c>
      <c r="J14" t="s">
        <v>3</v>
      </c>
      <c r="K14" t="s">
        <v>302</v>
      </c>
      <c r="L14">
        <v>1191</v>
      </c>
      <c r="N14">
        <v>1013</v>
      </c>
      <c r="O14" t="s">
        <v>303</v>
      </c>
      <c r="P14" t="s">
        <v>303</v>
      </c>
      <c r="Q14">
        <v>1</v>
      </c>
      <c r="X14">
        <v>0.92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100</v>
      </c>
      <c r="AG14">
        <v>101.01600000000001</v>
      </c>
      <c r="AH14">
        <v>2</v>
      </c>
      <c r="AI14">
        <v>75547870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ROW(Source!A110)</f>
        <v>110</v>
      </c>
      <c r="B15">
        <v>75547871</v>
      </c>
      <c r="C15">
        <v>75526923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317</v>
      </c>
      <c r="J15" t="s">
        <v>318</v>
      </c>
      <c r="K15" t="s">
        <v>319</v>
      </c>
      <c r="L15">
        <v>1296</v>
      </c>
      <c r="N15">
        <v>1002</v>
      </c>
      <c r="O15" t="s">
        <v>207</v>
      </c>
      <c r="P15" t="s">
        <v>207</v>
      </c>
      <c r="Q15">
        <v>1</v>
      </c>
      <c r="X15">
        <v>0.2</v>
      </c>
      <c r="Y15">
        <v>136.29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100</v>
      </c>
      <c r="AG15">
        <v>21.96</v>
      </c>
      <c r="AH15">
        <v>2</v>
      </c>
      <c r="AI15">
        <v>75547871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ROW(Source!A110)</f>
        <v>110</v>
      </c>
      <c r="B16">
        <v>75547872</v>
      </c>
      <c r="C16">
        <v>75526923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X16">
        <v>0.01</v>
      </c>
      <c r="Y16">
        <v>49.83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100</v>
      </c>
      <c r="AG16">
        <v>1.0980000000000001</v>
      </c>
      <c r="AH16">
        <v>2</v>
      </c>
      <c r="AI16">
        <v>75547872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ROW(Source!A112)</f>
        <v>112</v>
      </c>
      <c r="B17">
        <v>75547874</v>
      </c>
      <c r="C17">
        <v>75526934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301</v>
      </c>
      <c r="J17" t="s">
        <v>3</v>
      </c>
      <c r="K17" t="s">
        <v>302</v>
      </c>
      <c r="L17">
        <v>1191</v>
      </c>
      <c r="N17">
        <v>1013</v>
      </c>
      <c r="O17" t="s">
        <v>303</v>
      </c>
      <c r="P17" t="s">
        <v>303</v>
      </c>
      <c r="Q17">
        <v>1</v>
      </c>
      <c r="X17">
        <v>1.17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100</v>
      </c>
      <c r="AG17">
        <v>128.46600000000001</v>
      </c>
      <c r="AH17">
        <v>2</v>
      </c>
      <c r="AI17">
        <v>75547874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ROW(Source!A112)</f>
        <v>112</v>
      </c>
      <c r="B18">
        <v>75547875</v>
      </c>
      <c r="C18">
        <v>75526934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320</v>
      </c>
      <c r="J18" t="s">
        <v>321</v>
      </c>
      <c r="K18" t="s">
        <v>322</v>
      </c>
      <c r="L18">
        <v>1296</v>
      </c>
      <c r="N18">
        <v>1002</v>
      </c>
      <c r="O18" t="s">
        <v>207</v>
      </c>
      <c r="P18" t="s">
        <v>207</v>
      </c>
      <c r="Q18">
        <v>1</v>
      </c>
      <c r="X18">
        <v>0.1</v>
      </c>
      <c r="Y18">
        <v>161.79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100</v>
      </c>
      <c r="AG18">
        <v>10.98</v>
      </c>
      <c r="AH18">
        <v>2</v>
      </c>
      <c r="AI18">
        <v>75547875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ROW(Source!A112)</f>
        <v>112</v>
      </c>
      <c r="B19">
        <v>75547876</v>
      </c>
      <c r="C19">
        <v>75526934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X19">
        <v>0.01</v>
      </c>
      <c r="Y19">
        <v>49.83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100</v>
      </c>
      <c r="AG19">
        <v>1.0980000000000001</v>
      </c>
      <c r="AH19">
        <v>2</v>
      </c>
      <c r="AI19">
        <v>75547876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ROW(Source!A114)</f>
        <v>114</v>
      </c>
      <c r="B20">
        <v>75547878</v>
      </c>
      <c r="C20">
        <v>75526951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301</v>
      </c>
      <c r="J20" t="s">
        <v>3</v>
      </c>
      <c r="K20" t="s">
        <v>302</v>
      </c>
      <c r="L20">
        <v>1191</v>
      </c>
      <c r="N20">
        <v>1013</v>
      </c>
      <c r="O20" t="s">
        <v>303</v>
      </c>
      <c r="P20" t="s">
        <v>303</v>
      </c>
      <c r="Q20">
        <v>1</v>
      </c>
      <c r="X20">
        <v>0.81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100</v>
      </c>
      <c r="AG20">
        <v>88.938000000000002</v>
      </c>
      <c r="AH20">
        <v>2</v>
      </c>
      <c r="AI20">
        <v>75547878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ROW(Source!A114)</f>
        <v>114</v>
      </c>
      <c r="B21">
        <v>75547879</v>
      </c>
      <c r="C21">
        <v>75526951</v>
      </c>
      <c r="D21">
        <v>75245791</v>
      </c>
      <c r="E21">
        <v>1</v>
      </c>
      <c r="F21">
        <v>1</v>
      </c>
      <c r="G21">
        <v>39</v>
      </c>
      <c r="H21">
        <v>3</v>
      </c>
      <c r="I21" t="s">
        <v>323</v>
      </c>
      <c r="J21" t="s">
        <v>324</v>
      </c>
      <c r="K21" t="s">
        <v>325</v>
      </c>
      <c r="L21">
        <v>1296</v>
      </c>
      <c r="N21">
        <v>1002</v>
      </c>
      <c r="O21" t="s">
        <v>207</v>
      </c>
      <c r="P21" t="s">
        <v>207</v>
      </c>
      <c r="Q21">
        <v>1</v>
      </c>
      <c r="X21">
        <v>0.25</v>
      </c>
      <c r="Y21">
        <v>172.53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100</v>
      </c>
      <c r="AG21">
        <v>27.45</v>
      </c>
      <c r="AH21">
        <v>2</v>
      </c>
      <c r="AI21">
        <v>75547879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ROW(Source!A114)</f>
        <v>114</v>
      </c>
      <c r="B22">
        <v>75547880</v>
      </c>
      <c r="C22">
        <v>75526951</v>
      </c>
      <c r="D22">
        <v>75245847</v>
      </c>
      <c r="E22">
        <v>1</v>
      </c>
      <c r="F22">
        <v>1</v>
      </c>
      <c r="G22">
        <v>39</v>
      </c>
      <c r="H22">
        <v>3</v>
      </c>
      <c r="I22" t="s">
        <v>25</v>
      </c>
      <c r="J22" t="s">
        <v>28</v>
      </c>
      <c r="K22" t="s">
        <v>26</v>
      </c>
      <c r="L22">
        <v>1339</v>
      </c>
      <c r="N22">
        <v>1007</v>
      </c>
      <c r="O22" t="s">
        <v>27</v>
      </c>
      <c r="P22" t="s">
        <v>27</v>
      </c>
      <c r="Q22">
        <v>1</v>
      </c>
      <c r="X22">
        <v>0.01</v>
      </c>
      <c r="Y22">
        <v>49.83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100</v>
      </c>
      <c r="AG22">
        <v>1.0980000000000001</v>
      </c>
      <c r="AH22">
        <v>2</v>
      </c>
      <c r="AI22">
        <v>75547880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ROW(Source!A116)</f>
        <v>116</v>
      </c>
      <c r="B23">
        <v>75547882</v>
      </c>
      <c r="C23">
        <v>75526968</v>
      </c>
      <c r="D23">
        <v>75242047</v>
      </c>
      <c r="E23">
        <v>39</v>
      </c>
      <c r="F23">
        <v>1</v>
      </c>
      <c r="G23">
        <v>39</v>
      </c>
      <c r="H23">
        <v>1</v>
      </c>
      <c r="I23" t="s">
        <v>301</v>
      </c>
      <c r="J23" t="s">
        <v>3</v>
      </c>
      <c r="K23" t="s">
        <v>302</v>
      </c>
      <c r="L23">
        <v>1191</v>
      </c>
      <c r="N23">
        <v>1013</v>
      </c>
      <c r="O23" t="s">
        <v>303</v>
      </c>
      <c r="P23" t="s">
        <v>303</v>
      </c>
      <c r="Q23">
        <v>1</v>
      </c>
      <c r="X23">
        <v>0.08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100</v>
      </c>
      <c r="AG23">
        <v>8.7840000000000007</v>
      </c>
      <c r="AH23">
        <v>2</v>
      </c>
      <c r="AI23">
        <v>75547882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ROW(Source!A116)</f>
        <v>116</v>
      </c>
      <c r="B24">
        <v>75547883</v>
      </c>
      <c r="C24">
        <v>75526968</v>
      </c>
      <c r="D24">
        <v>75243646</v>
      </c>
      <c r="E24">
        <v>1</v>
      </c>
      <c r="F24">
        <v>1</v>
      </c>
      <c r="G24">
        <v>39</v>
      </c>
      <c r="H24">
        <v>2</v>
      </c>
      <c r="I24" t="s">
        <v>313</v>
      </c>
      <c r="J24" t="s">
        <v>314</v>
      </c>
      <c r="K24" t="s">
        <v>315</v>
      </c>
      <c r="L24">
        <v>1368</v>
      </c>
      <c r="N24">
        <v>1011</v>
      </c>
      <c r="O24" t="s">
        <v>316</v>
      </c>
      <c r="P24" t="s">
        <v>316</v>
      </c>
      <c r="Q24">
        <v>1</v>
      </c>
      <c r="X24">
        <v>7.0000000000000007E-2</v>
      </c>
      <c r="Y24">
        <v>0</v>
      </c>
      <c r="Z24">
        <v>43.82</v>
      </c>
      <c r="AA24">
        <v>0.67</v>
      </c>
      <c r="AB24">
        <v>0</v>
      </c>
      <c r="AC24">
        <v>0</v>
      </c>
      <c r="AD24">
        <v>1</v>
      </c>
      <c r="AE24">
        <v>0</v>
      </c>
      <c r="AF24" t="s">
        <v>100</v>
      </c>
      <c r="AG24">
        <v>7.6859999999999999</v>
      </c>
      <c r="AH24">
        <v>2</v>
      </c>
      <c r="AI24">
        <v>75547883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ROW(Source!A116)</f>
        <v>116</v>
      </c>
      <c r="B25">
        <v>75547884</v>
      </c>
      <c r="C25">
        <v>75526968</v>
      </c>
      <c r="D25">
        <v>75245847</v>
      </c>
      <c r="E25">
        <v>1</v>
      </c>
      <c r="F25">
        <v>1</v>
      </c>
      <c r="G25">
        <v>39</v>
      </c>
      <c r="H25">
        <v>3</v>
      </c>
      <c r="I25" t="s">
        <v>25</v>
      </c>
      <c r="J25" t="s">
        <v>28</v>
      </c>
      <c r="K25" t="s">
        <v>26</v>
      </c>
      <c r="L25">
        <v>1339</v>
      </c>
      <c r="N25">
        <v>1007</v>
      </c>
      <c r="O25" t="s">
        <v>27</v>
      </c>
      <c r="P25" t="s">
        <v>27</v>
      </c>
      <c r="Q25">
        <v>1</v>
      </c>
      <c r="X25">
        <v>0.13300000000000001</v>
      </c>
      <c r="Y25">
        <v>49.83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100</v>
      </c>
      <c r="AG25">
        <v>14.603400000000001</v>
      </c>
      <c r="AH25">
        <v>2</v>
      </c>
      <c r="AI25">
        <v>75547884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ROW(Source!A118)</f>
        <v>118</v>
      </c>
      <c r="B26">
        <v>75547886</v>
      </c>
      <c r="C26">
        <v>75526985</v>
      </c>
      <c r="D26">
        <v>75242047</v>
      </c>
      <c r="E26">
        <v>39</v>
      </c>
      <c r="F26">
        <v>1</v>
      </c>
      <c r="G26">
        <v>39</v>
      </c>
      <c r="H26">
        <v>1</v>
      </c>
      <c r="I26" t="s">
        <v>301</v>
      </c>
      <c r="J26" t="s">
        <v>3</v>
      </c>
      <c r="K26" t="s">
        <v>302</v>
      </c>
      <c r="L26">
        <v>1191</v>
      </c>
      <c r="N26">
        <v>1013</v>
      </c>
      <c r="O26" t="s">
        <v>303</v>
      </c>
      <c r="P26" t="s">
        <v>303</v>
      </c>
      <c r="Q26">
        <v>1</v>
      </c>
      <c r="X26">
        <v>0.71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100</v>
      </c>
      <c r="AG26">
        <v>77.957999999999998</v>
      </c>
      <c r="AH26">
        <v>2</v>
      </c>
      <c r="AI26">
        <v>75547886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ROW(Source!A118)</f>
        <v>118</v>
      </c>
      <c r="B27">
        <v>75547887</v>
      </c>
      <c r="C27">
        <v>75526985</v>
      </c>
      <c r="D27">
        <v>75245791</v>
      </c>
      <c r="E27">
        <v>1</v>
      </c>
      <c r="F27">
        <v>1</v>
      </c>
      <c r="G27">
        <v>39</v>
      </c>
      <c r="H27">
        <v>3</v>
      </c>
      <c r="I27" t="s">
        <v>323</v>
      </c>
      <c r="J27" t="s">
        <v>324</v>
      </c>
      <c r="K27" t="s">
        <v>325</v>
      </c>
      <c r="L27">
        <v>1296</v>
      </c>
      <c r="N27">
        <v>1002</v>
      </c>
      <c r="O27" t="s">
        <v>207</v>
      </c>
      <c r="P27" t="s">
        <v>207</v>
      </c>
      <c r="Q27">
        <v>1</v>
      </c>
      <c r="X27">
        <v>0.5</v>
      </c>
      <c r="Y27">
        <v>172.53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100</v>
      </c>
      <c r="AG27">
        <v>54.9</v>
      </c>
      <c r="AH27">
        <v>2</v>
      </c>
      <c r="AI27">
        <v>75547887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ROW(Source!A118)</f>
        <v>118</v>
      </c>
      <c r="B28">
        <v>75547888</v>
      </c>
      <c r="C28">
        <v>75526985</v>
      </c>
      <c r="D28">
        <v>75245847</v>
      </c>
      <c r="E28">
        <v>1</v>
      </c>
      <c r="F28">
        <v>1</v>
      </c>
      <c r="G28">
        <v>39</v>
      </c>
      <c r="H28">
        <v>3</v>
      </c>
      <c r="I28" t="s">
        <v>25</v>
      </c>
      <c r="J28" t="s">
        <v>28</v>
      </c>
      <c r="K28" t="s">
        <v>26</v>
      </c>
      <c r="L28">
        <v>1339</v>
      </c>
      <c r="N28">
        <v>1007</v>
      </c>
      <c r="O28" t="s">
        <v>27</v>
      </c>
      <c r="P28" t="s">
        <v>27</v>
      </c>
      <c r="Q28">
        <v>1</v>
      </c>
      <c r="X28">
        <v>0.02</v>
      </c>
      <c r="Y28">
        <v>49.83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100</v>
      </c>
      <c r="AG28">
        <v>2.1960000000000002</v>
      </c>
      <c r="AH28">
        <v>2</v>
      </c>
      <c r="AI28">
        <v>75547888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ROW(Source!A120)</f>
        <v>120</v>
      </c>
      <c r="B29">
        <v>75547890</v>
      </c>
      <c r="C29">
        <v>75526996</v>
      </c>
      <c r="D29">
        <v>75242047</v>
      </c>
      <c r="E29">
        <v>39</v>
      </c>
      <c r="F29">
        <v>1</v>
      </c>
      <c r="G29">
        <v>39</v>
      </c>
      <c r="H29">
        <v>1</v>
      </c>
      <c r="I29" t="s">
        <v>301</v>
      </c>
      <c r="J29" t="s">
        <v>3</v>
      </c>
      <c r="K29" t="s">
        <v>302</v>
      </c>
      <c r="L29">
        <v>1191</v>
      </c>
      <c r="N29">
        <v>1013</v>
      </c>
      <c r="O29" t="s">
        <v>303</v>
      </c>
      <c r="P29" t="s">
        <v>303</v>
      </c>
      <c r="Q29">
        <v>1</v>
      </c>
      <c r="X29">
        <v>0.84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100</v>
      </c>
      <c r="AG29">
        <v>92.231999999999999</v>
      </c>
      <c r="AH29">
        <v>2</v>
      </c>
      <c r="AI29">
        <v>75547890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ROW(Source!A120)</f>
        <v>120</v>
      </c>
      <c r="B30">
        <v>75547891</v>
      </c>
      <c r="C30">
        <v>75526996</v>
      </c>
      <c r="D30">
        <v>75243623</v>
      </c>
      <c r="E30">
        <v>1</v>
      </c>
      <c r="F30">
        <v>1</v>
      </c>
      <c r="G30">
        <v>39</v>
      </c>
      <c r="H30">
        <v>2</v>
      </c>
      <c r="I30" t="s">
        <v>326</v>
      </c>
      <c r="J30" t="s">
        <v>327</v>
      </c>
      <c r="K30" t="s">
        <v>328</v>
      </c>
      <c r="L30">
        <v>1368</v>
      </c>
      <c r="N30">
        <v>1011</v>
      </c>
      <c r="O30" t="s">
        <v>316</v>
      </c>
      <c r="P30" t="s">
        <v>316</v>
      </c>
      <c r="Q30">
        <v>1</v>
      </c>
      <c r="X30">
        <v>0.59</v>
      </c>
      <c r="Y30">
        <v>0</v>
      </c>
      <c r="Z30">
        <v>12.1</v>
      </c>
      <c r="AA30">
        <v>0.17</v>
      </c>
      <c r="AB30">
        <v>0</v>
      </c>
      <c r="AC30">
        <v>0</v>
      </c>
      <c r="AD30">
        <v>1</v>
      </c>
      <c r="AE30">
        <v>0</v>
      </c>
      <c r="AF30" t="s">
        <v>100</v>
      </c>
      <c r="AG30">
        <v>64.781999999999996</v>
      </c>
      <c r="AH30">
        <v>2</v>
      </c>
      <c r="AI30">
        <v>75547891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ROW(Source!A156)</f>
        <v>156</v>
      </c>
      <c r="B31">
        <v>75547892</v>
      </c>
      <c r="C31">
        <v>75527007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301</v>
      </c>
      <c r="J31" t="s">
        <v>3</v>
      </c>
      <c r="K31" t="s">
        <v>302</v>
      </c>
      <c r="L31">
        <v>1191</v>
      </c>
      <c r="N31">
        <v>1013</v>
      </c>
      <c r="O31" t="s">
        <v>303</v>
      </c>
      <c r="P31" t="s">
        <v>303</v>
      </c>
      <c r="Q31">
        <v>1</v>
      </c>
      <c r="X31">
        <v>3.22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135</v>
      </c>
      <c r="AG31">
        <v>235.70400000000001</v>
      </c>
      <c r="AH31">
        <v>2</v>
      </c>
      <c r="AI31">
        <v>75547892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ROW(Source!A156)</f>
        <v>156</v>
      </c>
      <c r="B32">
        <v>75547893</v>
      </c>
      <c r="C32">
        <v>75527007</v>
      </c>
      <c r="D32">
        <v>75245767</v>
      </c>
      <c r="E32">
        <v>1</v>
      </c>
      <c r="F32">
        <v>1</v>
      </c>
      <c r="G32">
        <v>39</v>
      </c>
      <c r="H32">
        <v>3</v>
      </c>
      <c r="I32" t="s">
        <v>329</v>
      </c>
      <c r="J32" t="s">
        <v>330</v>
      </c>
      <c r="K32" t="s">
        <v>331</v>
      </c>
      <c r="L32">
        <v>1296</v>
      </c>
      <c r="N32">
        <v>1002</v>
      </c>
      <c r="O32" t="s">
        <v>207</v>
      </c>
      <c r="P32" t="s">
        <v>207</v>
      </c>
      <c r="Q32">
        <v>1</v>
      </c>
      <c r="X32">
        <v>3.5000000000000003E-2</v>
      </c>
      <c r="Y32">
        <v>66.680000000000007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20</v>
      </c>
      <c r="AG32">
        <v>1.2809999999999999</v>
      </c>
      <c r="AH32">
        <v>2</v>
      </c>
      <c r="AI32">
        <v>75547893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ROW(Source!A156)</f>
        <v>156</v>
      </c>
      <c r="B33">
        <v>75547894</v>
      </c>
      <c r="C33">
        <v>75527007</v>
      </c>
      <c r="D33">
        <v>75245847</v>
      </c>
      <c r="E33">
        <v>1</v>
      </c>
      <c r="F33">
        <v>1</v>
      </c>
      <c r="G33">
        <v>39</v>
      </c>
      <c r="H33">
        <v>3</v>
      </c>
      <c r="I33" t="s">
        <v>25</v>
      </c>
      <c r="J33" t="s">
        <v>28</v>
      </c>
      <c r="K33" t="s">
        <v>26</v>
      </c>
      <c r="L33">
        <v>1339</v>
      </c>
      <c r="N33">
        <v>1007</v>
      </c>
      <c r="O33" t="s">
        <v>27</v>
      </c>
      <c r="P33" t="s">
        <v>27</v>
      </c>
      <c r="Q33">
        <v>1</v>
      </c>
      <c r="X33">
        <v>3.5000000000000003E-2</v>
      </c>
      <c r="Y33">
        <v>49.83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20</v>
      </c>
      <c r="AG33">
        <v>1.2809999999999999</v>
      </c>
      <c r="AH33">
        <v>2</v>
      </c>
      <c r="AI33">
        <v>75547894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ROW(Source!A193)</f>
        <v>193</v>
      </c>
      <c r="B34">
        <v>75547896</v>
      </c>
      <c r="C34">
        <v>75527024</v>
      </c>
      <c r="D34">
        <v>75242047</v>
      </c>
      <c r="E34">
        <v>39</v>
      </c>
      <c r="F34">
        <v>1</v>
      </c>
      <c r="G34">
        <v>39</v>
      </c>
      <c r="H34">
        <v>1</v>
      </c>
      <c r="I34" t="s">
        <v>301</v>
      </c>
      <c r="J34" t="s">
        <v>3</v>
      </c>
      <c r="K34" t="s">
        <v>302</v>
      </c>
      <c r="L34">
        <v>1191</v>
      </c>
      <c r="N34">
        <v>1013</v>
      </c>
      <c r="O34" t="s">
        <v>303</v>
      </c>
      <c r="P34" t="s">
        <v>303</v>
      </c>
      <c r="Q34">
        <v>1</v>
      </c>
      <c r="X34">
        <v>8.9600000000000009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93</v>
      </c>
      <c r="AG34">
        <v>3279.36</v>
      </c>
      <c r="AH34">
        <v>2</v>
      </c>
      <c r="AI34">
        <v>75547896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ROW(Source!A193)</f>
        <v>193</v>
      </c>
      <c r="B35">
        <v>75547897</v>
      </c>
      <c r="C35">
        <v>75527024</v>
      </c>
      <c r="D35">
        <v>75245790</v>
      </c>
      <c r="E35">
        <v>1</v>
      </c>
      <c r="F35">
        <v>1</v>
      </c>
      <c r="G35">
        <v>39</v>
      </c>
      <c r="H35">
        <v>3</v>
      </c>
      <c r="I35" t="s">
        <v>332</v>
      </c>
      <c r="J35" t="s">
        <v>333</v>
      </c>
      <c r="K35" t="s">
        <v>334</v>
      </c>
      <c r="L35">
        <v>1296</v>
      </c>
      <c r="N35">
        <v>1002</v>
      </c>
      <c r="O35" t="s">
        <v>207</v>
      </c>
      <c r="P35" t="s">
        <v>207</v>
      </c>
      <c r="Q35">
        <v>1</v>
      </c>
      <c r="X35">
        <v>0.17</v>
      </c>
      <c r="Y35">
        <v>415.65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93</v>
      </c>
      <c r="AG35">
        <v>62.22</v>
      </c>
      <c r="AH35">
        <v>2</v>
      </c>
      <c r="AI35">
        <v>75547897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ROW(Source!A193)</f>
        <v>193</v>
      </c>
      <c r="B36">
        <v>75547898</v>
      </c>
      <c r="C36">
        <v>75527024</v>
      </c>
      <c r="D36">
        <v>75245793</v>
      </c>
      <c r="E36">
        <v>1</v>
      </c>
      <c r="F36">
        <v>1</v>
      </c>
      <c r="G36">
        <v>39</v>
      </c>
      <c r="H36">
        <v>3</v>
      </c>
      <c r="I36" t="s">
        <v>335</v>
      </c>
      <c r="J36" t="s">
        <v>336</v>
      </c>
      <c r="K36" t="s">
        <v>337</v>
      </c>
      <c r="L36">
        <v>1346</v>
      </c>
      <c r="N36">
        <v>1009</v>
      </c>
      <c r="O36" t="s">
        <v>338</v>
      </c>
      <c r="P36" t="s">
        <v>338</v>
      </c>
      <c r="Q36">
        <v>1</v>
      </c>
      <c r="X36">
        <v>0.2</v>
      </c>
      <c r="Y36">
        <v>359.12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93</v>
      </c>
      <c r="AG36">
        <v>73.2</v>
      </c>
      <c r="AH36">
        <v>2</v>
      </c>
      <c r="AI36">
        <v>75547898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ROW(Source!A193)</f>
        <v>193</v>
      </c>
      <c r="B37">
        <v>75547899</v>
      </c>
      <c r="C37">
        <v>75527024</v>
      </c>
      <c r="D37">
        <v>75245847</v>
      </c>
      <c r="E37">
        <v>1</v>
      </c>
      <c r="F37">
        <v>1</v>
      </c>
      <c r="G37">
        <v>39</v>
      </c>
      <c r="H37">
        <v>3</v>
      </c>
      <c r="I37" t="s">
        <v>25</v>
      </c>
      <c r="J37" t="s">
        <v>28</v>
      </c>
      <c r="K37" t="s">
        <v>26</v>
      </c>
      <c r="L37">
        <v>1339</v>
      </c>
      <c r="N37">
        <v>1007</v>
      </c>
      <c r="O37" t="s">
        <v>27</v>
      </c>
      <c r="P37" t="s">
        <v>27</v>
      </c>
      <c r="Q37">
        <v>1</v>
      </c>
      <c r="X37">
        <v>0.35</v>
      </c>
      <c r="Y37">
        <v>49.83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93</v>
      </c>
      <c r="AG37">
        <v>128.1</v>
      </c>
      <c r="AH37">
        <v>2</v>
      </c>
      <c r="AI37">
        <v>75547899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ROW(Source!A195)</f>
        <v>195</v>
      </c>
      <c r="B38">
        <v>75547901</v>
      </c>
      <c r="C38">
        <v>75527046</v>
      </c>
      <c r="D38">
        <v>75242047</v>
      </c>
      <c r="E38">
        <v>39</v>
      </c>
      <c r="F38">
        <v>1</v>
      </c>
      <c r="G38">
        <v>39</v>
      </c>
      <c r="H38">
        <v>1</v>
      </c>
      <c r="I38" t="s">
        <v>301</v>
      </c>
      <c r="J38" t="s">
        <v>3</v>
      </c>
      <c r="K38" t="s">
        <v>302</v>
      </c>
      <c r="L38">
        <v>1191</v>
      </c>
      <c r="N38">
        <v>1013</v>
      </c>
      <c r="O38" t="s">
        <v>303</v>
      </c>
      <c r="P38" t="s">
        <v>303</v>
      </c>
      <c r="Q38">
        <v>1</v>
      </c>
      <c r="X38">
        <v>4.9400000000000004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93</v>
      </c>
      <c r="AG38">
        <v>1808.04</v>
      </c>
      <c r="AH38">
        <v>2</v>
      </c>
      <c r="AI38">
        <v>75547901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ROW(Source!A195)</f>
        <v>195</v>
      </c>
      <c r="B39">
        <v>75547902</v>
      </c>
      <c r="C39">
        <v>75527046</v>
      </c>
      <c r="D39">
        <v>75245790</v>
      </c>
      <c r="E39">
        <v>1</v>
      </c>
      <c r="F39">
        <v>1</v>
      </c>
      <c r="G39">
        <v>39</v>
      </c>
      <c r="H39">
        <v>3</v>
      </c>
      <c r="I39" t="s">
        <v>332</v>
      </c>
      <c r="J39" t="s">
        <v>333</v>
      </c>
      <c r="K39" t="s">
        <v>334</v>
      </c>
      <c r="L39">
        <v>1296</v>
      </c>
      <c r="N39">
        <v>1002</v>
      </c>
      <c r="O39" t="s">
        <v>207</v>
      </c>
      <c r="P39" t="s">
        <v>207</v>
      </c>
      <c r="Q39">
        <v>1</v>
      </c>
      <c r="X39">
        <v>0.15</v>
      </c>
      <c r="Y39">
        <v>415.65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93</v>
      </c>
      <c r="AG39">
        <v>54.9</v>
      </c>
      <c r="AH39">
        <v>2</v>
      </c>
      <c r="AI39">
        <v>75547902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ROW(Source!A195)</f>
        <v>195</v>
      </c>
      <c r="B40">
        <v>75547903</v>
      </c>
      <c r="C40">
        <v>75527046</v>
      </c>
      <c r="D40">
        <v>75245793</v>
      </c>
      <c r="E40">
        <v>1</v>
      </c>
      <c r="F40">
        <v>1</v>
      </c>
      <c r="G40">
        <v>39</v>
      </c>
      <c r="H40">
        <v>3</v>
      </c>
      <c r="I40" t="s">
        <v>335</v>
      </c>
      <c r="J40" t="s">
        <v>336</v>
      </c>
      <c r="K40" t="s">
        <v>337</v>
      </c>
      <c r="L40">
        <v>1346</v>
      </c>
      <c r="N40">
        <v>1009</v>
      </c>
      <c r="O40" t="s">
        <v>338</v>
      </c>
      <c r="P40" t="s">
        <v>338</v>
      </c>
      <c r="Q40">
        <v>1</v>
      </c>
      <c r="X40">
        <v>0.18</v>
      </c>
      <c r="Y40">
        <v>359.12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93</v>
      </c>
      <c r="AG40">
        <v>65.88</v>
      </c>
      <c r="AH40">
        <v>2</v>
      </c>
      <c r="AI40">
        <v>75547903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ROW(Source!A195)</f>
        <v>195</v>
      </c>
      <c r="B41">
        <v>75547904</v>
      </c>
      <c r="C41">
        <v>75527046</v>
      </c>
      <c r="D41">
        <v>75245847</v>
      </c>
      <c r="E41">
        <v>1</v>
      </c>
      <c r="F41">
        <v>1</v>
      </c>
      <c r="G41">
        <v>39</v>
      </c>
      <c r="H41">
        <v>3</v>
      </c>
      <c r="I41" t="s">
        <v>25</v>
      </c>
      <c r="J41" t="s">
        <v>28</v>
      </c>
      <c r="K41" t="s">
        <v>26</v>
      </c>
      <c r="L41">
        <v>1339</v>
      </c>
      <c r="N41">
        <v>1007</v>
      </c>
      <c r="O41" t="s">
        <v>27</v>
      </c>
      <c r="P41" t="s">
        <v>27</v>
      </c>
      <c r="Q41">
        <v>1</v>
      </c>
      <c r="X41">
        <v>0.3</v>
      </c>
      <c r="Y41">
        <v>49.83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93</v>
      </c>
      <c r="AG41">
        <v>109.8</v>
      </c>
      <c r="AH41">
        <v>2</v>
      </c>
      <c r="AI41">
        <v>75547904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ROW(Source!A197)</f>
        <v>197</v>
      </c>
      <c r="B42">
        <v>75547906</v>
      </c>
      <c r="C42">
        <v>75527068</v>
      </c>
      <c r="D42">
        <v>75242047</v>
      </c>
      <c r="E42">
        <v>39</v>
      </c>
      <c r="F42">
        <v>1</v>
      </c>
      <c r="G42">
        <v>39</v>
      </c>
      <c r="H42">
        <v>1</v>
      </c>
      <c r="I42" t="s">
        <v>301</v>
      </c>
      <c r="J42" t="s">
        <v>3</v>
      </c>
      <c r="K42" t="s">
        <v>302</v>
      </c>
      <c r="L42">
        <v>1191</v>
      </c>
      <c r="N42">
        <v>1013</v>
      </c>
      <c r="O42" t="s">
        <v>303</v>
      </c>
      <c r="P42" t="s">
        <v>303</v>
      </c>
      <c r="Q42">
        <v>1</v>
      </c>
      <c r="X42">
        <v>4.9400000000000004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93</v>
      </c>
      <c r="AG42">
        <v>1808.04</v>
      </c>
      <c r="AH42">
        <v>2</v>
      </c>
      <c r="AI42">
        <v>75547906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ROW(Source!A197)</f>
        <v>197</v>
      </c>
      <c r="B43">
        <v>75547907</v>
      </c>
      <c r="C43">
        <v>75527068</v>
      </c>
      <c r="D43">
        <v>75245790</v>
      </c>
      <c r="E43">
        <v>1</v>
      </c>
      <c r="F43">
        <v>1</v>
      </c>
      <c r="G43">
        <v>39</v>
      </c>
      <c r="H43">
        <v>3</v>
      </c>
      <c r="I43" t="s">
        <v>332</v>
      </c>
      <c r="J43" t="s">
        <v>333</v>
      </c>
      <c r="K43" t="s">
        <v>334</v>
      </c>
      <c r="L43">
        <v>1296</v>
      </c>
      <c r="N43">
        <v>1002</v>
      </c>
      <c r="O43" t="s">
        <v>207</v>
      </c>
      <c r="P43" t="s">
        <v>207</v>
      </c>
      <c r="Q43">
        <v>1</v>
      </c>
      <c r="X43">
        <v>0.15</v>
      </c>
      <c r="Y43">
        <v>415.65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93</v>
      </c>
      <c r="AG43">
        <v>54.9</v>
      </c>
      <c r="AH43">
        <v>2</v>
      </c>
      <c r="AI43">
        <v>75547907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ROW(Source!A197)</f>
        <v>197</v>
      </c>
      <c r="B44">
        <v>75547908</v>
      </c>
      <c r="C44">
        <v>75527068</v>
      </c>
      <c r="D44">
        <v>75245793</v>
      </c>
      <c r="E44">
        <v>1</v>
      </c>
      <c r="F44">
        <v>1</v>
      </c>
      <c r="G44">
        <v>39</v>
      </c>
      <c r="H44">
        <v>3</v>
      </c>
      <c r="I44" t="s">
        <v>335</v>
      </c>
      <c r="J44" t="s">
        <v>336</v>
      </c>
      <c r="K44" t="s">
        <v>337</v>
      </c>
      <c r="L44">
        <v>1346</v>
      </c>
      <c r="N44">
        <v>1009</v>
      </c>
      <c r="O44" t="s">
        <v>338</v>
      </c>
      <c r="P44" t="s">
        <v>338</v>
      </c>
      <c r="Q44">
        <v>1</v>
      </c>
      <c r="X44">
        <v>0.18</v>
      </c>
      <c r="Y44">
        <v>359.12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93</v>
      </c>
      <c r="AG44">
        <v>65.88</v>
      </c>
      <c r="AH44">
        <v>2</v>
      </c>
      <c r="AI44">
        <v>75547908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ROW(Source!A197)</f>
        <v>197</v>
      </c>
      <c r="B45">
        <v>75547909</v>
      </c>
      <c r="C45">
        <v>75527068</v>
      </c>
      <c r="D45">
        <v>75245847</v>
      </c>
      <c r="E45">
        <v>1</v>
      </c>
      <c r="F45">
        <v>1</v>
      </c>
      <c r="G45">
        <v>39</v>
      </c>
      <c r="H45">
        <v>3</v>
      </c>
      <c r="I45" t="s">
        <v>25</v>
      </c>
      <c r="J45" t="s">
        <v>28</v>
      </c>
      <c r="K45" t="s">
        <v>26</v>
      </c>
      <c r="L45">
        <v>1339</v>
      </c>
      <c r="N45">
        <v>1007</v>
      </c>
      <c r="O45" t="s">
        <v>27</v>
      </c>
      <c r="P45" t="s">
        <v>27</v>
      </c>
      <c r="Q45">
        <v>1</v>
      </c>
      <c r="X45">
        <v>0.3</v>
      </c>
      <c r="Y45">
        <v>49.83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93</v>
      </c>
      <c r="AG45">
        <v>109.8</v>
      </c>
      <c r="AH45">
        <v>2</v>
      </c>
      <c r="AI45">
        <v>75547909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ROW(Source!A271)</f>
        <v>271</v>
      </c>
      <c r="B46">
        <v>75547911</v>
      </c>
      <c r="C46">
        <v>75527090</v>
      </c>
      <c r="D46">
        <v>75242047</v>
      </c>
      <c r="E46">
        <v>39</v>
      </c>
      <c r="F46">
        <v>1</v>
      </c>
      <c r="G46">
        <v>39</v>
      </c>
      <c r="H46">
        <v>1</v>
      </c>
      <c r="I46" t="s">
        <v>301</v>
      </c>
      <c r="J46" t="s">
        <v>3</v>
      </c>
      <c r="K46" t="s">
        <v>302</v>
      </c>
      <c r="L46">
        <v>1191</v>
      </c>
      <c r="N46">
        <v>1013</v>
      </c>
      <c r="O46" t="s">
        <v>303</v>
      </c>
      <c r="P46" t="s">
        <v>303</v>
      </c>
      <c r="Q46">
        <v>1</v>
      </c>
      <c r="X46">
        <v>0.94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159</v>
      </c>
      <c r="AG46">
        <v>110.92</v>
      </c>
      <c r="AH46">
        <v>2</v>
      </c>
      <c r="AI46">
        <v>75547911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ROW(Source!A271)</f>
        <v>271</v>
      </c>
      <c r="B47">
        <v>75547912</v>
      </c>
      <c r="C47">
        <v>75527090</v>
      </c>
      <c r="D47">
        <v>75245766</v>
      </c>
      <c r="E47">
        <v>1</v>
      </c>
      <c r="F47">
        <v>1</v>
      </c>
      <c r="G47">
        <v>39</v>
      </c>
      <c r="H47">
        <v>3</v>
      </c>
      <c r="I47" t="s">
        <v>304</v>
      </c>
      <c r="J47" t="s">
        <v>305</v>
      </c>
      <c r="K47" t="s">
        <v>306</v>
      </c>
      <c r="L47">
        <v>1296</v>
      </c>
      <c r="N47">
        <v>1002</v>
      </c>
      <c r="O47" t="s">
        <v>207</v>
      </c>
      <c r="P47" t="s">
        <v>207</v>
      </c>
      <c r="Q47">
        <v>1</v>
      </c>
      <c r="X47">
        <v>0.04</v>
      </c>
      <c r="Y47">
        <v>101.27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159</v>
      </c>
      <c r="AG47">
        <v>4.72</v>
      </c>
      <c r="AH47">
        <v>2</v>
      </c>
      <c r="AI47">
        <v>75547912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ROW(Source!A271)</f>
        <v>271</v>
      </c>
      <c r="B48">
        <v>75547913</v>
      </c>
      <c r="C48">
        <v>75527090</v>
      </c>
      <c r="D48">
        <v>75245847</v>
      </c>
      <c r="E48">
        <v>1</v>
      </c>
      <c r="F48">
        <v>1</v>
      </c>
      <c r="G48">
        <v>39</v>
      </c>
      <c r="H48">
        <v>3</v>
      </c>
      <c r="I48" t="s">
        <v>25</v>
      </c>
      <c r="J48" t="s">
        <v>28</v>
      </c>
      <c r="K48" t="s">
        <v>26</v>
      </c>
      <c r="L48">
        <v>1339</v>
      </c>
      <c r="N48">
        <v>1007</v>
      </c>
      <c r="O48" t="s">
        <v>27</v>
      </c>
      <c r="P48" t="s">
        <v>27</v>
      </c>
      <c r="Q48">
        <v>1</v>
      </c>
      <c r="X48">
        <v>0.01</v>
      </c>
      <c r="Y48">
        <v>49.83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159</v>
      </c>
      <c r="AG48">
        <v>1.18</v>
      </c>
      <c r="AH48">
        <v>2</v>
      </c>
      <c r="AI48">
        <v>75547913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ROW(Source!A308)</f>
        <v>308</v>
      </c>
      <c r="B49">
        <v>75547915</v>
      </c>
      <c r="C49">
        <v>75527107</v>
      </c>
      <c r="D49">
        <v>75242047</v>
      </c>
      <c r="E49">
        <v>39</v>
      </c>
      <c r="F49">
        <v>1</v>
      </c>
      <c r="G49">
        <v>39</v>
      </c>
      <c r="H49">
        <v>1</v>
      </c>
      <c r="I49" t="s">
        <v>301</v>
      </c>
      <c r="J49" t="s">
        <v>3</v>
      </c>
      <c r="K49" t="s">
        <v>302</v>
      </c>
      <c r="L49">
        <v>1191</v>
      </c>
      <c r="N49">
        <v>1013</v>
      </c>
      <c r="O49" t="s">
        <v>303</v>
      </c>
      <c r="P49" t="s">
        <v>303</v>
      </c>
      <c r="Q49">
        <v>1</v>
      </c>
      <c r="X49">
        <v>1.39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159</v>
      </c>
      <c r="AG49">
        <v>164.02</v>
      </c>
      <c r="AH49">
        <v>2</v>
      </c>
      <c r="AI49">
        <v>75547915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ROW(Source!A308)</f>
        <v>308</v>
      </c>
      <c r="B50">
        <v>75547916</v>
      </c>
      <c r="C50">
        <v>75527107</v>
      </c>
      <c r="D50">
        <v>75245799</v>
      </c>
      <c r="E50">
        <v>1</v>
      </c>
      <c r="F50">
        <v>1</v>
      </c>
      <c r="G50">
        <v>39</v>
      </c>
      <c r="H50">
        <v>3</v>
      </c>
      <c r="I50" t="s">
        <v>310</v>
      </c>
      <c r="J50" t="s">
        <v>311</v>
      </c>
      <c r="K50" t="s">
        <v>312</v>
      </c>
      <c r="L50">
        <v>1296</v>
      </c>
      <c r="N50">
        <v>1002</v>
      </c>
      <c r="O50" t="s">
        <v>207</v>
      </c>
      <c r="P50" t="s">
        <v>207</v>
      </c>
      <c r="Q50">
        <v>1</v>
      </c>
      <c r="X50">
        <v>0.05</v>
      </c>
      <c r="Y50">
        <v>161.24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159</v>
      </c>
      <c r="AG50">
        <v>5.9</v>
      </c>
      <c r="AH50">
        <v>2</v>
      </c>
      <c r="AI50">
        <v>75547916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ROW(Source!A308)</f>
        <v>308</v>
      </c>
      <c r="B51">
        <v>75547917</v>
      </c>
      <c r="C51">
        <v>75527107</v>
      </c>
      <c r="D51">
        <v>75245847</v>
      </c>
      <c r="E51">
        <v>1</v>
      </c>
      <c r="F51">
        <v>1</v>
      </c>
      <c r="G51">
        <v>39</v>
      </c>
      <c r="H51">
        <v>3</v>
      </c>
      <c r="I51" t="s">
        <v>25</v>
      </c>
      <c r="J51" t="s">
        <v>28</v>
      </c>
      <c r="K51" t="s">
        <v>26</v>
      </c>
      <c r="L51">
        <v>1339</v>
      </c>
      <c r="N51">
        <v>1007</v>
      </c>
      <c r="O51" t="s">
        <v>27</v>
      </c>
      <c r="P51" t="s">
        <v>27</v>
      </c>
      <c r="Q51">
        <v>1</v>
      </c>
      <c r="X51">
        <v>0.01</v>
      </c>
      <c r="Y51">
        <v>49.83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159</v>
      </c>
      <c r="AG51">
        <v>1.18</v>
      </c>
      <c r="AH51">
        <v>2</v>
      </c>
      <c r="AI51">
        <v>75547917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ROW(Source!A345)</f>
        <v>345</v>
      </c>
      <c r="B52">
        <v>75547919</v>
      </c>
      <c r="C52">
        <v>75527124</v>
      </c>
      <c r="D52">
        <v>75242047</v>
      </c>
      <c r="E52">
        <v>39</v>
      </c>
      <c r="F52">
        <v>1</v>
      </c>
      <c r="G52">
        <v>39</v>
      </c>
      <c r="H52">
        <v>1</v>
      </c>
      <c r="I52" t="s">
        <v>301</v>
      </c>
      <c r="J52" t="s">
        <v>3</v>
      </c>
      <c r="K52" t="s">
        <v>302</v>
      </c>
      <c r="L52">
        <v>1191</v>
      </c>
      <c r="N52">
        <v>1013</v>
      </c>
      <c r="O52" t="s">
        <v>303</v>
      </c>
      <c r="P52" t="s">
        <v>303</v>
      </c>
      <c r="Q52">
        <v>1</v>
      </c>
      <c r="X52">
        <v>0.12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159</v>
      </c>
      <c r="AG52">
        <v>14.16</v>
      </c>
      <c r="AH52">
        <v>2</v>
      </c>
      <c r="AI52">
        <v>75547919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ROW(Source!A345)</f>
        <v>345</v>
      </c>
      <c r="B53">
        <v>75547920</v>
      </c>
      <c r="C53">
        <v>75527124</v>
      </c>
      <c r="D53">
        <v>75243646</v>
      </c>
      <c r="E53">
        <v>1</v>
      </c>
      <c r="F53">
        <v>1</v>
      </c>
      <c r="G53">
        <v>39</v>
      </c>
      <c r="H53">
        <v>2</v>
      </c>
      <c r="I53" t="s">
        <v>313</v>
      </c>
      <c r="J53" t="s">
        <v>314</v>
      </c>
      <c r="K53" t="s">
        <v>315</v>
      </c>
      <c r="L53">
        <v>1368</v>
      </c>
      <c r="N53">
        <v>1011</v>
      </c>
      <c r="O53" t="s">
        <v>316</v>
      </c>
      <c r="P53" t="s">
        <v>316</v>
      </c>
      <c r="Q53">
        <v>1</v>
      </c>
      <c r="X53">
        <v>0.1</v>
      </c>
      <c r="Y53">
        <v>0</v>
      </c>
      <c r="Z53">
        <v>43.82</v>
      </c>
      <c r="AA53">
        <v>0.67</v>
      </c>
      <c r="AB53">
        <v>0</v>
      </c>
      <c r="AC53">
        <v>0</v>
      </c>
      <c r="AD53">
        <v>1</v>
      </c>
      <c r="AE53">
        <v>0</v>
      </c>
      <c r="AF53" t="s">
        <v>159</v>
      </c>
      <c r="AG53">
        <v>11.8</v>
      </c>
      <c r="AH53">
        <v>2</v>
      </c>
      <c r="AI53">
        <v>75547920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ROW(Source!A345)</f>
        <v>345</v>
      </c>
      <c r="B54">
        <v>75547921</v>
      </c>
      <c r="C54">
        <v>75527124</v>
      </c>
      <c r="D54">
        <v>75245800</v>
      </c>
      <c r="E54">
        <v>1</v>
      </c>
      <c r="F54">
        <v>1</v>
      </c>
      <c r="G54">
        <v>39</v>
      </c>
      <c r="H54">
        <v>3</v>
      </c>
      <c r="I54" t="s">
        <v>339</v>
      </c>
      <c r="J54" t="s">
        <v>340</v>
      </c>
      <c r="K54" t="s">
        <v>341</v>
      </c>
      <c r="L54">
        <v>1296</v>
      </c>
      <c r="N54">
        <v>1002</v>
      </c>
      <c r="O54" t="s">
        <v>207</v>
      </c>
      <c r="P54" t="s">
        <v>207</v>
      </c>
      <c r="Q54">
        <v>1</v>
      </c>
      <c r="X54">
        <v>0.13</v>
      </c>
      <c r="Y54">
        <v>188.13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159</v>
      </c>
      <c r="AG54">
        <v>15.34</v>
      </c>
      <c r="AH54">
        <v>2</v>
      </c>
      <c r="AI54">
        <v>75547921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ROW(Source!A345)</f>
        <v>345</v>
      </c>
      <c r="B55">
        <v>75547922</v>
      </c>
      <c r="C55">
        <v>75527124</v>
      </c>
      <c r="D55">
        <v>75245847</v>
      </c>
      <c r="E55">
        <v>1</v>
      </c>
      <c r="F55">
        <v>1</v>
      </c>
      <c r="G55">
        <v>39</v>
      </c>
      <c r="H55">
        <v>3</v>
      </c>
      <c r="I55" t="s">
        <v>25</v>
      </c>
      <c r="J55" t="s">
        <v>28</v>
      </c>
      <c r="K55" t="s">
        <v>26</v>
      </c>
      <c r="L55">
        <v>1339</v>
      </c>
      <c r="N55">
        <v>1007</v>
      </c>
      <c r="O55" t="s">
        <v>27</v>
      </c>
      <c r="P55" t="s">
        <v>27</v>
      </c>
      <c r="Q55">
        <v>1</v>
      </c>
      <c r="X55">
        <v>1.32E-2</v>
      </c>
      <c r="Y55">
        <v>49.83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159</v>
      </c>
      <c r="AG55">
        <v>1.5576000000000001</v>
      </c>
      <c r="AH55">
        <v>2</v>
      </c>
      <c r="AI55">
        <v>75547922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ROW(Source!A347)</f>
        <v>347</v>
      </c>
      <c r="B56">
        <v>75547924</v>
      </c>
      <c r="C56">
        <v>75527146</v>
      </c>
      <c r="D56">
        <v>75242047</v>
      </c>
      <c r="E56">
        <v>39</v>
      </c>
      <c r="F56">
        <v>1</v>
      </c>
      <c r="G56">
        <v>39</v>
      </c>
      <c r="H56">
        <v>1</v>
      </c>
      <c r="I56" t="s">
        <v>301</v>
      </c>
      <c r="J56" t="s">
        <v>3</v>
      </c>
      <c r="K56" t="s">
        <v>302</v>
      </c>
      <c r="L56">
        <v>1191</v>
      </c>
      <c r="N56">
        <v>1013</v>
      </c>
      <c r="O56" t="s">
        <v>303</v>
      </c>
      <c r="P56" t="s">
        <v>303</v>
      </c>
      <c r="Q56">
        <v>1</v>
      </c>
      <c r="X56">
        <v>0.92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159</v>
      </c>
      <c r="AG56">
        <v>108.56</v>
      </c>
      <c r="AH56">
        <v>2</v>
      </c>
      <c r="AI56">
        <v>75547924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ROW(Source!A347)</f>
        <v>347</v>
      </c>
      <c r="B57">
        <v>75547925</v>
      </c>
      <c r="C57">
        <v>75527146</v>
      </c>
      <c r="D57">
        <v>75245762</v>
      </c>
      <c r="E57">
        <v>1</v>
      </c>
      <c r="F57">
        <v>1</v>
      </c>
      <c r="G57">
        <v>39</v>
      </c>
      <c r="H57">
        <v>3</v>
      </c>
      <c r="I57" t="s">
        <v>317</v>
      </c>
      <c r="J57" t="s">
        <v>318</v>
      </c>
      <c r="K57" t="s">
        <v>319</v>
      </c>
      <c r="L57">
        <v>1296</v>
      </c>
      <c r="N57">
        <v>1002</v>
      </c>
      <c r="O57" t="s">
        <v>207</v>
      </c>
      <c r="P57" t="s">
        <v>207</v>
      </c>
      <c r="Q57">
        <v>1</v>
      </c>
      <c r="X57">
        <v>0.2</v>
      </c>
      <c r="Y57">
        <v>136.29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159</v>
      </c>
      <c r="AG57">
        <v>23.6</v>
      </c>
      <c r="AH57">
        <v>2</v>
      </c>
      <c r="AI57">
        <v>75547925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ROW(Source!A347)</f>
        <v>347</v>
      </c>
      <c r="B58">
        <v>75547926</v>
      </c>
      <c r="C58">
        <v>75527146</v>
      </c>
      <c r="D58">
        <v>75245847</v>
      </c>
      <c r="E58">
        <v>1</v>
      </c>
      <c r="F58">
        <v>1</v>
      </c>
      <c r="G58">
        <v>39</v>
      </c>
      <c r="H58">
        <v>3</v>
      </c>
      <c r="I58" t="s">
        <v>25</v>
      </c>
      <c r="J58" t="s">
        <v>28</v>
      </c>
      <c r="K58" t="s">
        <v>26</v>
      </c>
      <c r="L58">
        <v>1339</v>
      </c>
      <c r="N58">
        <v>1007</v>
      </c>
      <c r="O58" t="s">
        <v>27</v>
      </c>
      <c r="P58" t="s">
        <v>27</v>
      </c>
      <c r="Q58">
        <v>1</v>
      </c>
      <c r="X58">
        <v>0.01</v>
      </c>
      <c r="Y58">
        <v>49.83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159</v>
      </c>
      <c r="AG58">
        <v>1.18</v>
      </c>
      <c r="AH58">
        <v>2</v>
      </c>
      <c r="AI58">
        <v>75547926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ROW(Source!A349)</f>
        <v>349</v>
      </c>
      <c r="B59">
        <v>75547928</v>
      </c>
      <c r="C59">
        <v>75527157</v>
      </c>
      <c r="D59">
        <v>75242047</v>
      </c>
      <c r="E59">
        <v>39</v>
      </c>
      <c r="F59">
        <v>1</v>
      </c>
      <c r="G59">
        <v>39</v>
      </c>
      <c r="H59">
        <v>1</v>
      </c>
      <c r="I59" t="s">
        <v>301</v>
      </c>
      <c r="J59" t="s">
        <v>3</v>
      </c>
      <c r="K59" t="s">
        <v>302</v>
      </c>
      <c r="L59">
        <v>1191</v>
      </c>
      <c r="N59">
        <v>1013</v>
      </c>
      <c r="O59" t="s">
        <v>303</v>
      </c>
      <c r="P59" t="s">
        <v>303</v>
      </c>
      <c r="Q59">
        <v>1</v>
      </c>
      <c r="X59">
        <v>1.17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159</v>
      </c>
      <c r="AG59">
        <v>138.06</v>
      </c>
      <c r="AH59">
        <v>2</v>
      </c>
      <c r="AI59">
        <v>75547928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ROW(Source!A349)</f>
        <v>349</v>
      </c>
      <c r="B60">
        <v>75547929</v>
      </c>
      <c r="C60">
        <v>75527157</v>
      </c>
      <c r="D60">
        <v>75245765</v>
      </c>
      <c r="E60">
        <v>1</v>
      </c>
      <c r="F60">
        <v>1</v>
      </c>
      <c r="G60">
        <v>39</v>
      </c>
      <c r="H60">
        <v>3</v>
      </c>
      <c r="I60" t="s">
        <v>320</v>
      </c>
      <c r="J60" t="s">
        <v>321</v>
      </c>
      <c r="K60" t="s">
        <v>322</v>
      </c>
      <c r="L60">
        <v>1296</v>
      </c>
      <c r="N60">
        <v>1002</v>
      </c>
      <c r="O60" t="s">
        <v>207</v>
      </c>
      <c r="P60" t="s">
        <v>207</v>
      </c>
      <c r="Q60">
        <v>1</v>
      </c>
      <c r="X60">
        <v>0.1</v>
      </c>
      <c r="Y60">
        <v>161.79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159</v>
      </c>
      <c r="AG60">
        <v>11.8</v>
      </c>
      <c r="AH60">
        <v>2</v>
      </c>
      <c r="AI60">
        <v>75547929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ROW(Source!A349)</f>
        <v>349</v>
      </c>
      <c r="B61">
        <v>75547930</v>
      </c>
      <c r="C61">
        <v>75527157</v>
      </c>
      <c r="D61">
        <v>75245847</v>
      </c>
      <c r="E61">
        <v>1</v>
      </c>
      <c r="F61">
        <v>1</v>
      </c>
      <c r="G61">
        <v>39</v>
      </c>
      <c r="H61">
        <v>3</v>
      </c>
      <c r="I61" t="s">
        <v>25</v>
      </c>
      <c r="J61" t="s">
        <v>28</v>
      </c>
      <c r="K61" t="s">
        <v>26</v>
      </c>
      <c r="L61">
        <v>1339</v>
      </c>
      <c r="N61">
        <v>1007</v>
      </c>
      <c r="O61" t="s">
        <v>27</v>
      </c>
      <c r="P61" t="s">
        <v>27</v>
      </c>
      <c r="Q61">
        <v>1</v>
      </c>
      <c r="X61">
        <v>0.01</v>
      </c>
      <c r="Y61">
        <v>49.83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159</v>
      </c>
      <c r="AG61">
        <v>1.18</v>
      </c>
      <c r="AH61">
        <v>2</v>
      </c>
      <c r="AI61">
        <v>75547930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ROW(Source!A351)</f>
        <v>351</v>
      </c>
      <c r="B62">
        <v>75547932</v>
      </c>
      <c r="C62">
        <v>75527174</v>
      </c>
      <c r="D62">
        <v>75242047</v>
      </c>
      <c r="E62">
        <v>39</v>
      </c>
      <c r="F62">
        <v>1</v>
      </c>
      <c r="G62">
        <v>39</v>
      </c>
      <c r="H62">
        <v>1</v>
      </c>
      <c r="I62" t="s">
        <v>301</v>
      </c>
      <c r="J62" t="s">
        <v>3</v>
      </c>
      <c r="K62" t="s">
        <v>302</v>
      </c>
      <c r="L62">
        <v>1191</v>
      </c>
      <c r="N62">
        <v>1013</v>
      </c>
      <c r="O62" t="s">
        <v>303</v>
      </c>
      <c r="P62" t="s">
        <v>303</v>
      </c>
      <c r="Q62">
        <v>1</v>
      </c>
      <c r="X62">
        <v>0.81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159</v>
      </c>
      <c r="AG62">
        <v>95.58</v>
      </c>
      <c r="AH62">
        <v>2</v>
      </c>
      <c r="AI62">
        <v>75547932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ROW(Source!A351)</f>
        <v>351</v>
      </c>
      <c r="B63">
        <v>75547933</v>
      </c>
      <c r="C63">
        <v>75527174</v>
      </c>
      <c r="D63">
        <v>75245791</v>
      </c>
      <c r="E63">
        <v>1</v>
      </c>
      <c r="F63">
        <v>1</v>
      </c>
      <c r="G63">
        <v>39</v>
      </c>
      <c r="H63">
        <v>3</v>
      </c>
      <c r="I63" t="s">
        <v>323</v>
      </c>
      <c r="J63" t="s">
        <v>324</v>
      </c>
      <c r="K63" t="s">
        <v>325</v>
      </c>
      <c r="L63">
        <v>1296</v>
      </c>
      <c r="N63">
        <v>1002</v>
      </c>
      <c r="O63" t="s">
        <v>207</v>
      </c>
      <c r="P63" t="s">
        <v>207</v>
      </c>
      <c r="Q63">
        <v>1</v>
      </c>
      <c r="X63">
        <v>0.25</v>
      </c>
      <c r="Y63">
        <v>172.53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159</v>
      </c>
      <c r="AG63">
        <v>29.5</v>
      </c>
      <c r="AH63">
        <v>2</v>
      </c>
      <c r="AI63">
        <v>75547933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ROW(Source!A351)</f>
        <v>351</v>
      </c>
      <c r="B64">
        <v>75547934</v>
      </c>
      <c r="C64">
        <v>75527174</v>
      </c>
      <c r="D64">
        <v>75245847</v>
      </c>
      <c r="E64">
        <v>1</v>
      </c>
      <c r="F64">
        <v>1</v>
      </c>
      <c r="G64">
        <v>39</v>
      </c>
      <c r="H64">
        <v>3</v>
      </c>
      <c r="I64" t="s">
        <v>25</v>
      </c>
      <c r="J64" t="s">
        <v>28</v>
      </c>
      <c r="K64" t="s">
        <v>26</v>
      </c>
      <c r="L64">
        <v>1339</v>
      </c>
      <c r="N64">
        <v>1007</v>
      </c>
      <c r="O64" t="s">
        <v>27</v>
      </c>
      <c r="P64" t="s">
        <v>27</v>
      </c>
      <c r="Q64">
        <v>1</v>
      </c>
      <c r="X64">
        <v>0.01</v>
      </c>
      <c r="Y64">
        <v>49.83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159</v>
      </c>
      <c r="AG64">
        <v>1.18</v>
      </c>
      <c r="AH64">
        <v>2</v>
      </c>
      <c r="AI64">
        <v>75547934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ROW(Source!A353)</f>
        <v>353</v>
      </c>
      <c r="B65">
        <v>75547936</v>
      </c>
      <c r="C65">
        <v>75527191</v>
      </c>
      <c r="D65">
        <v>75242047</v>
      </c>
      <c r="E65">
        <v>39</v>
      </c>
      <c r="F65">
        <v>1</v>
      </c>
      <c r="G65">
        <v>39</v>
      </c>
      <c r="H65">
        <v>1</v>
      </c>
      <c r="I65" t="s">
        <v>301</v>
      </c>
      <c r="J65" t="s">
        <v>3</v>
      </c>
      <c r="K65" t="s">
        <v>302</v>
      </c>
      <c r="L65">
        <v>1191</v>
      </c>
      <c r="N65">
        <v>1013</v>
      </c>
      <c r="O65" t="s">
        <v>303</v>
      </c>
      <c r="P65" t="s">
        <v>303</v>
      </c>
      <c r="Q65">
        <v>1</v>
      </c>
      <c r="X65">
        <v>0.12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159</v>
      </c>
      <c r="AG65">
        <v>14.16</v>
      </c>
      <c r="AH65">
        <v>2</v>
      </c>
      <c r="AI65">
        <v>75547936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ROW(Source!A353)</f>
        <v>353</v>
      </c>
      <c r="B66">
        <v>75547937</v>
      </c>
      <c r="C66">
        <v>75527191</v>
      </c>
      <c r="D66">
        <v>75243646</v>
      </c>
      <c r="E66">
        <v>1</v>
      </c>
      <c r="F66">
        <v>1</v>
      </c>
      <c r="G66">
        <v>39</v>
      </c>
      <c r="H66">
        <v>2</v>
      </c>
      <c r="I66" t="s">
        <v>313</v>
      </c>
      <c r="J66" t="s">
        <v>314</v>
      </c>
      <c r="K66" t="s">
        <v>315</v>
      </c>
      <c r="L66">
        <v>1368</v>
      </c>
      <c r="N66">
        <v>1011</v>
      </c>
      <c r="O66" t="s">
        <v>316</v>
      </c>
      <c r="P66" t="s">
        <v>316</v>
      </c>
      <c r="Q66">
        <v>1</v>
      </c>
      <c r="X66">
        <v>0.1</v>
      </c>
      <c r="Y66">
        <v>0</v>
      </c>
      <c r="Z66">
        <v>43.82</v>
      </c>
      <c r="AA66">
        <v>0.67</v>
      </c>
      <c r="AB66">
        <v>0</v>
      </c>
      <c r="AC66">
        <v>0</v>
      </c>
      <c r="AD66">
        <v>1</v>
      </c>
      <c r="AE66">
        <v>0</v>
      </c>
      <c r="AF66" t="s">
        <v>159</v>
      </c>
      <c r="AG66">
        <v>11.8</v>
      </c>
      <c r="AH66">
        <v>2</v>
      </c>
      <c r="AI66">
        <v>75547937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ROW(Source!A353)</f>
        <v>353</v>
      </c>
      <c r="B67">
        <v>75547938</v>
      </c>
      <c r="C67">
        <v>75527191</v>
      </c>
      <c r="D67">
        <v>75245800</v>
      </c>
      <c r="E67">
        <v>1</v>
      </c>
      <c r="F67">
        <v>1</v>
      </c>
      <c r="G67">
        <v>39</v>
      </c>
      <c r="H67">
        <v>3</v>
      </c>
      <c r="I67" t="s">
        <v>339</v>
      </c>
      <c r="J67" t="s">
        <v>340</v>
      </c>
      <c r="K67" t="s">
        <v>341</v>
      </c>
      <c r="L67">
        <v>1296</v>
      </c>
      <c r="N67">
        <v>1002</v>
      </c>
      <c r="O67" t="s">
        <v>207</v>
      </c>
      <c r="P67" t="s">
        <v>207</v>
      </c>
      <c r="Q67">
        <v>1</v>
      </c>
      <c r="X67">
        <v>0.13</v>
      </c>
      <c r="Y67">
        <v>188.13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159</v>
      </c>
      <c r="AG67">
        <v>15.34</v>
      </c>
      <c r="AH67">
        <v>2</v>
      </c>
      <c r="AI67">
        <v>75547938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ROW(Source!A353)</f>
        <v>353</v>
      </c>
      <c r="B68">
        <v>75547939</v>
      </c>
      <c r="C68">
        <v>75527191</v>
      </c>
      <c r="D68">
        <v>75245847</v>
      </c>
      <c r="E68">
        <v>1</v>
      </c>
      <c r="F68">
        <v>1</v>
      </c>
      <c r="G68">
        <v>39</v>
      </c>
      <c r="H68">
        <v>3</v>
      </c>
      <c r="I68" t="s">
        <v>25</v>
      </c>
      <c r="J68" t="s">
        <v>28</v>
      </c>
      <c r="K68" t="s">
        <v>26</v>
      </c>
      <c r="L68">
        <v>1339</v>
      </c>
      <c r="N68">
        <v>1007</v>
      </c>
      <c r="O68" t="s">
        <v>27</v>
      </c>
      <c r="P68" t="s">
        <v>27</v>
      </c>
      <c r="Q68">
        <v>1</v>
      </c>
      <c r="X68">
        <v>1.32E-2</v>
      </c>
      <c r="Y68">
        <v>49.83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159</v>
      </c>
      <c r="AG68">
        <v>1.5576000000000001</v>
      </c>
      <c r="AH68">
        <v>2</v>
      </c>
      <c r="AI68">
        <v>75547939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ROW(Source!A355)</f>
        <v>355</v>
      </c>
      <c r="B69">
        <v>75547941</v>
      </c>
      <c r="C69">
        <v>75527213</v>
      </c>
      <c r="D69">
        <v>75242047</v>
      </c>
      <c r="E69">
        <v>39</v>
      </c>
      <c r="F69">
        <v>1</v>
      </c>
      <c r="G69">
        <v>39</v>
      </c>
      <c r="H69">
        <v>1</v>
      </c>
      <c r="I69" t="s">
        <v>301</v>
      </c>
      <c r="J69" t="s">
        <v>3</v>
      </c>
      <c r="K69" t="s">
        <v>302</v>
      </c>
      <c r="L69">
        <v>1191</v>
      </c>
      <c r="N69">
        <v>1013</v>
      </c>
      <c r="O69" t="s">
        <v>303</v>
      </c>
      <c r="P69" t="s">
        <v>303</v>
      </c>
      <c r="Q69">
        <v>1</v>
      </c>
      <c r="X69">
        <v>0.71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159</v>
      </c>
      <c r="AG69">
        <v>83.78</v>
      </c>
      <c r="AH69">
        <v>2</v>
      </c>
      <c r="AI69">
        <v>75547941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ROW(Source!A355)</f>
        <v>355</v>
      </c>
      <c r="B70">
        <v>75547942</v>
      </c>
      <c r="C70">
        <v>75527213</v>
      </c>
      <c r="D70">
        <v>75245791</v>
      </c>
      <c r="E70">
        <v>1</v>
      </c>
      <c r="F70">
        <v>1</v>
      </c>
      <c r="G70">
        <v>39</v>
      </c>
      <c r="H70">
        <v>3</v>
      </c>
      <c r="I70" t="s">
        <v>323</v>
      </c>
      <c r="J70" t="s">
        <v>324</v>
      </c>
      <c r="K70" t="s">
        <v>325</v>
      </c>
      <c r="L70">
        <v>1296</v>
      </c>
      <c r="N70">
        <v>1002</v>
      </c>
      <c r="O70" t="s">
        <v>207</v>
      </c>
      <c r="P70" t="s">
        <v>207</v>
      </c>
      <c r="Q70">
        <v>1</v>
      </c>
      <c r="X70">
        <v>0.5</v>
      </c>
      <c r="Y70">
        <v>172.53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159</v>
      </c>
      <c r="AG70">
        <v>59</v>
      </c>
      <c r="AH70">
        <v>2</v>
      </c>
      <c r="AI70">
        <v>75547942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ROW(Source!A355)</f>
        <v>355</v>
      </c>
      <c r="B71">
        <v>75547943</v>
      </c>
      <c r="C71">
        <v>75527213</v>
      </c>
      <c r="D71">
        <v>75245847</v>
      </c>
      <c r="E71">
        <v>1</v>
      </c>
      <c r="F71">
        <v>1</v>
      </c>
      <c r="G71">
        <v>39</v>
      </c>
      <c r="H71">
        <v>3</v>
      </c>
      <c r="I71" t="s">
        <v>25</v>
      </c>
      <c r="J71" t="s">
        <v>28</v>
      </c>
      <c r="K71" t="s">
        <v>26</v>
      </c>
      <c r="L71">
        <v>1339</v>
      </c>
      <c r="N71">
        <v>1007</v>
      </c>
      <c r="O71" t="s">
        <v>27</v>
      </c>
      <c r="P71" t="s">
        <v>27</v>
      </c>
      <c r="Q71">
        <v>1</v>
      </c>
      <c r="X71">
        <v>0.02</v>
      </c>
      <c r="Y71">
        <v>49.83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159</v>
      </c>
      <c r="AG71">
        <v>2.36</v>
      </c>
      <c r="AH71">
        <v>2</v>
      </c>
      <c r="AI71">
        <v>75547943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ROW(Source!A357)</f>
        <v>357</v>
      </c>
      <c r="B72">
        <v>75547945</v>
      </c>
      <c r="C72">
        <v>75527224</v>
      </c>
      <c r="D72">
        <v>75242047</v>
      </c>
      <c r="E72">
        <v>39</v>
      </c>
      <c r="F72">
        <v>1</v>
      </c>
      <c r="G72">
        <v>39</v>
      </c>
      <c r="H72">
        <v>1</v>
      </c>
      <c r="I72" t="s">
        <v>301</v>
      </c>
      <c r="J72" t="s">
        <v>3</v>
      </c>
      <c r="K72" t="s">
        <v>302</v>
      </c>
      <c r="L72">
        <v>1191</v>
      </c>
      <c r="N72">
        <v>1013</v>
      </c>
      <c r="O72" t="s">
        <v>303</v>
      </c>
      <c r="P72" t="s">
        <v>303</v>
      </c>
      <c r="Q72">
        <v>1</v>
      </c>
      <c r="X72">
        <v>0.84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159</v>
      </c>
      <c r="AG72">
        <v>99.12</v>
      </c>
      <c r="AH72">
        <v>2</v>
      </c>
      <c r="AI72">
        <v>75547945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ROW(Source!A357)</f>
        <v>357</v>
      </c>
      <c r="B73">
        <v>75547946</v>
      </c>
      <c r="C73">
        <v>75527224</v>
      </c>
      <c r="D73">
        <v>75243623</v>
      </c>
      <c r="E73">
        <v>1</v>
      </c>
      <c r="F73">
        <v>1</v>
      </c>
      <c r="G73">
        <v>39</v>
      </c>
      <c r="H73">
        <v>2</v>
      </c>
      <c r="I73" t="s">
        <v>326</v>
      </c>
      <c r="J73" t="s">
        <v>327</v>
      </c>
      <c r="K73" t="s">
        <v>328</v>
      </c>
      <c r="L73">
        <v>1368</v>
      </c>
      <c r="N73">
        <v>1011</v>
      </c>
      <c r="O73" t="s">
        <v>316</v>
      </c>
      <c r="P73" t="s">
        <v>316</v>
      </c>
      <c r="Q73">
        <v>1</v>
      </c>
      <c r="X73">
        <v>0.59</v>
      </c>
      <c r="Y73">
        <v>0</v>
      </c>
      <c r="Z73">
        <v>12.1</v>
      </c>
      <c r="AA73">
        <v>0.17</v>
      </c>
      <c r="AB73">
        <v>0</v>
      </c>
      <c r="AC73">
        <v>0</v>
      </c>
      <c r="AD73">
        <v>1</v>
      </c>
      <c r="AE73">
        <v>0</v>
      </c>
      <c r="AF73" t="s">
        <v>159</v>
      </c>
      <c r="AG73">
        <v>69.62</v>
      </c>
      <c r="AH73">
        <v>2</v>
      </c>
      <c r="AI73">
        <v>75547946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ROW(Source!A358)</f>
        <v>358</v>
      </c>
      <c r="B74">
        <v>75547947</v>
      </c>
      <c r="C74">
        <v>75527235</v>
      </c>
      <c r="D74">
        <v>75242047</v>
      </c>
      <c r="E74">
        <v>39</v>
      </c>
      <c r="F74">
        <v>1</v>
      </c>
      <c r="G74">
        <v>39</v>
      </c>
      <c r="H74">
        <v>1</v>
      </c>
      <c r="I74" t="s">
        <v>301</v>
      </c>
      <c r="J74" t="s">
        <v>3</v>
      </c>
      <c r="K74" t="s">
        <v>302</v>
      </c>
      <c r="L74">
        <v>1191</v>
      </c>
      <c r="N74">
        <v>1013</v>
      </c>
      <c r="O74" t="s">
        <v>303</v>
      </c>
      <c r="P74" t="s">
        <v>303</v>
      </c>
      <c r="Q74">
        <v>1</v>
      </c>
      <c r="X74">
        <v>0.92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182</v>
      </c>
      <c r="AG74">
        <v>14.72</v>
      </c>
      <c r="AH74">
        <v>2</v>
      </c>
      <c r="AI74">
        <v>75547947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ROW(Source!A358)</f>
        <v>358</v>
      </c>
      <c r="B75">
        <v>75547948</v>
      </c>
      <c r="C75">
        <v>75527235</v>
      </c>
      <c r="D75">
        <v>75245762</v>
      </c>
      <c r="E75">
        <v>1</v>
      </c>
      <c r="F75">
        <v>1</v>
      </c>
      <c r="G75">
        <v>39</v>
      </c>
      <c r="H75">
        <v>3</v>
      </c>
      <c r="I75" t="s">
        <v>317</v>
      </c>
      <c r="J75" t="s">
        <v>318</v>
      </c>
      <c r="K75" t="s">
        <v>319</v>
      </c>
      <c r="L75">
        <v>1296</v>
      </c>
      <c r="N75">
        <v>1002</v>
      </c>
      <c r="O75" t="s">
        <v>207</v>
      </c>
      <c r="P75" t="s">
        <v>207</v>
      </c>
      <c r="Q75">
        <v>1</v>
      </c>
      <c r="X75">
        <v>0.2</v>
      </c>
      <c r="Y75">
        <v>136.29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182</v>
      </c>
      <c r="AG75">
        <v>3.2</v>
      </c>
      <c r="AH75">
        <v>2</v>
      </c>
      <c r="AI75">
        <v>75547948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ROW(Source!A358)</f>
        <v>358</v>
      </c>
      <c r="B76">
        <v>75547949</v>
      </c>
      <c r="C76">
        <v>75527235</v>
      </c>
      <c r="D76">
        <v>75245847</v>
      </c>
      <c r="E76">
        <v>1</v>
      </c>
      <c r="F76">
        <v>1</v>
      </c>
      <c r="G76">
        <v>39</v>
      </c>
      <c r="H76">
        <v>3</v>
      </c>
      <c r="I76" t="s">
        <v>25</v>
      </c>
      <c r="J76" t="s">
        <v>28</v>
      </c>
      <c r="K76" t="s">
        <v>26</v>
      </c>
      <c r="L76">
        <v>1339</v>
      </c>
      <c r="N76">
        <v>1007</v>
      </c>
      <c r="O76" t="s">
        <v>27</v>
      </c>
      <c r="P76" t="s">
        <v>27</v>
      </c>
      <c r="Q76">
        <v>1</v>
      </c>
      <c r="X76">
        <v>0.01</v>
      </c>
      <c r="Y76">
        <v>49.83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182</v>
      </c>
      <c r="AG76">
        <v>0.16</v>
      </c>
      <c r="AH76">
        <v>2</v>
      </c>
      <c r="AI76">
        <v>75547949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ROW(Source!A360)</f>
        <v>360</v>
      </c>
      <c r="B77">
        <v>75547951</v>
      </c>
      <c r="C77">
        <v>75527252</v>
      </c>
      <c r="D77">
        <v>75242047</v>
      </c>
      <c r="E77">
        <v>39</v>
      </c>
      <c r="F77">
        <v>1</v>
      </c>
      <c r="G77">
        <v>39</v>
      </c>
      <c r="H77">
        <v>1</v>
      </c>
      <c r="I77" t="s">
        <v>301</v>
      </c>
      <c r="J77" t="s">
        <v>3</v>
      </c>
      <c r="K77" t="s">
        <v>302</v>
      </c>
      <c r="L77">
        <v>1191</v>
      </c>
      <c r="N77">
        <v>1013</v>
      </c>
      <c r="O77" t="s">
        <v>303</v>
      </c>
      <c r="P77" t="s">
        <v>303</v>
      </c>
      <c r="Q77">
        <v>1</v>
      </c>
      <c r="X77">
        <v>0.92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182</v>
      </c>
      <c r="AG77">
        <v>14.72</v>
      </c>
      <c r="AH77">
        <v>2</v>
      </c>
      <c r="AI77">
        <v>75547951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ROW(Source!A360)</f>
        <v>360</v>
      </c>
      <c r="B78">
        <v>75547952</v>
      </c>
      <c r="C78">
        <v>75527252</v>
      </c>
      <c r="D78">
        <v>75245762</v>
      </c>
      <c r="E78">
        <v>1</v>
      </c>
      <c r="F78">
        <v>1</v>
      </c>
      <c r="G78">
        <v>39</v>
      </c>
      <c r="H78">
        <v>3</v>
      </c>
      <c r="I78" t="s">
        <v>317</v>
      </c>
      <c r="J78" t="s">
        <v>318</v>
      </c>
      <c r="K78" t="s">
        <v>319</v>
      </c>
      <c r="L78">
        <v>1296</v>
      </c>
      <c r="N78">
        <v>1002</v>
      </c>
      <c r="O78" t="s">
        <v>207</v>
      </c>
      <c r="P78" t="s">
        <v>207</v>
      </c>
      <c r="Q78">
        <v>1</v>
      </c>
      <c r="X78">
        <v>0.2</v>
      </c>
      <c r="Y78">
        <v>136.29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182</v>
      </c>
      <c r="AG78">
        <v>3.2</v>
      </c>
      <c r="AH78">
        <v>2</v>
      </c>
      <c r="AI78">
        <v>75547952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ROW(Source!A360)</f>
        <v>360</v>
      </c>
      <c r="B79">
        <v>75547953</v>
      </c>
      <c r="C79">
        <v>75527252</v>
      </c>
      <c r="D79">
        <v>75245847</v>
      </c>
      <c r="E79">
        <v>1</v>
      </c>
      <c r="F79">
        <v>1</v>
      </c>
      <c r="G79">
        <v>39</v>
      </c>
      <c r="H79">
        <v>3</v>
      </c>
      <c r="I79" t="s">
        <v>25</v>
      </c>
      <c r="J79" t="s">
        <v>28</v>
      </c>
      <c r="K79" t="s">
        <v>26</v>
      </c>
      <c r="L79">
        <v>1339</v>
      </c>
      <c r="N79">
        <v>1007</v>
      </c>
      <c r="O79" t="s">
        <v>27</v>
      </c>
      <c r="P79" t="s">
        <v>27</v>
      </c>
      <c r="Q79">
        <v>1</v>
      </c>
      <c r="X79">
        <v>0.01</v>
      </c>
      <c r="Y79">
        <v>49.83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182</v>
      </c>
      <c r="AG79">
        <v>0.16</v>
      </c>
      <c r="AH79">
        <v>2</v>
      </c>
      <c r="AI79">
        <v>75547953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ROW(Source!A397)</f>
        <v>397</v>
      </c>
      <c r="B80">
        <v>75547955</v>
      </c>
      <c r="C80">
        <v>75527269</v>
      </c>
      <c r="D80">
        <v>75242047</v>
      </c>
      <c r="E80">
        <v>39</v>
      </c>
      <c r="F80">
        <v>1</v>
      </c>
      <c r="G80">
        <v>39</v>
      </c>
      <c r="H80">
        <v>1</v>
      </c>
      <c r="I80" t="s">
        <v>301</v>
      </c>
      <c r="J80" t="s">
        <v>3</v>
      </c>
      <c r="K80" t="s">
        <v>302</v>
      </c>
      <c r="L80">
        <v>1191</v>
      </c>
      <c r="N80">
        <v>1013</v>
      </c>
      <c r="O80" t="s">
        <v>303</v>
      </c>
      <c r="P80" t="s">
        <v>303</v>
      </c>
      <c r="Q80">
        <v>1</v>
      </c>
      <c r="X80">
        <v>3.22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188</v>
      </c>
      <c r="AG80">
        <v>103.04</v>
      </c>
      <c r="AH80">
        <v>2</v>
      </c>
      <c r="AI80">
        <v>75547955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ROW(Source!A397)</f>
        <v>397</v>
      </c>
      <c r="B81">
        <v>75547956</v>
      </c>
      <c r="C81">
        <v>75527269</v>
      </c>
      <c r="D81">
        <v>75245767</v>
      </c>
      <c r="E81">
        <v>1</v>
      </c>
      <c r="F81">
        <v>1</v>
      </c>
      <c r="G81">
        <v>39</v>
      </c>
      <c r="H81">
        <v>3</v>
      </c>
      <c r="I81" t="s">
        <v>329</v>
      </c>
      <c r="J81" t="s">
        <v>330</v>
      </c>
      <c r="K81" t="s">
        <v>331</v>
      </c>
      <c r="L81">
        <v>1296</v>
      </c>
      <c r="N81">
        <v>1002</v>
      </c>
      <c r="O81" t="s">
        <v>207</v>
      </c>
      <c r="P81" t="s">
        <v>207</v>
      </c>
      <c r="Q81">
        <v>1</v>
      </c>
      <c r="X81">
        <v>3.5000000000000003E-2</v>
      </c>
      <c r="Y81">
        <v>66.680000000000007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182</v>
      </c>
      <c r="AG81">
        <v>0.56000000000000005</v>
      </c>
      <c r="AH81">
        <v>2</v>
      </c>
      <c r="AI81">
        <v>75547956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ROW(Source!A397)</f>
        <v>397</v>
      </c>
      <c r="B82">
        <v>75547957</v>
      </c>
      <c r="C82">
        <v>75527269</v>
      </c>
      <c r="D82">
        <v>75245847</v>
      </c>
      <c r="E82">
        <v>1</v>
      </c>
      <c r="F82">
        <v>1</v>
      </c>
      <c r="G82">
        <v>39</v>
      </c>
      <c r="H82">
        <v>3</v>
      </c>
      <c r="I82" t="s">
        <v>25</v>
      </c>
      <c r="J82" t="s">
        <v>28</v>
      </c>
      <c r="K82" t="s">
        <v>26</v>
      </c>
      <c r="L82">
        <v>1339</v>
      </c>
      <c r="N82">
        <v>1007</v>
      </c>
      <c r="O82" t="s">
        <v>27</v>
      </c>
      <c r="P82" t="s">
        <v>27</v>
      </c>
      <c r="Q82">
        <v>1</v>
      </c>
      <c r="X82">
        <v>3.5000000000000003E-2</v>
      </c>
      <c r="Y82">
        <v>49.83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182</v>
      </c>
      <c r="AG82">
        <v>0.56000000000000005</v>
      </c>
      <c r="AH82">
        <v>2</v>
      </c>
      <c r="AI82">
        <v>75547957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ROW(Source!A399)</f>
        <v>399</v>
      </c>
      <c r="B83">
        <v>75547959</v>
      </c>
      <c r="C83">
        <v>75527286</v>
      </c>
      <c r="D83">
        <v>75242047</v>
      </c>
      <c r="E83">
        <v>39</v>
      </c>
      <c r="F83">
        <v>1</v>
      </c>
      <c r="G83">
        <v>39</v>
      </c>
      <c r="H83">
        <v>1</v>
      </c>
      <c r="I83" t="s">
        <v>301</v>
      </c>
      <c r="J83" t="s">
        <v>3</v>
      </c>
      <c r="K83" t="s">
        <v>302</v>
      </c>
      <c r="L83">
        <v>1191</v>
      </c>
      <c r="N83">
        <v>1013</v>
      </c>
      <c r="O83" t="s">
        <v>303</v>
      </c>
      <c r="P83" t="s">
        <v>303</v>
      </c>
      <c r="Q83">
        <v>1</v>
      </c>
      <c r="X83">
        <v>4.5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194</v>
      </c>
      <c r="AG83">
        <v>21.6</v>
      </c>
      <c r="AH83">
        <v>2</v>
      </c>
      <c r="AI83">
        <v>75547959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ROW(Source!A399)</f>
        <v>399</v>
      </c>
      <c r="B84">
        <v>75547960</v>
      </c>
      <c r="C84">
        <v>75527286</v>
      </c>
      <c r="D84">
        <v>75245766</v>
      </c>
      <c r="E84">
        <v>1</v>
      </c>
      <c r="F84">
        <v>1</v>
      </c>
      <c r="G84">
        <v>39</v>
      </c>
      <c r="H84">
        <v>3</v>
      </c>
      <c r="I84" t="s">
        <v>304</v>
      </c>
      <c r="J84" t="s">
        <v>305</v>
      </c>
      <c r="K84" t="s">
        <v>306</v>
      </c>
      <c r="L84">
        <v>1296</v>
      </c>
      <c r="N84">
        <v>1002</v>
      </c>
      <c r="O84" t="s">
        <v>207</v>
      </c>
      <c r="P84" t="s">
        <v>207</v>
      </c>
      <c r="Q84">
        <v>1</v>
      </c>
      <c r="X84">
        <v>0.6</v>
      </c>
      <c r="Y84">
        <v>101.27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194</v>
      </c>
      <c r="AG84">
        <v>2.88</v>
      </c>
      <c r="AH84">
        <v>2</v>
      </c>
      <c r="AI84">
        <v>75547960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ROW(Source!A399)</f>
        <v>399</v>
      </c>
      <c r="B85">
        <v>75547961</v>
      </c>
      <c r="C85">
        <v>75527286</v>
      </c>
      <c r="D85">
        <v>75245847</v>
      </c>
      <c r="E85">
        <v>1</v>
      </c>
      <c r="F85">
        <v>1</v>
      </c>
      <c r="G85">
        <v>39</v>
      </c>
      <c r="H85">
        <v>3</v>
      </c>
      <c r="I85" t="s">
        <v>25</v>
      </c>
      <c r="J85" t="s">
        <v>28</v>
      </c>
      <c r="K85" t="s">
        <v>26</v>
      </c>
      <c r="L85">
        <v>1339</v>
      </c>
      <c r="N85">
        <v>1007</v>
      </c>
      <c r="O85" t="s">
        <v>27</v>
      </c>
      <c r="P85" t="s">
        <v>27</v>
      </c>
      <c r="Q85">
        <v>1</v>
      </c>
      <c r="X85">
        <v>0.03</v>
      </c>
      <c r="Y85">
        <v>49.83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194</v>
      </c>
      <c r="AG85">
        <v>0.14399999999999999</v>
      </c>
      <c r="AH85">
        <v>2</v>
      </c>
      <c r="AI85">
        <v>75547961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ROW(Source!A436)</f>
        <v>436</v>
      </c>
      <c r="B86">
        <v>75547963</v>
      </c>
      <c r="C86">
        <v>75527303</v>
      </c>
      <c r="D86">
        <v>75242047</v>
      </c>
      <c r="E86">
        <v>39</v>
      </c>
      <c r="F86">
        <v>1</v>
      </c>
      <c r="G86">
        <v>39</v>
      </c>
      <c r="H86">
        <v>1</v>
      </c>
      <c r="I86" t="s">
        <v>301</v>
      </c>
      <c r="J86" t="s">
        <v>3</v>
      </c>
      <c r="K86" t="s">
        <v>302</v>
      </c>
      <c r="L86">
        <v>1191</v>
      </c>
      <c r="N86">
        <v>1013</v>
      </c>
      <c r="O86" t="s">
        <v>303</v>
      </c>
      <c r="P86" t="s">
        <v>303</v>
      </c>
      <c r="Q86">
        <v>1</v>
      </c>
      <c r="X86">
        <v>8.9600000000000009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197</v>
      </c>
      <c r="AG86">
        <v>1093.1199999999999</v>
      </c>
      <c r="AH86">
        <v>2</v>
      </c>
      <c r="AI86">
        <v>75547963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ROW(Source!A436)</f>
        <v>436</v>
      </c>
      <c r="B87">
        <v>75547964</v>
      </c>
      <c r="C87">
        <v>75527303</v>
      </c>
      <c r="D87">
        <v>75245790</v>
      </c>
      <c r="E87">
        <v>1</v>
      </c>
      <c r="F87">
        <v>1</v>
      </c>
      <c r="G87">
        <v>39</v>
      </c>
      <c r="H87">
        <v>3</v>
      </c>
      <c r="I87" t="s">
        <v>332</v>
      </c>
      <c r="J87" t="s">
        <v>333</v>
      </c>
      <c r="K87" t="s">
        <v>334</v>
      </c>
      <c r="L87">
        <v>1296</v>
      </c>
      <c r="N87">
        <v>1002</v>
      </c>
      <c r="O87" t="s">
        <v>207</v>
      </c>
      <c r="P87" t="s">
        <v>207</v>
      </c>
      <c r="Q87">
        <v>1</v>
      </c>
      <c r="X87">
        <v>0.17</v>
      </c>
      <c r="Y87">
        <v>415.65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197</v>
      </c>
      <c r="AG87">
        <v>20.74</v>
      </c>
      <c r="AH87">
        <v>2</v>
      </c>
      <c r="AI87">
        <v>75547964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ROW(Source!A436)</f>
        <v>436</v>
      </c>
      <c r="B88">
        <v>75547965</v>
      </c>
      <c r="C88">
        <v>75527303</v>
      </c>
      <c r="D88">
        <v>75245793</v>
      </c>
      <c r="E88">
        <v>1</v>
      </c>
      <c r="F88">
        <v>1</v>
      </c>
      <c r="G88">
        <v>39</v>
      </c>
      <c r="H88">
        <v>3</v>
      </c>
      <c r="I88" t="s">
        <v>335</v>
      </c>
      <c r="J88" t="s">
        <v>336</v>
      </c>
      <c r="K88" t="s">
        <v>337</v>
      </c>
      <c r="L88">
        <v>1346</v>
      </c>
      <c r="N88">
        <v>1009</v>
      </c>
      <c r="O88" t="s">
        <v>338</v>
      </c>
      <c r="P88" t="s">
        <v>338</v>
      </c>
      <c r="Q88">
        <v>1</v>
      </c>
      <c r="X88">
        <v>0.2</v>
      </c>
      <c r="Y88">
        <v>359.12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197</v>
      </c>
      <c r="AG88">
        <v>24.4</v>
      </c>
      <c r="AH88">
        <v>2</v>
      </c>
      <c r="AI88">
        <v>75547965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ROW(Source!A436)</f>
        <v>436</v>
      </c>
      <c r="B89">
        <v>75547966</v>
      </c>
      <c r="C89">
        <v>75527303</v>
      </c>
      <c r="D89">
        <v>75245847</v>
      </c>
      <c r="E89">
        <v>1</v>
      </c>
      <c r="F89">
        <v>1</v>
      </c>
      <c r="G89">
        <v>39</v>
      </c>
      <c r="H89">
        <v>3</v>
      </c>
      <c r="I89" t="s">
        <v>25</v>
      </c>
      <c r="J89" t="s">
        <v>28</v>
      </c>
      <c r="K89" t="s">
        <v>26</v>
      </c>
      <c r="L89">
        <v>1339</v>
      </c>
      <c r="N89">
        <v>1007</v>
      </c>
      <c r="O89" t="s">
        <v>27</v>
      </c>
      <c r="P89" t="s">
        <v>27</v>
      </c>
      <c r="Q89">
        <v>1</v>
      </c>
      <c r="X89">
        <v>0.35</v>
      </c>
      <c r="Y89">
        <v>49.83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197</v>
      </c>
      <c r="AG89">
        <v>42.7</v>
      </c>
      <c r="AH89">
        <v>2</v>
      </c>
      <c r="AI89">
        <v>75547966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ROW(Source!A438)</f>
        <v>438</v>
      </c>
      <c r="B90">
        <v>75547968</v>
      </c>
      <c r="C90">
        <v>75527317</v>
      </c>
      <c r="D90">
        <v>75242047</v>
      </c>
      <c r="E90">
        <v>39</v>
      </c>
      <c r="F90">
        <v>1</v>
      </c>
      <c r="G90">
        <v>39</v>
      </c>
      <c r="H90">
        <v>1</v>
      </c>
      <c r="I90" t="s">
        <v>301</v>
      </c>
      <c r="J90" t="s">
        <v>3</v>
      </c>
      <c r="K90" t="s">
        <v>302</v>
      </c>
      <c r="L90">
        <v>1191</v>
      </c>
      <c r="N90">
        <v>1013</v>
      </c>
      <c r="O90" t="s">
        <v>303</v>
      </c>
      <c r="P90" t="s">
        <v>303</v>
      </c>
      <c r="Q90">
        <v>1</v>
      </c>
      <c r="X90">
        <v>4.9400000000000004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197</v>
      </c>
      <c r="AG90">
        <v>602.67999999999995</v>
      </c>
      <c r="AH90">
        <v>2</v>
      </c>
      <c r="AI90">
        <v>75547968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ROW(Source!A438)</f>
        <v>438</v>
      </c>
      <c r="B91">
        <v>75547969</v>
      </c>
      <c r="C91">
        <v>75527317</v>
      </c>
      <c r="D91">
        <v>75245790</v>
      </c>
      <c r="E91">
        <v>1</v>
      </c>
      <c r="F91">
        <v>1</v>
      </c>
      <c r="G91">
        <v>39</v>
      </c>
      <c r="H91">
        <v>3</v>
      </c>
      <c r="I91" t="s">
        <v>332</v>
      </c>
      <c r="J91" t="s">
        <v>333</v>
      </c>
      <c r="K91" t="s">
        <v>334</v>
      </c>
      <c r="L91">
        <v>1296</v>
      </c>
      <c r="N91">
        <v>1002</v>
      </c>
      <c r="O91" t="s">
        <v>207</v>
      </c>
      <c r="P91" t="s">
        <v>207</v>
      </c>
      <c r="Q91">
        <v>1</v>
      </c>
      <c r="X91">
        <v>0.15</v>
      </c>
      <c r="Y91">
        <v>415.65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197</v>
      </c>
      <c r="AG91">
        <v>18.3</v>
      </c>
      <c r="AH91">
        <v>2</v>
      </c>
      <c r="AI91">
        <v>75547969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ROW(Source!A438)</f>
        <v>438</v>
      </c>
      <c r="B92">
        <v>75547970</v>
      </c>
      <c r="C92">
        <v>75527317</v>
      </c>
      <c r="D92">
        <v>75245793</v>
      </c>
      <c r="E92">
        <v>1</v>
      </c>
      <c r="F92">
        <v>1</v>
      </c>
      <c r="G92">
        <v>39</v>
      </c>
      <c r="H92">
        <v>3</v>
      </c>
      <c r="I92" t="s">
        <v>335</v>
      </c>
      <c r="J92" t="s">
        <v>336</v>
      </c>
      <c r="K92" t="s">
        <v>337</v>
      </c>
      <c r="L92">
        <v>1346</v>
      </c>
      <c r="N92">
        <v>1009</v>
      </c>
      <c r="O92" t="s">
        <v>338</v>
      </c>
      <c r="P92" t="s">
        <v>338</v>
      </c>
      <c r="Q92">
        <v>1</v>
      </c>
      <c r="X92">
        <v>0.18</v>
      </c>
      <c r="Y92">
        <v>359.12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197</v>
      </c>
      <c r="AG92">
        <v>21.96</v>
      </c>
      <c r="AH92">
        <v>2</v>
      </c>
      <c r="AI92">
        <v>75547970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ROW(Source!A438)</f>
        <v>438</v>
      </c>
      <c r="B93">
        <v>75547971</v>
      </c>
      <c r="C93">
        <v>75527317</v>
      </c>
      <c r="D93">
        <v>75245847</v>
      </c>
      <c r="E93">
        <v>1</v>
      </c>
      <c r="F93">
        <v>1</v>
      </c>
      <c r="G93">
        <v>39</v>
      </c>
      <c r="H93">
        <v>3</v>
      </c>
      <c r="I93" t="s">
        <v>25</v>
      </c>
      <c r="J93" t="s">
        <v>28</v>
      </c>
      <c r="K93" t="s">
        <v>26</v>
      </c>
      <c r="L93">
        <v>1339</v>
      </c>
      <c r="N93">
        <v>1007</v>
      </c>
      <c r="O93" t="s">
        <v>27</v>
      </c>
      <c r="P93" t="s">
        <v>27</v>
      </c>
      <c r="Q93">
        <v>1</v>
      </c>
      <c r="X93">
        <v>0.3</v>
      </c>
      <c r="Y93">
        <v>49.83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197</v>
      </c>
      <c r="AG93">
        <v>36.6</v>
      </c>
      <c r="AH93">
        <v>2</v>
      </c>
      <c r="AI93">
        <v>75547971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ROW(Source!A440)</f>
        <v>440</v>
      </c>
      <c r="B94">
        <v>75547973</v>
      </c>
      <c r="C94">
        <v>75527339</v>
      </c>
      <c r="D94">
        <v>75242047</v>
      </c>
      <c r="E94">
        <v>39</v>
      </c>
      <c r="F94">
        <v>1</v>
      </c>
      <c r="G94">
        <v>39</v>
      </c>
      <c r="H94">
        <v>1</v>
      </c>
      <c r="I94" t="s">
        <v>301</v>
      </c>
      <c r="J94" t="s">
        <v>3</v>
      </c>
      <c r="K94" t="s">
        <v>302</v>
      </c>
      <c r="L94">
        <v>1191</v>
      </c>
      <c r="N94">
        <v>1013</v>
      </c>
      <c r="O94" t="s">
        <v>303</v>
      </c>
      <c r="P94" t="s">
        <v>303</v>
      </c>
      <c r="Q94">
        <v>1</v>
      </c>
      <c r="X94">
        <v>4.9400000000000004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197</v>
      </c>
      <c r="AG94">
        <v>602.67999999999995</v>
      </c>
      <c r="AH94">
        <v>2</v>
      </c>
      <c r="AI94">
        <v>75547973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ROW(Source!A440)</f>
        <v>440</v>
      </c>
      <c r="B95">
        <v>75547974</v>
      </c>
      <c r="C95">
        <v>75527339</v>
      </c>
      <c r="D95">
        <v>75245790</v>
      </c>
      <c r="E95">
        <v>1</v>
      </c>
      <c r="F95">
        <v>1</v>
      </c>
      <c r="G95">
        <v>39</v>
      </c>
      <c r="H95">
        <v>3</v>
      </c>
      <c r="I95" t="s">
        <v>332</v>
      </c>
      <c r="J95" t="s">
        <v>333</v>
      </c>
      <c r="K95" t="s">
        <v>334</v>
      </c>
      <c r="L95">
        <v>1296</v>
      </c>
      <c r="N95">
        <v>1002</v>
      </c>
      <c r="O95" t="s">
        <v>207</v>
      </c>
      <c r="P95" t="s">
        <v>207</v>
      </c>
      <c r="Q95">
        <v>1</v>
      </c>
      <c r="X95">
        <v>0.15</v>
      </c>
      <c r="Y95">
        <v>415.65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197</v>
      </c>
      <c r="AG95">
        <v>18.3</v>
      </c>
      <c r="AH95">
        <v>2</v>
      </c>
      <c r="AI95">
        <v>75547974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ROW(Source!A440)</f>
        <v>440</v>
      </c>
      <c r="B96">
        <v>75547975</v>
      </c>
      <c r="C96">
        <v>75527339</v>
      </c>
      <c r="D96">
        <v>75245793</v>
      </c>
      <c r="E96">
        <v>1</v>
      </c>
      <c r="F96">
        <v>1</v>
      </c>
      <c r="G96">
        <v>39</v>
      </c>
      <c r="H96">
        <v>3</v>
      </c>
      <c r="I96" t="s">
        <v>335</v>
      </c>
      <c r="J96" t="s">
        <v>336</v>
      </c>
      <c r="K96" t="s">
        <v>337</v>
      </c>
      <c r="L96">
        <v>1346</v>
      </c>
      <c r="N96">
        <v>1009</v>
      </c>
      <c r="O96" t="s">
        <v>338</v>
      </c>
      <c r="P96" t="s">
        <v>338</v>
      </c>
      <c r="Q96">
        <v>1</v>
      </c>
      <c r="X96">
        <v>0.18</v>
      </c>
      <c r="Y96">
        <v>359.12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197</v>
      </c>
      <c r="AG96">
        <v>21.96</v>
      </c>
      <c r="AH96">
        <v>2</v>
      </c>
      <c r="AI96">
        <v>75547975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ROW(Source!A440)</f>
        <v>440</v>
      </c>
      <c r="B97">
        <v>75547976</v>
      </c>
      <c r="C97">
        <v>75527339</v>
      </c>
      <c r="D97">
        <v>75245847</v>
      </c>
      <c r="E97">
        <v>1</v>
      </c>
      <c r="F97">
        <v>1</v>
      </c>
      <c r="G97">
        <v>39</v>
      </c>
      <c r="H97">
        <v>3</v>
      </c>
      <c r="I97" t="s">
        <v>25</v>
      </c>
      <c r="J97" t="s">
        <v>28</v>
      </c>
      <c r="K97" t="s">
        <v>26</v>
      </c>
      <c r="L97">
        <v>1339</v>
      </c>
      <c r="N97">
        <v>1007</v>
      </c>
      <c r="O97" t="s">
        <v>27</v>
      </c>
      <c r="P97" t="s">
        <v>27</v>
      </c>
      <c r="Q97">
        <v>1</v>
      </c>
      <c r="X97">
        <v>0.3</v>
      </c>
      <c r="Y97">
        <v>49.83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197</v>
      </c>
      <c r="AG97">
        <v>36.6</v>
      </c>
      <c r="AH97">
        <v>2</v>
      </c>
      <c r="AI97">
        <v>75547976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ROW(Source!A482)</f>
        <v>482</v>
      </c>
      <c r="B98">
        <v>75547978</v>
      </c>
      <c r="C98">
        <v>75527366</v>
      </c>
      <c r="D98">
        <v>75242047</v>
      </c>
      <c r="E98">
        <v>39</v>
      </c>
      <c r="F98">
        <v>1</v>
      </c>
      <c r="G98">
        <v>39</v>
      </c>
      <c r="H98">
        <v>1</v>
      </c>
      <c r="I98" t="s">
        <v>301</v>
      </c>
      <c r="J98" t="s">
        <v>3</v>
      </c>
      <c r="K98" t="s">
        <v>302</v>
      </c>
      <c r="L98">
        <v>1191</v>
      </c>
      <c r="N98">
        <v>1013</v>
      </c>
      <c r="O98" t="s">
        <v>303</v>
      </c>
      <c r="P98" t="s">
        <v>303</v>
      </c>
      <c r="Q98">
        <v>1</v>
      </c>
      <c r="X98">
        <v>2.23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182</v>
      </c>
      <c r="AG98">
        <v>35.68</v>
      </c>
      <c r="AH98">
        <v>2</v>
      </c>
      <c r="AI98">
        <v>75547978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ROW(Source!A482)</f>
        <v>482</v>
      </c>
      <c r="B99">
        <v>75547979</v>
      </c>
      <c r="C99">
        <v>75527366</v>
      </c>
      <c r="D99">
        <v>75245763</v>
      </c>
      <c r="E99">
        <v>1</v>
      </c>
      <c r="F99">
        <v>1</v>
      </c>
      <c r="G99">
        <v>39</v>
      </c>
      <c r="H99">
        <v>3</v>
      </c>
      <c r="I99" t="s">
        <v>342</v>
      </c>
      <c r="J99" t="s">
        <v>343</v>
      </c>
      <c r="K99" t="s">
        <v>344</v>
      </c>
      <c r="L99">
        <v>1296</v>
      </c>
      <c r="N99">
        <v>1002</v>
      </c>
      <c r="O99" t="s">
        <v>207</v>
      </c>
      <c r="P99" t="s">
        <v>207</v>
      </c>
      <c r="Q99">
        <v>1</v>
      </c>
      <c r="X99">
        <v>0.05</v>
      </c>
      <c r="Y99">
        <v>133.38999999999999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182</v>
      </c>
      <c r="AG99">
        <v>0.8</v>
      </c>
      <c r="AH99">
        <v>2</v>
      </c>
      <c r="AI99">
        <v>75547979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ROW(Source!A482)</f>
        <v>482</v>
      </c>
      <c r="B100">
        <v>75547980</v>
      </c>
      <c r="C100">
        <v>75527366</v>
      </c>
      <c r="D100">
        <v>75245774</v>
      </c>
      <c r="E100">
        <v>1</v>
      </c>
      <c r="F100">
        <v>1</v>
      </c>
      <c r="G100">
        <v>39</v>
      </c>
      <c r="H100">
        <v>3</v>
      </c>
      <c r="I100" t="s">
        <v>345</v>
      </c>
      <c r="J100" t="s">
        <v>346</v>
      </c>
      <c r="K100" t="s">
        <v>347</v>
      </c>
      <c r="L100">
        <v>1296</v>
      </c>
      <c r="N100">
        <v>1002</v>
      </c>
      <c r="O100" t="s">
        <v>207</v>
      </c>
      <c r="P100" t="s">
        <v>207</v>
      </c>
      <c r="Q100">
        <v>1</v>
      </c>
      <c r="X100">
        <v>0.01</v>
      </c>
      <c r="Y100">
        <v>186.66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182</v>
      </c>
      <c r="AG100">
        <v>0.16</v>
      </c>
      <c r="AH100">
        <v>2</v>
      </c>
      <c r="AI100">
        <v>75547980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ROW(Source!A482)</f>
        <v>482</v>
      </c>
      <c r="B101">
        <v>75547981</v>
      </c>
      <c r="C101">
        <v>75527366</v>
      </c>
      <c r="D101">
        <v>75245847</v>
      </c>
      <c r="E101">
        <v>1</v>
      </c>
      <c r="F101">
        <v>1</v>
      </c>
      <c r="G101">
        <v>39</v>
      </c>
      <c r="H101">
        <v>3</v>
      </c>
      <c r="I101" t="s">
        <v>25</v>
      </c>
      <c r="J101" t="s">
        <v>28</v>
      </c>
      <c r="K101" t="s">
        <v>26</v>
      </c>
      <c r="L101">
        <v>1339</v>
      </c>
      <c r="N101">
        <v>1007</v>
      </c>
      <c r="O101" t="s">
        <v>27</v>
      </c>
      <c r="P101" t="s">
        <v>27</v>
      </c>
      <c r="Q101">
        <v>1</v>
      </c>
      <c r="X101">
        <v>0.01</v>
      </c>
      <c r="Y101">
        <v>49.83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182</v>
      </c>
      <c r="AG101">
        <v>0.16</v>
      </c>
      <c r="AH101">
        <v>2</v>
      </c>
      <c r="AI101">
        <v>75547981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ROW(Source!A484)</f>
        <v>484</v>
      </c>
      <c r="B102">
        <v>75547983</v>
      </c>
      <c r="C102">
        <v>75527388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301</v>
      </c>
      <c r="J102" t="s">
        <v>3</v>
      </c>
      <c r="K102" t="s">
        <v>302</v>
      </c>
      <c r="L102">
        <v>1191</v>
      </c>
      <c r="N102">
        <v>1013</v>
      </c>
      <c r="O102" t="s">
        <v>303</v>
      </c>
      <c r="P102" t="s">
        <v>303</v>
      </c>
      <c r="Q102">
        <v>1</v>
      </c>
      <c r="X102">
        <v>1.72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182</v>
      </c>
      <c r="AG102">
        <v>27.52</v>
      </c>
      <c r="AH102">
        <v>2</v>
      </c>
      <c r="AI102">
        <v>75547983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ROW(Source!A484)</f>
        <v>484</v>
      </c>
      <c r="B103">
        <v>75547984</v>
      </c>
      <c r="C103">
        <v>75527388</v>
      </c>
      <c r="D103">
        <v>75245763</v>
      </c>
      <c r="E103">
        <v>1</v>
      </c>
      <c r="F103">
        <v>1</v>
      </c>
      <c r="G103">
        <v>39</v>
      </c>
      <c r="H103">
        <v>3</v>
      </c>
      <c r="I103" t="s">
        <v>342</v>
      </c>
      <c r="J103" t="s">
        <v>343</v>
      </c>
      <c r="K103" t="s">
        <v>344</v>
      </c>
      <c r="L103">
        <v>1296</v>
      </c>
      <c r="N103">
        <v>1002</v>
      </c>
      <c r="O103" t="s">
        <v>207</v>
      </c>
      <c r="P103" t="s">
        <v>207</v>
      </c>
      <c r="Q103">
        <v>1</v>
      </c>
      <c r="X103">
        <v>0.05</v>
      </c>
      <c r="Y103">
        <v>133.38999999999999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182</v>
      </c>
      <c r="AG103">
        <v>0.8</v>
      </c>
      <c r="AH103">
        <v>2</v>
      </c>
      <c r="AI103">
        <v>75547984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ROW(Source!A484)</f>
        <v>484</v>
      </c>
      <c r="B104">
        <v>75547985</v>
      </c>
      <c r="C104">
        <v>75527388</v>
      </c>
      <c r="D104">
        <v>75245783</v>
      </c>
      <c r="E104">
        <v>1</v>
      </c>
      <c r="F104">
        <v>1</v>
      </c>
      <c r="G104">
        <v>39</v>
      </c>
      <c r="H104">
        <v>3</v>
      </c>
      <c r="I104" t="s">
        <v>307</v>
      </c>
      <c r="J104" t="s">
        <v>308</v>
      </c>
      <c r="K104" t="s">
        <v>309</v>
      </c>
      <c r="L104">
        <v>1296</v>
      </c>
      <c r="N104">
        <v>1002</v>
      </c>
      <c r="O104" t="s">
        <v>207</v>
      </c>
      <c r="P104" t="s">
        <v>207</v>
      </c>
      <c r="Q104">
        <v>1</v>
      </c>
      <c r="X104">
        <v>1.4999999999999999E-2</v>
      </c>
      <c r="Y104">
        <v>826.71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182</v>
      </c>
      <c r="AG104">
        <v>0.24</v>
      </c>
      <c r="AH104">
        <v>2</v>
      </c>
      <c r="AI104">
        <v>75547985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ROW(Source!A484)</f>
        <v>484</v>
      </c>
      <c r="B105">
        <v>75547986</v>
      </c>
      <c r="C105">
        <v>75527388</v>
      </c>
      <c r="D105">
        <v>75245847</v>
      </c>
      <c r="E105">
        <v>1</v>
      </c>
      <c r="F105">
        <v>1</v>
      </c>
      <c r="G105">
        <v>39</v>
      </c>
      <c r="H105">
        <v>3</v>
      </c>
      <c r="I105" t="s">
        <v>25</v>
      </c>
      <c r="J105" t="s">
        <v>28</v>
      </c>
      <c r="K105" t="s">
        <v>26</v>
      </c>
      <c r="L105">
        <v>1339</v>
      </c>
      <c r="N105">
        <v>1007</v>
      </c>
      <c r="O105" t="s">
        <v>27</v>
      </c>
      <c r="P105" t="s">
        <v>27</v>
      </c>
      <c r="Q105">
        <v>1</v>
      </c>
      <c r="X105">
        <v>0.02</v>
      </c>
      <c r="Y105">
        <v>49.83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182</v>
      </c>
      <c r="AG105">
        <v>0.32</v>
      </c>
      <c r="AH105">
        <v>2</v>
      </c>
      <c r="AI105">
        <v>75547986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ROW(Source!A558)</f>
        <v>558</v>
      </c>
      <c r="B106">
        <v>75547988</v>
      </c>
      <c r="C106">
        <v>75527410</v>
      </c>
      <c r="D106">
        <v>75242047</v>
      </c>
      <c r="E106">
        <v>39</v>
      </c>
      <c r="F106">
        <v>1</v>
      </c>
      <c r="G106">
        <v>39</v>
      </c>
      <c r="H106">
        <v>1</v>
      </c>
      <c r="I106" t="s">
        <v>301</v>
      </c>
      <c r="J106" t="s">
        <v>3</v>
      </c>
      <c r="K106" t="s">
        <v>302</v>
      </c>
      <c r="L106">
        <v>1191</v>
      </c>
      <c r="N106">
        <v>1013</v>
      </c>
      <c r="O106" t="s">
        <v>303</v>
      </c>
      <c r="P106" t="s">
        <v>303</v>
      </c>
      <c r="Q106">
        <v>1</v>
      </c>
      <c r="X106">
        <v>0.93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235</v>
      </c>
      <c r="AG106">
        <v>3.72</v>
      </c>
      <c r="AH106">
        <v>2</v>
      </c>
      <c r="AI106">
        <v>75547988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ROW(Source!A559)</f>
        <v>559</v>
      </c>
      <c r="B107">
        <v>75547989</v>
      </c>
      <c r="C107">
        <v>75527416</v>
      </c>
      <c r="D107">
        <v>75242047</v>
      </c>
      <c r="E107">
        <v>39</v>
      </c>
      <c r="F107">
        <v>1</v>
      </c>
      <c r="G107">
        <v>39</v>
      </c>
      <c r="H107">
        <v>1</v>
      </c>
      <c r="I107" t="s">
        <v>301</v>
      </c>
      <c r="J107" t="s">
        <v>3</v>
      </c>
      <c r="K107" t="s">
        <v>302</v>
      </c>
      <c r="L107">
        <v>1191</v>
      </c>
      <c r="N107">
        <v>1013</v>
      </c>
      <c r="O107" t="s">
        <v>303</v>
      </c>
      <c r="P107" t="s">
        <v>303</v>
      </c>
      <c r="Q107">
        <v>1</v>
      </c>
      <c r="X107">
        <v>0.4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237</v>
      </c>
      <c r="AG107">
        <v>1.2</v>
      </c>
      <c r="AH107">
        <v>2</v>
      </c>
      <c r="AI107">
        <v>75547989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ROW(Source!A559)</f>
        <v>559</v>
      </c>
      <c r="B108">
        <v>75547990</v>
      </c>
      <c r="C108">
        <v>75527416</v>
      </c>
      <c r="D108">
        <v>75245766</v>
      </c>
      <c r="E108">
        <v>1</v>
      </c>
      <c r="F108">
        <v>1</v>
      </c>
      <c r="G108">
        <v>39</v>
      </c>
      <c r="H108">
        <v>3</v>
      </c>
      <c r="I108" t="s">
        <v>304</v>
      </c>
      <c r="J108" t="s">
        <v>305</v>
      </c>
      <c r="K108" t="s">
        <v>306</v>
      </c>
      <c r="L108">
        <v>1296</v>
      </c>
      <c r="N108">
        <v>1002</v>
      </c>
      <c r="O108" t="s">
        <v>207</v>
      </c>
      <c r="P108" t="s">
        <v>207</v>
      </c>
      <c r="Q108">
        <v>1</v>
      </c>
      <c r="X108">
        <v>2.5000000000000001E-2</v>
      </c>
      <c r="Y108">
        <v>101.27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237</v>
      </c>
      <c r="AG108">
        <v>7.4999999999999997E-2</v>
      </c>
      <c r="AH108">
        <v>2</v>
      </c>
      <c r="AI108">
        <v>75547990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ROW(Source!A559)</f>
        <v>559</v>
      </c>
      <c r="B109">
        <v>75547991</v>
      </c>
      <c r="C109">
        <v>75527416</v>
      </c>
      <c r="D109">
        <v>75245783</v>
      </c>
      <c r="E109">
        <v>1</v>
      </c>
      <c r="F109">
        <v>1</v>
      </c>
      <c r="G109">
        <v>39</v>
      </c>
      <c r="H109">
        <v>3</v>
      </c>
      <c r="I109" t="s">
        <v>307</v>
      </c>
      <c r="J109" t="s">
        <v>308</v>
      </c>
      <c r="K109" t="s">
        <v>309</v>
      </c>
      <c r="L109">
        <v>1296</v>
      </c>
      <c r="N109">
        <v>1002</v>
      </c>
      <c r="O109" t="s">
        <v>207</v>
      </c>
      <c r="P109" t="s">
        <v>207</v>
      </c>
      <c r="Q109">
        <v>1</v>
      </c>
      <c r="X109">
        <v>0.01</v>
      </c>
      <c r="Y109">
        <v>826.71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237</v>
      </c>
      <c r="AG109">
        <v>0.03</v>
      </c>
      <c r="AH109">
        <v>2</v>
      </c>
      <c r="AI109">
        <v>75547991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ROW(Source!A559)</f>
        <v>559</v>
      </c>
      <c r="B110">
        <v>75547992</v>
      </c>
      <c r="C110">
        <v>75527416</v>
      </c>
      <c r="D110">
        <v>75245847</v>
      </c>
      <c r="E110">
        <v>1</v>
      </c>
      <c r="F110">
        <v>1</v>
      </c>
      <c r="G110">
        <v>39</v>
      </c>
      <c r="H110">
        <v>3</v>
      </c>
      <c r="I110" t="s">
        <v>25</v>
      </c>
      <c r="J110" t="s">
        <v>28</v>
      </c>
      <c r="K110" t="s">
        <v>26</v>
      </c>
      <c r="L110">
        <v>1339</v>
      </c>
      <c r="N110">
        <v>1007</v>
      </c>
      <c r="O110" t="s">
        <v>27</v>
      </c>
      <c r="P110" t="s">
        <v>27</v>
      </c>
      <c r="Q110">
        <v>1</v>
      </c>
      <c r="X110">
        <v>5.0000000000000001E-3</v>
      </c>
      <c r="Y110">
        <v>49.83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237</v>
      </c>
      <c r="AG110">
        <v>1.4999999999999999E-2</v>
      </c>
      <c r="AH110">
        <v>2</v>
      </c>
      <c r="AI110">
        <v>75547992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ROW(Source!A561)</f>
        <v>561</v>
      </c>
      <c r="B111">
        <v>75547994</v>
      </c>
      <c r="C111">
        <v>75527438</v>
      </c>
      <c r="D111">
        <v>75242047</v>
      </c>
      <c r="E111">
        <v>39</v>
      </c>
      <c r="F111">
        <v>1</v>
      </c>
      <c r="G111">
        <v>39</v>
      </c>
      <c r="H111">
        <v>1</v>
      </c>
      <c r="I111" t="s">
        <v>301</v>
      </c>
      <c r="J111" t="s">
        <v>3</v>
      </c>
      <c r="K111" t="s">
        <v>302</v>
      </c>
      <c r="L111">
        <v>1191</v>
      </c>
      <c r="N111">
        <v>1013</v>
      </c>
      <c r="O111" t="s">
        <v>303</v>
      </c>
      <c r="P111" t="s">
        <v>303</v>
      </c>
      <c r="Q111">
        <v>1</v>
      </c>
      <c r="X111">
        <v>0.94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235</v>
      </c>
      <c r="AG111">
        <v>3.76</v>
      </c>
      <c r="AH111">
        <v>2</v>
      </c>
      <c r="AI111">
        <v>75547994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ROW(Source!A561)</f>
        <v>561</v>
      </c>
      <c r="B112">
        <v>75547995</v>
      </c>
      <c r="C112">
        <v>75527438</v>
      </c>
      <c r="D112">
        <v>75245766</v>
      </c>
      <c r="E112">
        <v>1</v>
      </c>
      <c r="F112">
        <v>1</v>
      </c>
      <c r="G112">
        <v>39</v>
      </c>
      <c r="H112">
        <v>3</v>
      </c>
      <c r="I112" t="s">
        <v>304</v>
      </c>
      <c r="J112" t="s">
        <v>305</v>
      </c>
      <c r="K112" t="s">
        <v>306</v>
      </c>
      <c r="L112">
        <v>1296</v>
      </c>
      <c r="N112">
        <v>1002</v>
      </c>
      <c r="O112" t="s">
        <v>207</v>
      </c>
      <c r="P112" t="s">
        <v>207</v>
      </c>
      <c r="Q112">
        <v>1</v>
      </c>
      <c r="X112">
        <v>0.04</v>
      </c>
      <c r="Y112">
        <v>101.27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235</v>
      </c>
      <c r="AG112">
        <v>0.16</v>
      </c>
      <c r="AH112">
        <v>2</v>
      </c>
      <c r="AI112">
        <v>75547995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ROW(Source!A561)</f>
        <v>561</v>
      </c>
      <c r="B113">
        <v>75547996</v>
      </c>
      <c r="C113">
        <v>75527438</v>
      </c>
      <c r="D113">
        <v>75245847</v>
      </c>
      <c r="E113">
        <v>1</v>
      </c>
      <c r="F113">
        <v>1</v>
      </c>
      <c r="G113">
        <v>39</v>
      </c>
      <c r="H113">
        <v>3</v>
      </c>
      <c r="I113" t="s">
        <v>25</v>
      </c>
      <c r="J113" t="s">
        <v>28</v>
      </c>
      <c r="K113" t="s">
        <v>26</v>
      </c>
      <c r="L113">
        <v>1339</v>
      </c>
      <c r="N113">
        <v>1007</v>
      </c>
      <c r="O113" t="s">
        <v>27</v>
      </c>
      <c r="P113" t="s">
        <v>27</v>
      </c>
      <c r="Q113">
        <v>1</v>
      </c>
      <c r="X113">
        <v>0.01</v>
      </c>
      <c r="Y113">
        <v>49.83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235</v>
      </c>
      <c r="AG113">
        <v>0.04</v>
      </c>
      <c r="AH113">
        <v>2</v>
      </c>
      <c r="AI113">
        <v>75547996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ROW(Source!A598)</f>
        <v>598</v>
      </c>
      <c r="B114">
        <v>75547998</v>
      </c>
      <c r="C114">
        <v>75527455</v>
      </c>
      <c r="D114">
        <v>75242047</v>
      </c>
      <c r="E114">
        <v>39</v>
      </c>
      <c r="F114">
        <v>1</v>
      </c>
      <c r="G114">
        <v>39</v>
      </c>
      <c r="H114">
        <v>1</v>
      </c>
      <c r="I114" t="s">
        <v>301</v>
      </c>
      <c r="J114" t="s">
        <v>3</v>
      </c>
      <c r="K114" t="s">
        <v>302</v>
      </c>
      <c r="L114">
        <v>1191</v>
      </c>
      <c r="N114">
        <v>1013</v>
      </c>
      <c r="O114" t="s">
        <v>303</v>
      </c>
      <c r="P114" t="s">
        <v>303</v>
      </c>
      <c r="Q114">
        <v>1</v>
      </c>
      <c r="X114">
        <v>1.39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235</v>
      </c>
      <c r="AG114">
        <v>5.56</v>
      </c>
      <c r="AH114">
        <v>2</v>
      </c>
      <c r="AI114">
        <v>75547998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ROW(Source!A598)</f>
        <v>598</v>
      </c>
      <c r="B115">
        <v>75547999</v>
      </c>
      <c r="C115">
        <v>75527455</v>
      </c>
      <c r="D115">
        <v>75245799</v>
      </c>
      <c r="E115">
        <v>1</v>
      </c>
      <c r="F115">
        <v>1</v>
      </c>
      <c r="G115">
        <v>39</v>
      </c>
      <c r="H115">
        <v>3</v>
      </c>
      <c r="I115" t="s">
        <v>310</v>
      </c>
      <c r="J115" t="s">
        <v>311</v>
      </c>
      <c r="K115" t="s">
        <v>312</v>
      </c>
      <c r="L115">
        <v>1296</v>
      </c>
      <c r="N115">
        <v>1002</v>
      </c>
      <c r="O115" t="s">
        <v>207</v>
      </c>
      <c r="P115" t="s">
        <v>207</v>
      </c>
      <c r="Q115">
        <v>1</v>
      </c>
      <c r="X115">
        <v>0.05</v>
      </c>
      <c r="Y115">
        <v>161.24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235</v>
      </c>
      <c r="AG115">
        <v>0.2</v>
      </c>
      <c r="AH115">
        <v>2</v>
      </c>
      <c r="AI115">
        <v>75547999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ROW(Source!A598)</f>
        <v>598</v>
      </c>
      <c r="B116">
        <v>75548000</v>
      </c>
      <c r="C116">
        <v>75527455</v>
      </c>
      <c r="D116">
        <v>75245847</v>
      </c>
      <c r="E116">
        <v>1</v>
      </c>
      <c r="F116">
        <v>1</v>
      </c>
      <c r="G116">
        <v>39</v>
      </c>
      <c r="H116">
        <v>3</v>
      </c>
      <c r="I116" t="s">
        <v>25</v>
      </c>
      <c r="J116" t="s">
        <v>28</v>
      </c>
      <c r="K116" t="s">
        <v>26</v>
      </c>
      <c r="L116">
        <v>1339</v>
      </c>
      <c r="N116">
        <v>1007</v>
      </c>
      <c r="O116" t="s">
        <v>27</v>
      </c>
      <c r="P116" t="s">
        <v>27</v>
      </c>
      <c r="Q116">
        <v>1</v>
      </c>
      <c r="X116">
        <v>0.01</v>
      </c>
      <c r="Y116">
        <v>49.83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235</v>
      </c>
      <c r="AG116">
        <v>0.04</v>
      </c>
      <c r="AH116">
        <v>2</v>
      </c>
      <c r="AI116">
        <v>75548000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ROW(Source!A635)</f>
        <v>635</v>
      </c>
      <c r="B117">
        <v>75548002</v>
      </c>
      <c r="C117">
        <v>75527472</v>
      </c>
      <c r="D117">
        <v>75242047</v>
      </c>
      <c r="E117">
        <v>39</v>
      </c>
      <c r="F117">
        <v>1</v>
      </c>
      <c r="G117">
        <v>39</v>
      </c>
      <c r="H117">
        <v>1</v>
      </c>
      <c r="I117" t="s">
        <v>301</v>
      </c>
      <c r="J117" t="s">
        <v>3</v>
      </c>
      <c r="K117" t="s">
        <v>302</v>
      </c>
      <c r="L117">
        <v>1191</v>
      </c>
      <c r="N117">
        <v>1013</v>
      </c>
      <c r="O117" t="s">
        <v>303</v>
      </c>
      <c r="P117" t="s">
        <v>303</v>
      </c>
      <c r="Q117">
        <v>1</v>
      </c>
      <c r="X117">
        <v>0.12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235</v>
      </c>
      <c r="AG117">
        <v>0.48</v>
      </c>
      <c r="AH117">
        <v>2</v>
      </c>
      <c r="AI117">
        <v>75548002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ROW(Source!A635)</f>
        <v>635</v>
      </c>
      <c r="B118">
        <v>75548003</v>
      </c>
      <c r="C118">
        <v>75527472</v>
      </c>
      <c r="D118">
        <v>75243646</v>
      </c>
      <c r="E118">
        <v>1</v>
      </c>
      <c r="F118">
        <v>1</v>
      </c>
      <c r="G118">
        <v>39</v>
      </c>
      <c r="H118">
        <v>2</v>
      </c>
      <c r="I118" t="s">
        <v>313</v>
      </c>
      <c r="J118" t="s">
        <v>314</v>
      </c>
      <c r="K118" t="s">
        <v>315</v>
      </c>
      <c r="L118">
        <v>1368</v>
      </c>
      <c r="N118">
        <v>1011</v>
      </c>
      <c r="O118" t="s">
        <v>316</v>
      </c>
      <c r="P118" t="s">
        <v>316</v>
      </c>
      <c r="Q118">
        <v>1</v>
      </c>
      <c r="X118">
        <v>0.1</v>
      </c>
      <c r="Y118">
        <v>0</v>
      </c>
      <c r="Z118">
        <v>43.82</v>
      </c>
      <c r="AA118">
        <v>0.67</v>
      </c>
      <c r="AB118">
        <v>0</v>
      </c>
      <c r="AC118">
        <v>0</v>
      </c>
      <c r="AD118">
        <v>1</v>
      </c>
      <c r="AE118">
        <v>0</v>
      </c>
      <c r="AF118" t="s">
        <v>235</v>
      </c>
      <c r="AG118">
        <v>0.4</v>
      </c>
      <c r="AH118">
        <v>2</v>
      </c>
      <c r="AI118">
        <v>75548003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ROW(Source!A635)</f>
        <v>635</v>
      </c>
      <c r="B119">
        <v>75548004</v>
      </c>
      <c r="C119">
        <v>75527472</v>
      </c>
      <c r="D119">
        <v>75245800</v>
      </c>
      <c r="E119">
        <v>1</v>
      </c>
      <c r="F119">
        <v>1</v>
      </c>
      <c r="G119">
        <v>39</v>
      </c>
      <c r="H119">
        <v>3</v>
      </c>
      <c r="I119" t="s">
        <v>339</v>
      </c>
      <c r="J119" t="s">
        <v>340</v>
      </c>
      <c r="K119" t="s">
        <v>341</v>
      </c>
      <c r="L119">
        <v>1296</v>
      </c>
      <c r="N119">
        <v>1002</v>
      </c>
      <c r="O119" t="s">
        <v>207</v>
      </c>
      <c r="P119" t="s">
        <v>207</v>
      </c>
      <c r="Q119">
        <v>1</v>
      </c>
      <c r="X119">
        <v>0.13</v>
      </c>
      <c r="Y119">
        <v>188.13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235</v>
      </c>
      <c r="AG119">
        <v>0.52</v>
      </c>
      <c r="AH119">
        <v>2</v>
      </c>
      <c r="AI119">
        <v>75548004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ROW(Source!A635)</f>
        <v>635</v>
      </c>
      <c r="B120">
        <v>75548005</v>
      </c>
      <c r="C120">
        <v>75527472</v>
      </c>
      <c r="D120">
        <v>75245847</v>
      </c>
      <c r="E120">
        <v>1</v>
      </c>
      <c r="F120">
        <v>1</v>
      </c>
      <c r="G120">
        <v>39</v>
      </c>
      <c r="H120">
        <v>3</v>
      </c>
      <c r="I120" t="s">
        <v>25</v>
      </c>
      <c r="J120" t="s">
        <v>28</v>
      </c>
      <c r="K120" t="s">
        <v>26</v>
      </c>
      <c r="L120">
        <v>1339</v>
      </c>
      <c r="N120">
        <v>1007</v>
      </c>
      <c r="O120" t="s">
        <v>27</v>
      </c>
      <c r="P120" t="s">
        <v>27</v>
      </c>
      <c r="Q120">
        <v>1</v>
      </c>
      <c r="X120">
        <v>1.32E-2</v>
      </c>
      <c r="Y120">
        <v>49.83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235</v>
      </c>
      <c r="AG120">
        <v>5.28E-2</v>
      </c>
      <c r="AH120">
        <v>2</v>
      </c>
      <c r="AI120">
        <v>75548005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ROW(Source!A637)</f>
        <v>637</v>
      </c>
      <c r="B121">
        <v>75548007</v>
      </c>
      <c r="C121">
        <v>75527494</v>
      </c>
      <c r="D121">
        <v>75242047</v>
      </c>
      <c r="E121">
        <v>39</v>
      </c>
      <c r="F121">
        <v>1</v>
      </c>
      <c r="G121">
        <v>39</v>
      </c>
      <c r="H121">
        <v>1</v>
      </c>
      <c r="I121" t="s">
        <v>301</v>
      </c>
      <c r="J121" t="s">
        <v>3</v>
      </c>
      <c r="K121" t="s">
        <v>302</v>
      </c>
      <c r="L121">
        <v>1191</v>
      </c>
      <c r="N121">
        <v>1013</v>
      </c>
      <c r="O121" t="s">
        <v>303</v>
      </c>
      <c r="P121" t="s">
        <v>303</v>
      </c>
      <c r="Q121">
        <v>1</v>
      </c>
      <c r="X121">
        <v>0.92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235</v>
      </c>
      <c r="AG121">
        <v>3.68</v>
      </c>
      <c r="AH121">
        <v>2</v>
      </c>
      <c r="AI121">
        <v>75548007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ROW(Source!A637)</f>
        <v>637</v>
      </c>
      <c r="B122">
        <v>75548008</v>
      </c>
      <c r="C122">
        <v>75527494</v>
      </c>
      <c r="D122">
        <v>75245762</v>
      </c>
      <c r="E122">
        <v>1</v>
      </c>
      <c r="F122">
        <v>1</v>
      </c>
      <c r="G122">
        <v>39</v>
      </c>
      <c r="H122">
        <v>3</v>
      </c>
      <c r="I122" t="s">
        <v>317</v>
      </c>
      <c r="J122" t="s">
        <v>318</v>
      </c>
      <c r="K122" t="s">
        <v>319</v>
      </c>
      <c r="L122">
        <v>1296</v>
      </c>
      <c r="N122">
        <v>1002</v>
      </c>
      <c r="O122" t="s">
        <v>207</v>
      </c>
      <c r="P122" t="s">
        <v>207</v>
      </c>
      <c r="Q122">
        <v>1</v>
      </c>
      <c r="X122">
        <v>0.2</v>
      </c>
      <c r="Y122">
        <v>136.29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235</v>
      </c>
      <c r="AG122">
        <v>0.8</v>
      </c>
      <c r="AH122">
        <v>2</v>
      </c>
      <c r="AI122">
        <v>75548008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ROW(Source!A637)</f>
        <v>637</v>
      </c>
      <c r="B123">
        <v>75548009</v>
      </c>
      <c r="C123">
        <v>75527494</v>
      </c>
      <c r="D123">
        <v>75245847</v>
      </c>
      <c r="E123">
        <v>1</v>
      </c>
      <c r="F123">
        <v>1</v>
      </c>
      <c r="G123">
        <v>39</v>
      </c>
      <c r="H123">
        <v>3</v>
      </c>
      <c r="I123" t="s">
        <v>25</v>
      </c>
      <c r="J123" t="s">
        <v>28</v>
      </c>
      <c r="K123" t="s">
        <v>26</v>
      </c>
      <c r="L123">
        <v>1339</v>
      </c>
      <c r="N123">
        <v>1007</v>
      </c>
      <c r="O123" t="s">
        <v>27</v>
      </c>
      <c r="P123" t="s">
        <v>27</v>
      </c>
      <c r="Q123">
        <v>1</v>
      </c>
      <c r="X123">
        <v>0.01</v>
      </c>
      <c r="Y123">
        <v>49.83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235</v>
      </c>
      <c r="AG123">
        <v>0.04</v>
      </c>
      <c r="AH123">
        <v>2</v>
      </c>
      <c r="AI123">
        <v>75548009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ROW(Source!A639)</f>
        <v>639</v>
      </c>
      <c r="B124">
        <v>75548011</v>
      </c>
      <c r="C124">
        <v>75527505</v>
      </c>
      <c r="D124">
        <v>75242047</v>
      </c>
      <c r="E124">
        <v>39</v>
      </c>
      <c r="F124">
        <v>1</v>
      </c>
      <c r="G124">
        <v>39</v>
      </c>
      <c r="H124">
        <v>1</v>
      </c>
      <c r="I124" t="s">
        <v>301</v>
      </c>
      <c r="J124" t="s">
        <v>3</v>
      </c>
      <c r="K124" t="s">
        <v>302</v>
      </c>
      <c r="L124">
        <v>1191</v>
      </c>
      <c r="N124">
        <v>1013</v>
      </c>
      <c r="O124" t="s">
        <v>303</v>
      </c>
      <c r="P124" t="s">
        <v>303</v>
      </c>
      <c r="Q124">
        <v>1</v>
      </c>
      <c r="X124">
        <v>1.17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235</v>
      </c>
      <c r="AG124">
        <v>4.68</v>
      </c>
      <c r="AH124">
        <v>2</v>
      </c>
      <c r="AI124">
        <v>75548011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ROW(Source!A639)</f>
        <v>639</v>
      </c>
      <c r="B125">
        <v>75548012</v>
      </c>
      <c r="C125">
        <v>75527505</v>
      </c>
      <c r="D125">
        <v>75245765</v>
      </c>
      <c r="E125">
        <v>1</v>
      </c>
      <c r="F125">
        <v>1</v>
      </c>
      <c r="G125">
        <v>39</v>
      </c>
      <c r="H125">
        <v>3</v>
      </c>
      <c r="I125" t="s">
        <v>320</v>
      </c>
      <c r="J125" t="s">
        <v>321</v>
      </c>
      <c r="K125" t="s">
        <v>322</v>
      </c>
      <c r="L125">
        <v>1296</v>
      </c>
      <c r="N125">
        <v>1002</v>
      </c>
      <c r="O125" t="s">
        <v>207</v>
      </c>
      <c r="P125" t="s">
        <v>207</v>
      </c>
      <c r="Q125">
        <v>1</v>
      </c>
      <c r="X125">
        <v>0.1</v>
      </c>
      <c r="Y125">
        <v>161.79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235</v>
      </c>
      <c r="AG125">
        <v>0.4</v>
      </c>
      <c r="AH125">
        <v>2</v>
      </c>
      <c r="AI125">
        <v>75548012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ROW(Source!A639)</f>
        <v>639</v>
      </c>
      <c r="B126">
        <v>75548013</v>
      </c>
      <c r="C126">
        <v>75527505</v>
      </c>
      <c r="D126">
        <v>75245847</v>
      </c>
      <c r="E126">
        <v>1</v>
      </c>
      <c r="F126">
        <v>1</v>
      </c>
      <c r="G126">
        <v>39</v>
      </c>
      <c r="H126">
        <v>3</v>
      </c>
      <c r="I126" t="s">
        <v>25</v>
      </c>
      <c r="J126" t="s">
        <v>28</v>
      </c>
      <c r="K126" t="s">
        <v>26</v>
      </c>
      <c r="L126">
        <v>1339</v>
      </c>
      <c r="N126">
        <v>1007</v>
      </c>
      <c r="O126" t="s">
        <v>27</v>
      </c>
      <c r="P126" t="s">
        <v>27</v>
      </c>
      <c r="Q126">
        <v>1</v>
      </c>
      <c r="X126">
        <v>0.01</v>
      </c>
      <c r="Y126">
        <v>49.83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235</v>
      </c>
      <c r="AG126">
        <v>0.04</v>
      </c>
      <c r="AH126">
        <v>2</v>
      </c>
      <c r="AI126">
        <v>75548013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ROW(Source!A641)</f>
        <v>641</v>
      </c>
      <c r="B127">
        <v>75548015</v>
      </c>
      <c r="C127">
        <v>75527522</v>
      </c>
      <c r="D127">
        <v>75242047</v>
      </c>
      <c r="E127">
        <v>39</v>
      </c>
      <c r="F127">
        <v>1</v>
      </c>
      <c r="G127">
        <v>39</v>
      </c>
      <c r="H127">
        <v>1</v>
      </c>
      <c r="I127" t="s">
        <v>301</v>
      </c>
      <c r="J127" t="s">
        <v>3</v>
      </c>
      <c r="K127" t="s">
        <v>302</v>
      </c>
      <c r="L127">
        <v>1191</v>
      </c>
      <c r="N127">
        <v>1013</v>
      </c>
      <c r="O127" t="s">
        <v>303</v>
      </c>
      <c r="P127" t="s">
        <v>303</v>
      </c>
      <c r="Q127">
        <v>1</v>
      </c>
      <c r="X127">
        <v>0.81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235</v>
      </c>
      <c r="AG127">
        <v>3.24</v>
      </c>
      <c r="AH127">
        <v>2</v>
      </c>
      <c r="AI127">
        <v>75548015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ROW(Source!A641)</f>
        <v>641</v>
      </c>
      <c r="B128">
        <v>75548016</v>
      </c>
      <c r="C128">
        <v>75527522</v>
      </c>
      <c r="D128">
        <v>75245791</v>
      </c>
      <c r="E128">
        <v>1</v>
      </c>
      <c r="F128">
        <v>1</v>
      </c>
      <c r="G128">
        <v>39</v>
      </c>
      <c r="H128">
        <v>3</v>
      </c>
      <c r="I128" t="s">
        <v>323</v>
      </c>
      <c r="J128" t="s">
        <v>324</v>
      </c>
      <c r="K128" t="s">
        <v>325</v>
      </c>
      <c r="L128">
        <v>1296</v>
      </c>
      <c r="N128">
        <v>1002</v>
      </c>
      <c r="O128" t="s">
        <v>207</v>
      </c>
      <c r="P128" t="s">
        <v>207</v>
      </c>
      <c r="Q128">
        <v>1</v>
      </c>
      <c r="X128">
        <v>0.25</v>
      </c>
      <c r="Y128">
        <v>172.53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235</v>
      </c>
      <c r="AG128">
        <v>1</v>
      </c>
      <c r="AH128">
        <v>2</v>
      </c>
      <c r="AI128">
        <v>75548016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ROW(Source!A641)</f>
        <v>641</v>
      </c>
      <c r="B129">
        <v>75548017</v>
      </c>
      <c r="C129">
        <v>75527522</v>
      </c>
      <c r="D129">
        <v>75245847</v>
      </c>
      <c r="E129">
        <v>1</v>
      </c>
      <c r="F129">
        <v>1</v>
      </c>
      <c r="G129">
        <v>39</v>
      </c>
      <c r="H129">
        <v>3</v>
      </c>
      <c r="I129" t="s">
        <v>25</v>
      </c>
      <c r="J129" t="s">
        <v>28</v>
      </c>
      <c r="K129" t="s">
        <v>26</v>
      </c>
      <c r="L129">
        <v>1339</v>
      </c>
      <c r="N129">
        <v>1007</v>
      </c>
      <c r="O129" t="s">
        <v>27</v>
      </c>
      <c r="P129" t="s">
        <v>27</v>
      </c>
      <c r="Q129">
        <v>1</v>
      </c>
      <c r="X129">
        <v>0.01</v>
      </c>
      <c r="Y129">
        <v>49.83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235</v>
      </c>
      <c r="AG129">
        <v>0.04</v>
      </c>
      <c r="AH129">
        <v>2</v>
      </c>
      <c r="AI129">
        <v>75548017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ROW(Source!A643)</f>
        <v>643</v>
      </c>
      <c r="B130">
        <v>75548019</v>
      </c>
      <c r="C130">
        <v>75527539</v>
      </c>
      <c r="D130">
        <v>75242047</v>
      </c>
      <c r="E130">
        <v>39</v>
      </c>
      <c r="F130">
        <v>1</v>
      </c>
      <c r="G130">
        <v>39</v>
      </c>
      <c r="H130">
        <v>1</v>
      </c>
      <c r="I130" t="s">
        <v>301</v>
      </c>
      <c r="J130" t="s">
        <v>3</v>
      </c>
      <c r="K130" t="s">
        <v>302</v>
      </c>
      <c r="L130">
        <v>1191</v>
      </c>
      <c r="N130">
        <v>1013</v>
      </c>
      <c r="O130" t="s">
        <v>303</v>
      </c>
      <c r="P130" t="s">
        <v>303</v>
      </c>
      <c r="Q130">
        <v>1</v>
      </c>
      <c r="X130">
        <v>0.12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235</v>
      </c>
      <c r="AG130">
        <v>0.48</v>
      </c>
      <c r="AH130">
        <v>2</v>
      </c>
      <c r="AI130">
        <v>75548019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ROW(Source!A643)</f>
        <v>643</v>
      </c>
      <c r="B131">
        <v>75548020</v>
      </c>
      <c r="C131">
        <v>75527539</v>
      </c>
      <c r="D131">
        <v>75243646</v>
      </c>
      <c r="E131">
        <v>1</v>
      </c>
      <c r="F131">
        <v>1</v>
      </c>
      <c r="G131">
        <v>39</v>
      </c>
      <c r="H131">
        <v>2</v>
      </c>
      <c r="I131" t="s">
        <v>313</v>
      </c>
      <c r="J131" t="s">
        <v>314</v>
      </c>
      <c r="K131" t="s">
        <v>315</v>
      </c>
      <c r="L131">
        <v>1368</v>
      </c>
      <c r="N131">
        <v>1011</v>
      </c>
      <c r="O131" t="s">
        <v>316</v>
      </c>
      <c r="P131" t="s">
        <v>316</v>
      </c>
      <c r="Q131">
        <v>1</v>
      </c>
      <c r="X131">
        <v>0.1</v>
      </c>
      <c r="Y131">
        <v>0</v>
      </c>
      <c r="Z131">
        <v>43.82</v>
      </c>
      <c r="AA131">
        <v>0.67</v>
      </c>
      <c r="AB131">
        <v>0</v>
      </c>
      <c r="AC131">
        <v>0</v>
      </c>
      <c r="AD131">
        <v>1</v>
      </c>
      <c r="AE131">
        <v>0</v>
      </c>
      <c r="AF131" t="s">
        <v>235</v>
      </c>
      <c r="AG131">
        <v>0.4</v>
      </c>
      <c r="AH131">
        <v>2</v>
      </c>
      <c r="AI131">
        <v>75548020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ROW(Source!A643)</f>
        <v>643</v>
      </c>
      <c r="B132">
        <v>75548021</v>
      </c>
      <c r="C132">
        <v>75527539</v>
      </c>
      <c r="D132">
        <v>75245800</v>
      </c>
      <c r="E132">
        <v>1</v>
      </c>
      <c r="F132">
        <v>1</v>
      </c>
      <c r="G132">
        <v>39</v>
      </c>
      <c r="H132">
        <v>3</v>
      </c>
      <c r="I132" t="s">
        <v>339</v>
      </c>
      <c r="J132" t="s">
        <v>340</v>
      </c>
      <c r="K132" t="s">
        <v>341</v>
      </c>
      <c r="L132">
        <v>1296</v>
      </c>
      <c r="N132">
        <v>1002</v>
      </c>
      <c r="O132" t="s">
        <v>207</v>
      </c>
      <c r="P132" t="s">
        <v>207</v>
      </c>
      <c r="Q132">
        <v>1</v>
      </c>
      <c r="X132">
        <v>0.13</v>
      </c>
      <c r="Y132">
        <v>188.13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235</v>
      </c>
      <c r="AG132">
        <v>0.52</v>
      </c>
      <c r="AH132">
        <v>2</v>
      </c>
      <c r="AI132">
        <v>75548021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ROW(Source!A643)</f>
        <v>643</v>
      </c>
      <c r="B133">
        <v>75548022</v>
      </c>
      <c r="C133">
        <v>75527539</v>
      </c>
      <c r="D133">
        <v>75245847</v>
      </c>
      <c r="E133">
        <v>1</v>
      </c>
      <c r="F133">
        <v>1</v>
      </c>
      <c r="G133">
        <v>39</v>
      </c>
      <c r="H133">
        <v>3</v>
      </c>
      <c r="I133" t="s">
        <v>25</v>
      </c>
      <c r="J133" t="s">
        <v>28</v>
      </c>
      <c r="K133" t="s">
        <v>26</v>
      </c>
      <c r="L133">
        <v>1339</v>
      </c>
      <c r="N133">
        <v>1007</v>
      </c>
      <c r="O133" t="s">
        <v>27</v>
      </c>
      <c r="P133" t="s">
        <v>27</v>
      </c>
      <c r="Q133">
        <v>1</v>
      </c>
      <c r="X133">
        <v>1.32E-2</v>
      </c>
      <c r="Y133">
        <v>49.83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235</v>
      </c>
      <c r="AG133">
        <v>5.28E-2</v>
      </c>
      <c r="AH133">
        <v>2</v>
      </c>
      <c r="AI133">
        <v>75548022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ROW(Source!A645)</f>
        <v>645</v>
      </c>
      <c r="B134">
        <v>75548027</v>
      </c>
      <c r="C134">
        <v>75527561</v>
      </c>
      <c r="D134">
        <v>75242047</v>
      </c>
      <c r="E134">
        <v>39</v>
      </c>
      <c r="F134">
        <v>1</v>
      </c>
      <c r="G134">
        <v>39</v>
      </c>
      <c r="H134">
        <v>1</v>
      </c>
      <c r="I134" t="s">
        <v>301</v>
      </c>
      <c r="J134" t="s">
        <v>3</v>
      </c>
      <c r="K134" t="s">
        <v>302</v>
      </c>
      <c r="L134">
        <v>1191</v>
      </c>
      <c r="N134">
        <v>1013</v>
      </c>
      <c r="O134" t="s">
        <v>303</v>
      </c>
      <c r="P134" t="s">
        <v>303</v>
      </c>
      <c r="Q134">
        <v>1</v>
      </c>
      <c r="X134">
        <v>0.71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235</v>
      </c>
      <c r="AG134">
        <v>2.84</v>
      </c>
      <c r="AH134">
        <v>2</v>
      </c>
      <c r="AI134">
        <v>75548027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ROW(Source!A645)</f>
        <v>645</v>
      </c>
      <c r="B135">
        <v>75548028</v>
      </c>
      <c r="C135">
        <v>75527561</v>
      </c>
      <c r="D135">
        <v>75245791</v>
      </c>
      <c r="E135">
        <v>1</v>
      </c>
      <c r="F135">
        <v>1</v>
      </c>
      <c r="G135">
        <v>39</v>
      </c>
      <c r="H135">
        <v>3</v>
      </c>
      <c r="I135" t="s">
        <v>323</v>
      </c>
      <c r="J135" t="s">
        <v>324</v>
      </c>
      <c r="K135" t="s">
        <v>325</v>
      </c>
      <c r="L135">
        <v>1296</v>
      </c>
      <c r="N135">
        <v>1002</v>
      </c>
      <c r="O135" t="s">
        <v>207</v>
      </c>
      <c r="P135" t="s">
        <v>207</v>
      </c>
      <c r="Q135">
        <v>1</v>
      </c>
      <c r="X135">
        <v>0.5</v>
      </c>
      <c r="Y135">
        <v>172.53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235</v>
      </c>
      <c r="AG135">
        <v>2</v>
      </c>
      <c r="AH135">
        <v>2</v>
      </c>
      <c r="AI135">
        <v>75548028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ROW(Source!A645)</f>
        <v>645</v>
      </c>
      <c r="B136">
        <v>75548029</v>
      </c>
      <c r="C136">
        <v>75527561</v>
      </c>
      <c r="D136">
        <v>75245847</v>
      </c>
      <c r="E136">
        <v>1</v>
      </c>
      <c r="F136">
        <v>1</v>
      </c>
      <c r="G136">
        <v>39</v>
      </c>
      <c r="H136">
        <v>3</v>
      </c>
      <c r="I136" t="s">
        <v>25</v>
      </c>
      <c r="J136" t="s">
        <v>28</v>
      </c>
      <c r="K136" t="s">
        <v>26</v>
      </c>
      <c r="L136">
        <v>1339</v>
      </c>
      <c r="N136">
        <v>1007</v>
      </c>
      <c r="O136" t="s">
        <v>27</v>
      </c>
      <c r="P136" t="s">
        <v>27</v>
      </c>
      <c r="Q136">
        <v>1</v>
      </c>
      <c r="X136">
        <v>0.02</v>
      </c>
      <c r="Y136">
        <v>49.83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235</v>
      </c>
      <c r="AG136">
        <v>0.08</v>
      </c>
      <c r="AH136">
        <v>2</v>
      </c>
      <c r="AI136">
        <v>75548029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ROW(Source!A647)</f>
        <v>647</v>
      </c>
      <c r="B137">
        <v>75548031</v>
      </c>
      <c r="C137">
        <v>75527572</v>
      </c>
      <c r="D137">
        <v>75242047</v>
      </c>
      <c r="E137">
        <v>39</v>
      </c>
      <c r="F137">
        <v>1</v>
      </c>
      <c r="G137">
        <v>39</v>
      </c>
      <c r="H137">
        <v>1</v>
      </c>
      <c r="I137" t="s">
        <v>301</v>
      </c>
      <c r="J137" t="s">
        <v>3</v>
      </c>
      <c r="K137" t="s">
        <v>302</v>
      </c>
      <c r="L137">
        <v>1191</v>
      </c>
      <c r="N137">
        <v>1013</v>
      </c>
      <c r="O137" t="s">
        <v>303</v>
      </c>
      <c r="P137" t="s">
        <v>303</v>
      </c>
      <c r="Q137">
        <v>1</v>
      </c>
      <c r="X137">
        <v>0.84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235</v>
      </c>
      <c r="AG137">
        <v>3.36</v>
      </c>
      <c r="AH137">
        <v>2</v>
      </c>
      <c r="AI137">
        <v>75548031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ROW(Source!A647)</f>
        <v>647</v>
      </c>
      <c r="B138">
        <v>75548032</v>
      </c>
      <c r="C138">
        <v>75527572</v>
      </c>
      <c r="D138">
        <v>75243623</v>
      </c>
      <c r="E138">
        <v>1</v>
      </c>
      <c r="F138">
        <v>1</v>
      </c>
      <c r="G138">
        <v>39</v>
      </c>
      <c r="H138">
        <v>2</v>
      </c>
      <c r="I138" t="s">
        <v>326</v>
      </c>
      <c r="J138" t="s">
        <v>327</v>
      </c>
      <c r="K138" t="s">
        <v>328</v>
      </c>
      <c r="L138">
        <v>1368</v>
      </c>
      <c r="N138">
        <v>1011</v>
      </c>
      <c r="O138" t="s">
        <v>316</v>
      </c>
      <c r="P138" t="s">
        <v>316</v>
      </c>
      <c r="Q138">
        <v>1</v>
      </c>
      <c r="X138">
        <v>0.59</v>
      </c>
      <c r="Y138">
        <v>0</v>
      </c>
      <c r="Z138">
        <v>12.1</v>
      </c>
      <c r="AA138">
        <v>0.17</v>
      </c>
      <c r="AB138">
        <v>0</v>
      </c>
      <c r="AC138">
        <v>0</v>
      </c>
      <c r="AD138">
        <v>1</v>
      </c>
      <c r="AE138">
        <v>0</v>
      </c>
      <c r="AF138" t="s">
        <v>235</v>
      </c>
      <c r="AG138">
        <v>2.36</v>
      </c>
      <c r="AH138">
        <v>2</v>
      </c>
      <c r="AI138">
        <v>75548032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ROW(Source!A648)</f>
        <v>648</v>
      </c>
      <c r="B139">
        <v>75548033</v>
      </c>
      <c r="C139">
        <v>75527583</v>
      </c>
      <c r="D139">
        <v>75242047</v>
      </c>
      <c r="E139">
        <v>39</v>
      </c>
      <c r="F139">
        <v>1</v>
      </c>
      <c r="G139">
        <v>39</v>
      </c>
      <c r="H139">
        <v>1</v>
      </c>
      <c r="I139" t="s">
        <v>301</v>
      </c>
      <c r="J139" t="s">
        <v>3</v>
      </c>
      <c r="K139" t="s">
        <v>302</v>
      </c>
      <c r="L139">
        <v>1191</v>
      </c>
      <c r="N139">
        <v>1013</v>
      </c>
      <c r="O139" t="s">
        <v>303</v>
      </c>
      <c r="P139" t="s">
        <v>303</v>
      </c>
      <c r="Q139">
        <v>1</v>
      </c>
      <c r="X139">
        <v>0.92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235</v>
      </c>
      <c r="AG139">
        <v>3.68</v>
      </c>
      <c r="AH139">
        <v>2</v>
      </c>
      <c r="AI139">
        <v>75548033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ROW(Source!A648)</f>
        <v>648</v>
      </c>
      <c r="B140">
        <v>75548034</v>
      </c>
      <c r="C140">
        <v>75527583</v>
      </c>
      <c r="D140">
        <v>75245762</v>
      </c>
      <c r="E140">
        <v>1</v>
      </c>
      <c r="F140">
        <v>1</v>
      </c>
      <c r="G140">
        <v>39</v>
      </c>
      <c r="H140">
        <v>3</v>
      </c>
      <c r="I140" t="s">
        <v>317</v>
      </c>
      <c r="J140" t="s">
        <v>318</v>
      </c>
      <c r="K140" t="s">
        <v>319</v>
      </c>
      <c r="L140">
        <v>1296</v>
      </c>
      <c r="N140">
        <v>1002</v>
      </c>
      <c r="O140" t="s">
        <v>207</v>
      </c>
      <c r="P140" t="s">
        <v>207</v>
      </c>
      <c r="Q140">
        <v>1</v>
      </c>
      <c r="X140">
        <v>0.2</v>
      </c>
      <c r="Y140">
        <v>136.29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235</v>
      </c>
      <c r="AG140">
        <v>0.8</v>
      </c>
      <c r="AH140">
        <v>2</v>
      </c>
      <c r="AI140">
        <v>75548034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ROW(Source!A648)</f>
        <v>648</v>
      </c>
      <c r="B141">
        <v>75548035</v>
      </c>
      <c r="C141">
        <v>75527583</v>
      </c>
      <c r="D141">
        <v>75245847</v>
      </c>
      <c r="E141">
        <v>1</v>
      </c>
      <c r="F141">
        <v>1</v>
      </c>
      <c r="G141">
        <v>39</v>
      </c>
      <c r="H141">
        <v>3</v>
      </c>
      <c r="I141" t="s">
        <v>25</v>
      </c>
      <c r="J141" t="s">
        <v>28</v>
      </c>
      <c r="K141" t="s">
        <v>26</v>
      </c>
      <c r="L141">
        <v>1339</v>
      </c>
      <c r="N141">
        <v>1007</v>
      </c>
      <c r="O141" t="s">
        <v>27</v>
      </c>
      <c r="P141" t="s">
        <v>27</v>
      </c>
      <c r="Q141">
        <v>1</v>
      </c>
      <c r="X141">
        <v>0.01</v>
      </c>
      <c r="Y141">
        <v>49.83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235</v>
      </c>
      <c r="AG141">
        <v>0.04</v>
      </c>
      <c r="AH141">
        <v>2</v>
      </c>
      <c r="AI141">
        <v>75548035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ROW(Source!A650)</f>
        <v>650</v>
      </c>
      <c r="B142">
        <v>75548037</v>
      </c>
      <c r="C142">
        <v>75527600</v>
      </c>
      <c r="D142">
        <v>75242047</v>
      </c>
      <c r="E142">
        <v>39</v>
      </c>
      <c r="F142">
        <v>1</v>
      </c>
      <c r="G142">
        <v>39</v>
      </c>
      <c r="H142">
        <v>1</v>
      </c>
      <c r="I142" t="s">
        <v>301</v>
      </c>
      <c r="J142" t="s">
        <v>3</v>
      </c>
      <c r="K142" t="s">
        <v>302</v>
      </c>
      <c r="L142">
        <v>1191</v>
      </c>
      <c r="N142">
        <v>1013</v>
      </c>
      <c r="O142" t="s">
        <v>303</v>
      </c>
      <c r="P142" t="s">
        <v>303</v>
      </c>
      <c r="Q142">
        <v>1</v>
      </c>
      <c r="X142">
        <v>0.92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235</v>
      </c>
      <c r="AG142">
        <v>3.68</v>
      </c>
      <c r="AH142">
        <v>2</v>
      </c>
      <c r="AI142">
        <v>75548037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ROW(Source!A650)</f>
        <v>650</v>
      </c>
      <c r="B143">
        <v>75548038</v>
      </c>
      <c r="C143">
        <v>75527600</v>
      </c>
      <c r="D143">
        <v>75245762</v>
      </c>
      <c r="E143">
        <v>1</v>
      </c>
      <c r="F143">
        <v>1</v>
      </c>
      <c r="G143">
        <v>39</v>
      </c>
      <c r="H143">
        <v>3</v>
      </c>
      <c r="I143" t="s">
        <v>317</v>
      </c>
      <c r="J143" t="s">
        <v>318</v>
      </c>
      <c r="K143" t="s">
        <v>319</v>
      </c>
      <c r="L143">
        <v>1296</v>
      </c>
      <c r="N143">
        <v>1002</v>
      </c>
      <c r="O143" t="s">
        <v>207</v>
      </c>
      <c r="P143" t="s">
        <v>207</v>
      </c>
      <c r="Q143">
        <v>1</v>
      </c>
      <c r="X143">
        <v>0.2</v>
      </c>
      <c r="Y143">
        <v>136.29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235</v>
      </c>
      <c r="AG143">
        <v>0.8</v>
      </c>
      <c r="AH143">
        <v>2</v>
      </c>
      <c r="AI143">
        <v>75548038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ROW(Source!A650)</f>
        <v>650</v>
      </c>
      <c r="B144">
        <v>75548039</v>
      </c>
      <c r="C144">
        <v>75527600</v>
      </c>
      <c r="D144">
        <v>75245847</v>
      </c>
      <c r="E144">
        <v>1</v>
      </c>
      <c r="F144">
        <v>1</v>
      </c>
      <c r="G144">
        <v>39</v>
      </c>
      <c r="H144">
        <v>3</v>
      </c>
      <c r="I144" t="s">
        <v>25</v>
      </c>
      <c r="J144" t="s">
        <v>28</v>
      </c>
      <c r="K144" t="s">
        <v>26</v>
      </c>
      <c r="L144">
        <v>1339</v>
      </c>
      <c r="N144">
        <v>1007</v>
      </c>
      <c r="O144" t="s">
        <v>27</v>
      </c>
      <c r="P144" t="s">
        <v>27</v>
      </c>
      <c r="Q144">
        <v>1</v>
      </c>
      <c r="X144">
        <v>0.01</v>
      </c>
      <c r="Y144">
        <v>49.83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235</v>
      </c>
      <c r="AG144">
        <v>0.04</v>
      </c>
      <c r="AH144">
        <v>2</v>
      </c>
      <c r="AI144">
        <v>75548039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ROW(Source!A687)</f>
        <v>687</v>
      </c>
      <c r="B145">
        <v>75548041</v>
      </c>
      <c r="C145">
        <v>75527617</v>
      </c>
      <c r="D145">
        <v>75242047</v>
      </c>
      <c r="E145">
        <v>39</v>
      </c>
      <c r="F145">
        <v>1</v>
      </c>
      <c r="G145">
        <v>39</v>
      </c>
      <c r="H145">
        <v>1</v>
      </c>
      <c r="I145" t="s">
        <v>301</v>
      </c>
      <c r="J145" t="s">
        <v>3</v>
      </c>
      <c r="K145" t="s">
        <v>302</v>
      </c>
      <c r="L145">
        <v>1191</v>
      </c>
      <c r="N145">
        <v>1013</v>
      </c>
      <c r="O145" t="s">
        <v>303</v>
      </c>
      <c r="P145" t="s">
        <v>303</v>
      </c>
      <c r="Q145">
        <v>1</v>
      </c>
      <c r="X145">
        <v>4.5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265</v>
      </c>
      <c r="AG145">
        <v>4.5</v>
      </c>
      <c r="AH145">
        <v>2</v>
      </c>
      <c r="AI145">
        <v>75548041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ROW(Source!A687)</f>
        <v>687</v>
      </c>
      <c r="B146">
        <v>75548042</v>
      </c>
      <c r="C146">
        <v>75527617</v>
      </c>
      <c r="D146">
        <v>75245766</v>
      </c>
      <c r="E146">
        <v>1</v>
      </c>
      <c r="F146">
        <v>1</v>
      </c>
      <c r="G146">
        <v>39</v>
      </c>
      <c r="H146">
        <v>3</v>
      </c>
      <c r="I146" t="s">
        <v>304</v>
      </c>
      <c r="J146" t="s">
        <v>305</v>
      </c>
      <c r="K146" t="s">
        <v>306</v>
      </c>
      <c r="L146">
        <v>1296</v>
      </c>
      <c r="N146">
        <v>1002</v>
      </c>
      <c r="O146" t="s">
        <v>207</v>
      </c>
      <c r="P146" t="s">
        <v>207</v>
      </c>
      <c r="Q146">
        <v>1</v>
      </c>
      <c r="X146">
        <v>0.6</v>
      </c>
      <c r="Y146">
        <v>101.27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265</v>
      </c>
      <c r="AG146">
        <v>0.6</v>
      </c>
      <c r="AH146">
        <v>2</v>
      </c>
      <c r="AI146">
        <v>75548042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ROW(Source!A687)</f>
        <v>687</v>
      </c>
      <c r="B147">
        <v>75548043</v>
      </c>
      <c r="C147">
        <v>75527617</v>
      </c>
      <c r="D147">
        <v>75245847</v>
      </c>
      <c r="E147">
        <v>1</v>
      </c>
      <c r="F147">
        <v>1</v>
      </c>
      <c r="G147">
        <v>39</v>
      </c>
      <c r="H147">
        <v>3</v>
      </c>
      <c r="I147" t="s">
        <v>25</v>
      </c>
      <c r="J147" t="s">
        <v>28</v>
      </c>
      <c r="K147" t="s">
        <v>26</v>
      </c>
      <c r="L147">
        <v>1339</v>
      </c>
      <c r="N147">
        <v>1007</v>
      </c>
      <c r="O147" t="s">
        <v>27</v>
      </c>
      <c r="P147" t="s">
        <v>27</v>
      </c>
      <c r="Q147">
        <v>1</v>
      </c>
      <c r="X147">
        <v>0.03</v>
      </c>
      <c r="Y147">
        <v>49.83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265</v>
      </c>
      <c r="AG147">
        <v>0.03</v>
      </c>
      <c r="AH147">
        <v>2</v>
      </c>
      <c r="AI147">
        <v>75548043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ROW(Source!A689)</f>
        <v>689</v>
      </c>
      <c r="B148">
        <v>75548045</v>
      </c>
      <c r="C148">
        <v>75527634</v>
      </c>
      <c r="D148">
        <v>75242047</v>
      </c>
      <c r="E148">
        <v>39</v>
      </c>
      <c r="F148">
        <v>1</v>
      </c>
      <c r="G148">
        <v>39</v>
      </c>
      <c r="H148">
        <v>1</v>
      </c>
      <c r="I148" t="s">
        <v>301</v>
      </c>
      <c r="J148" t="s">
        <v>3</v>
      </c>
      <c r="K148" t="s">
        <v>302</v>
      </c>
      <c r="L148">
        <v>1191</v>
      </c>
      <c r="N148">
        <v>1013</v>
      </c>
      <c r="O148" t="s">
        <v>303</v>
      </c>
      <c r="P148" t="s">
        <v>303</v>
      </c>
      <c r="Q148">
        <v>1</v>
      </c>
      <c r="X148">
        <v>3.22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268</v>
      </c>
      <c r="AG148">
        <v>25.76</v>
      </c>
      <c r="AH148">
        <v>2</v>
      </c>
      <c r="AI148">
        <v>75548045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ROW(Source!A689)</f>
        <v>689</v>
      </c>
      <c r="B149">
        <v>75548046</v>
      </c>
      <c r="C149">
        <v>75527634</v>
      </c>
      <c r="D149">
        <v>75245767</v>
      </c>
      <c r="E149">
        <v>1</v>
      </c>
      <c r="F149">
        <v>1</v>
      </c>
      <c r="G149">
        <v>39</v>
      </c>
      <c r="H149">
        <v>3</v>
      </c>
      <c r="I149" t="s">
        <v>329</v>
      </c>
      <c r="J149" t="s">
        <v>330</v>
      </c>
      <c r="K149" t="s">
        <v>331</v>
      </c>
      <c r="L149">
        <v>1296</v>
      </c>
      <c r="N149">
        <v>1002</v>
      </c>
      <c r="O149" t="s">
        <v>207</v>
      </c>
      <c r="P149" t="s">
        <v>207</v>
      </c>
      <c r="Q149">
        <v>1</v>
      </c>
      <c r="X149">
        <v>3.5000000000000003E-2</v>
      </c>
      <c r="Y149">
        <v>66.680000000000007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235</v>
      </c>
      <c r="AG149">
        <v>0.14000000000000001</v>
      </c>
      <c r="AH149">
        <v>2</v>
      </c>
      <c r="AI149">
        <v>75548046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ROW(Source!A689)</f>
        <v>689</v>
      </c>
      <c r="B150">
        <v>75548047</v>
      </c>
      <c r="C150">
        <v>75527634</v>
      </c>
      <c r="D150">
        <v>75245847</v>
      </c>
      <c r="E150">
        <v>1</v>
      </c>
      <c r="F150">
        <v>1</v>
      </c>
      <c r="G150">
        <v>39</v>
      </c>
      <c r="H150">
        <v>3</v>
      </c>
      <c r="I150" t="s">
        <v>25</v>
      </c>
      <c r="J150" t="s">
        <v>28</v>
      </c>
      <c r="K150" t="s">
        <v>26</v>
      </c>
      <c r="L150">
        <v>1339</v>
      </c>
      <c r="N150">
        <v>1007</v>
      </c>
      <c r="O150" t="s">
        <v>27</v>
      </c>
      <c r="P150" t="s">
        <v>27</v>
      </c>
      <c r="Q150">
        <v>1</v>
      </c>
      <c r="X150">
        <v>3.5000000000000003E-2</v>
      </c>
      <c r="Y150">
        <v>49.83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235</v>
      </c>
      <c r="AG150">
        <v>0.14000000000000001</v>
      </c>
      <c r="AH150">
        <v>2</v>
      </c>
      <c r="AI150">
        <v>75548047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ROW(Source!A691)</f>
        <v>691</v>
      </c>
      <c r="B151">
        <v>75548049</v>
      </c>
      <c r="C151">
        <v>75527651</v>
      </c>
      <c r="D151">
        <v>75242047</v>
      </c>
      <c r="E151">
        <v>39</v>
      </c>
      <c r="F151">
        <v>1</v>
      </c>
      <c r="G151">
        <v>39</v>
      </c>
      <c r="H151">
        <v>1</v>
      </c>
      <c r="I151" t="s">
        <v>301</v>
      </c>
      <c r="J151" t="s">
        <v>3</v>
      </c>
      <c r="K151" t="s">
        <v>302</v>
      </c>
      <c r="L151">
        <v>1191</v>
      </c>
      <c r="N151">
        <v>1013</v>
      </c>
      <c r="O151" t="s">
        <v>303</v>
      </c>
      <c r="P151" t="s">
        <v>303</v>
      </c>
      <c r="Q151">
        <v>1</v>
      </c>
      <c r="X151">
        <v>2.99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268</v>
      </c>
      <c r="AG151">
        <v>23.92</v>
      </c>
      <c r="AH151">
        <v>2</v>
      </c>
      <c r="AI151">
        <v>75548049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ROW(Source!A691)</f>
        <v>691</v>
      </c>
      <c r="B152">
        <v>75548050</v>
      </c>
      <c r="C152">
        <v>75527651</v>
      </c>
      <c r="D152">
        <v>75245767</v>
      </c>
      <c r="E152">
        <v>1</v>
      </c>
      <c r="F152">
        <v>1</v>
      </c>
      <c r="G152">
        <v>39</v>
      </c>
      <c r="H152">
        <v>3</v>
      </c>
      <c r="I152" t="s">
        <v>329</v>
      </c>
      <c r="J152" t="s">
        <v>330</v>
      </c>
      <c r="K152" t="s">
        <v>331</v>
      </c>
      <c r="L152">
        <v>1296</v>
      </c>
      <c r="N152">
        <v>1002</v>
      </c>
      <c r="O152" t="s">
        <v>207</v>
      </c>
      <c r="P152" t="s">
        <v>207</v>
      </c>
      <c r="Q152">
        <v>1</v>
      </c>
      <c r="X152">
        <v>0.03</v>
      </c>
      <c r="Y152">
        <v>66.680000000000007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235</v>
      </c>
      <c r="AG152">
        <v>0.12</v>
      </c>
      <c r="AH152">
        <v>2</v>
      </c>
      <c r="AI152">
        <v>75548050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ROW(Source!A691)</f>
        <v>691</v>
      </c>
      <c r="B153">
        <v>75548051</v>
      </c>
      <c r="C153">
        <v>75527651</v>
      </c>
      <c r="D153">
        <v>75245847</v>
      </c>
      <c r="E153">
        <v>1</v>
      </c>
      <c r="F153">
        <v>1</v>
      </c>
      <c r="G153">
        <v>39</v>
      </c>
      <c r="H153">
        <v>3</v>
      </c>
      <c r="I153" t="s">
        <v>25</v>
      </c>
      <c r="J153" t="s">
        <v>28</v>
      </c>
      <c r="K153" t="s">
        <v>26</v>
      </c>
      <c r="L153">
        <v>1339</v>
      </c>
      <c r="N153">
        <v>1007</v>
      </c>
      <c r="O153" t="s">
        <v>27</v>
      </c>
      <c r="P153" t="s">
        <v>27</v>
      </c>
      <c r="Q153">
        <v>1</v>
      </c>
      <c r="X153">
        <v>0.03</v>
      </c>
      <c r="Y153">
        <v>49.83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235</v>
      </c>
      <c r="AG153">
        <v>0.12</v>
      </c>
      <c r="AH153">
        <v>2</v>
      </c>
      <c r="AI153">
        <v>75548051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ROW(Source!A693)</f>
        <v>693</v>
      </c>
      <c r="B154">
        <v>75548053</v>
      </c>
      <c r="C154">
        <v>75527668</v>
      </c>
      <c r="D154">
        <v>75242047</v>
      </c>
      <c r="E154">
        <v>39</v>
      </c>
      <c r="F154">
        <v>1</v>
      </c>
      <c r="G154">
        <v>39</v>
      </c>
      <c r="H154">
        <v>1</v>
      </c>
      <c r="I154" t="s">
        <v>301</v>
      </c>
      <c r="J154" t="s">
        <v>3</v>
      </c>
      <c r="K154" t="s">
        <v>302</v>
      </c>
      <c r="L154">
        <v>1191</v>
      </c>
      <c r="N154">
        <v>1013</v>
      </c>
      <c r="O154" t="s">
        <v>303</v>
      </c>
      <c r="P154" t="s">
        <v>303</v>
      </c>
      <c r="Q154">
        <v>1</v>
      </c>
      <c r="X154">
        <v>2.5299999999999998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268</v>
      </c>
      <c r="AG154">
        <v>20.239999999999998</v>
      </c>
      <c r="AH154">
        <v>2</v>
      </c>
      <c r="AI154">
        <v>75548053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ROW(Source!A693)</f>
        <v>693</v>
      </c>
      <c r="B155">
        <v>75548054</v>
      </c>
      <c r="C155">
        <v>75527668</v>
      </c>
      <c r="D155">
        <v>75245801</v>
      </c>
      <c r="E155">
        <v>1</v>
      </c>
      <c r="F155">
        <v>1</v>
      </c>
      <c r="G155">
        <v>39</v>
      </c>
      <c r="H155">
        <v>3</v>
      </c>
      <c r="I155" t="s">
        <v>348</v>
      </c>
      <c r="J155" t="s">
        <v>349</v>
      </c>
      <c r="K155" t="s">
        <v>350</v>
      </c>
      <c r="L155">
        <v>1296</v>
      </c>
      <c r="N155">
        <v>1002</v>
      </c>
      <c r="O155" t="s">
        <v>207</v>
      </c>
      <c r="P155" t="s">
        <v>207</v>
      </c>
      <c r="Q155">
        <v>1</v>
      </c>
      <c r="X155">
        <v>1.4999999999999999E-2</v>
      </c>
      <c r="Y155">
        <v>86.74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268</v>
      </c>
      <c r="AG155">
        <v>0.12</v>
      </c>
      <c r="AH155">
        <v>2</v>
      </c>
      <c r="AI155">
        <v>75548054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ROW(Source!A693)</f>
        <v>693</v>
      </c>
      <c r="B156">
        <v>75548055</v>
      </c>
      <c r="C156">
        <v>75527668</v>
      </c>
      <c r="D156">
        <v>75245847</v>
      </c>
      <c r="E156">
        <v>1</v>
      </c>
      <c r="F156">
        <v>1</v>
      </c>
      <c r="G156">
        <v>39</v>
      </c>
      <c r="H156">
        <v>3</v>
      </c>
      <c r="I156" t="s">
        <v>25</v>
      </c>
      <c r="J156" t="s">
        <v>28</v>
      </c>
      <c r="K156" t="s">
        <v>26</v>
      </c>
      <c r="L156">
        <v>1339</v>
      </c>
      <c r="N156">
        <v>1007</v>
      </c>
      <c r="O156" t="s">
        <v>27</v>
      </c>
      <c r="P156" t="s">
        <v>27</v>
      </c>
      <c r="Q156">
        <v>1</v>
      </c>
      <c r="X156">
        <v>0.03</v>
      </c>
      <c r="Y156">
        <v>49.83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268</v>
      </c>
      <c r="AG156">
        <v>0.24</v>
      </c>
      <c r="AH156">
        <v>2</v>
      </c>
      <c r="AI156">
        <v>75548055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ROW(Source!A730)</f>
        <v>730</v>
      </c>
      <c r="B157">
        <v>75548057</v>
      </c>
      <c r="C157">
        <v>75527685</v>
      </c>
      <c r="D157">
        <v>75242047</v>
      </c>
      <c r="E157">
        <v>39</v>
      </c>
      <c r="F157">
        <v>1</v>
      </c>
      <c r="G157">
        <v>39</v>
      </c>
      <c r="H157">
        <v>1</v>
      </c>
      <c r="I157" t="s">
        <v>301</v>
      </c>
      <c r="J157" t="s">
        <v>3</v>
      </c>
      <c r="K157" t="s">
        <v>302</v>
      </c>
      <c r="L157">
        <v>1191</v>
      </c>
      <c r="N157">
        <v>1013</v>
      </c>
      <c r="O157" t="s">
        <v>303</v>
      </c>
      <c r="P157" t="s">
        <v>303</v>
      </c>
      <c r="Q157">
        <v>1</v>
      </c>
      <c r="X157">
        <v>8.9600000000000009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235</v>
      </c>
      <c r="AG157">
        <v>35.840000000000003</v>
      </c>
      <c r="AH157">
        <v>2</v>
      </c>
      <c r="AI157">
        <v>75548057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ROW(Source!A730)</f>
        <v>730</v>
      </c>
      <c r="B158">
        <v>75548058</v>
      </c>
      <c r="C158">
        <v>75527685</v>
      </c>
      <c r="D158">
        <v>75245790</v>
      </c>
      <c r="E158">
        <v>1</v>
      </c>
      <c r="F158">
        <v>1</v>
      </c>
      <c r="G158">
        <v>39</v>
      </c>
      <c r="H158">
        <v>3</v>
      </c>
      <c r="I158" t="s">
        <v>332</v>
      </c>
      <c r="J158" t="s">
        <v>333</v>
      </c>
      <c r="K158" t="s">
        <v>334</v>
      </c>
      <c r="L158">
        <v>1296</v>
      </c>
      <c r="N158">
        <v>1002</v>
      </c>
      <c r="O158" t="s">
        <v>207</v>
      </c>
      <c r="P158" t="s">
        <v>207</v>
      </c>
      <c r="Q158">
        <v>1</v>
      </c>
      <c r="X158">
        <v>0.17</v>
      </c>
      <c r="Y158">
        <v>415.65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235</v>
      </c>
      <c r="AG158">
        <v>0.68</v>
      </c>
      <c r="AH158">
        <v>2</v>
      </c>
      <c r="AI158">
        <v>75548058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ROW(Source!A730)</f>
        <v>730</v>
      </c>
      <c r="B159">
        <v>75548059</v>
      </c>
      <c r="C159">
        <v>75527685</v>
      </c>
      <c r="D159">
        <v>75245793</v>
      </c>
      <c r="E159">
        <v>1</v>
      </c>
      <c r="F159">
        <v>1</v>
      </c>
      <c r="G159">
        <v>39</v>
      </c>
      <c r="H159">
        <v>3</v>
      </c>
      <c r="I159" t="s">
        <v>335</v>
      </c>
      <c r="J159" t="s">
        <v>336</v>
      </c>
      <c r="K159" t="s">
        <v>337</v>
      </c>
      <c r="L159">
        <v>1346</v>
      </c>
      <c r="N159">
        <v>1009</v>
      </c>
      <c r="O159" t="s">
        <v>338</v>
      </c>
      <c r="P159" t="s">
        <v>338</v>
      </c>
      <c r="Q159">
        <v>1</v>
      </c>
      <c r="X159">
        <v>0.2</v>
      </c>
      <c r="Y159">
        <v>359.12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235</v>
      </c>
      <c r="AG159">
        <v>0.8</v>
      </c>
      <c r="AH159">
        <v>2</v>
      </c>
      <c r="AI159">
        <v>75548059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ROW(Source!A730)</f>
        <v>730</v>
      </c>
      <c r="B160">
        <v>75548060</v>
      </c>
      <c r="C160">
        <v>75527685</v>
      </c>
      <c r="D160">
        <v>75245847</v>
      </c>
      <c r="E160">
        <v>1</v>
      </c>
      <c r="F160">
        <v>1</v>
      </c>
      <c r="G160">
        <v>39</v>
      </c>
      <c r="H160">
        <v>3</v>
      </c>
      <c r="I160" t="s">
        <v>25</v>
      </c>
      <c r="J160" t="s">
        <v>28</v>
      </c>
      <c r="K160" t="s">
        <v>26</v>
      </c>
      <c r="L160">
        <v>1339</v>
      </c>
      <c r="N160">
        <v>1007</v>
      </c>
      <c r="O160" t="s">
        <v>27</v>
      </c>
      <c r="P160" t="s">
        <v>27</v>
      </c>
      <c r="Q160">
        <v>1</v>
      </c>
      <c r="X160">
        <v>0.35</v>
      </c>
      <c r="Y160">
        <v>49.83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235</v>
      </c>
      <c r="AG160">
        <v>1.4</v>
      </c>
      <c r="AH160">
        <v>2</v>
      </c>
      <c r="AI160">
        <v>75548060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ROW(Source!A732)</f>
        <v>732</v>
      </c>
      <c r="B161">
        <v>75548062</v>
      </c>
      <c r="C161">
        <v>75527707</v>
      </c>
      <c r="D161">
        <v>75242047</v>
      </c>
      <c r="E161">
        <v>39</v>
      </c>
      <c r="F161">
        <v>1</v>
      </c>
      <c r="G161">
        <v>39</v>
      </c>
      <c r="H161">
        <v>1</v>
      </c>
      <c r="I161" t="s">
        <v>301</v>
      </c>
      <c r="J161" t="s">
        <v>3</v>
      </c>
      <c r="K161" t="s">
        <v>302</v>
      </c>
      <c r="L161">
        <v>1191</v>
      </c>
      <c r="N161">
        <v>1013</v>
      </c>
      <c r="O161" t="s">
        <v>303</v>
      </c>
      <c r="P161" t="s">
        <v>303</v>
      </c>
      <c r="Q161">
        <v>1</v>
      </c>
      <c r="X161">
        <v>4.9400000000000004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235</v>
      </c>
      <c r="AG161">
        <v>19.760000000000002</v>
      </c>
      <c r="AH161">
        <v>2</v>
      </c>
      <c r="AI161">
        <v>75548062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ROW(Source!A732)</f>
        <v>732</v>
      </c>
      <c r="B162">
        <v>75548063</v>
      </c>
      <c r="C162">
        <v>75527707</v>
      </c>
      <c r="D162">
        <v>75245790</v>
      </c>
      <c r="E162">
        <v>1</v>
      </c>
      <c r="F162">
        <v>1</v>
      </c>
      <c r="G162">
        <v>39</v>
      </c>
      <c r="H162">
        <v>3</v>
      </c>
      <c r="I162" t="s">
        <v>332</v>
      </c>
      <c r="J162" t="s">
        <v>333</v>
      </c>
      <c r="K162" t="s">
        <v>334</v>
      </c>
      <c r="L162">
        <v>1296</v>
      </c>
      <c r="N162">
        <v>1002</v>
      </c>
      <c r="O162" t="s">
        <v>207</v>
      </c>
      <c r="P162" t="s">
        <v>207</v>
      </c>
      <c r="Q162">
        <v>1</v>
      </c>
      <c r="X162">
        <v>0.15</v>
      </c>
      <c r="Y162">
        <v>415.65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235</v>
      </c>
      <c r="AG162">
        <v>0.6</v>
      </c>
      <c r="AH162">
        <v>2</v>
      </c>
      <c r="AI162">
        <v>75548063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ROW(Source!A732)</f>
        <v>732</v>
      </c>
      <c r="B163">
        <v>75548064</v>
      </c>
      <c r="C163">
        <v>75527707</v>
      </c>
      <c r="D163">
        <v>75245793</v>
      </c>
      <c r="E163">
        <v>1</v>
      </c>
      <c r="F163">
        <v>1</v>
      </c>
      <c r="G163">
        <v>39</v>
      </c>
      <c r="H163">
        <v>3</v>
      </c>
      <c r="I163" t="s">
        <v>335</v>
      </c>
      <c r="J163" t="s">
        <v>336</v>
      </c>
      <c r="K163" t="s">
        <v>337</v>
      </c>
      <c r="L163">
        <v>1346</v>
      </c>
      <c r="N163">
        <v>1009</v>
      </c>
      <c r="O163" t="s">
        <v>338</v>
      </c>
      <c r="P163" t="s">
        <v>338</v>
      </c>
      <c r="Q163">
        <v>1</v>
      </c>
      <c r="X163">
        <v>0.18</v>
      </c>
      <c r="Y163">
        <v>359.12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235</v>
      </c>
      <c r="AG163">
        <v>0.72</v>
      </c>
      <c r="AH163">
        <v>2</v>
      </c>
      <c r="AI163">
        <v>75548064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ROW(Source!A732)</f>
        <v>732</v>
      </c>
      <c r="B164">
        <v>75548065</v>
      </c>
      <c r="C164">
        <v>75527707</v>
      </c>
      <c r="D164">
        <v>75245847</v>
      </c>
      <c r="E164">
        <v>1</v>
      </c>
      <c r="F164">
        <v>1</v>
      </c>
      <c r="G164">
        <v>39</v>
      </c>
      <c r="H164">
        <v>3</v>
      </c>
      <c r="I164" t="s">
        <v>25</v>
      </c>
      <c r="J164" t="s">
        <v>28</v>
      </c>
      <c r="K164" t="s">
        <v>26</v>
      </c>
      <c r="L164">
        <v>1339</v>
      </c>
      <c r="N164">
        <v>1007</v>
      </c>
      <c r="O164" t="s">
        <v>27</v>
      </c>
      <c r="P164" t="s">
        <v>27</v>
      </c>
      <c r="Q164">
        <v>1</v>
      </c>
      <c r="X164">
        <v>0.3</v>
      </c>
      <c r="Y164">
        <v>49.83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235</v>
      </c>
      <c r="AG164">
        <v>1.2</v>
      </c>
      <c r="AH164">
        <v>2</v>
      </c>
      <c r="AI164">
        <v>75548065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ROW(Source!A734)</f>
        <v>734</v>
      </c>
      <c r="B165">
        <v>75548067</v>
      </c>
      <c r="C165">
        <v>75527729</v>
      </c>
      <c r="D165">
        <v>75242047</v>
      </c>
      <c r="E165">
        <v>39</v>
      </c>
      <c r="F165">
        <v>1</v>
      </c>
      <c r="G165">
        <v>39</v>
      </c>
      <c r="H165">
        <v>1</v>
      </c>
      <c r="I165" t="s">
        <v>301</v>
      </c>
      <c r="J165" t="s">
        <v>3</v>
      </c>
      <c r="K165" t="s">
        <v>302</v>
      </c>
      <c r="L165">
        <v>1191</v>
      </c>
      <c r="N165">
        <v>1013</v>
      </c>
      <c r="O165" t="s">
        <v>303</v>
      </c>
      <c r="P165" t="s">
        <v>303</v>
      </c>
      <c r="Q165">
        <v>1</v>
      </c>
      <c r="X165">
        <v>4.9400000000000004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235</v>
      </c>
      <c r="AG165">
        <v>19.760000000000002</v>
      </c>
      <c r="AH165">
        <v>2</v>
      </c>
      <c r="AI165">
        <v>75548067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ROW(Source!A734)</f>
        <v>734</v>
      </c>
      <c r="B166">
        <v>75548068</v>
      </c>
      <c r="C166">
        <v>75527729</v>
      </c>
      <c r="D166">
        <v>75245790</v>
      </c>
      <c r="E166">
        <v>1</v>
      </c>
      <c r="F166">
        <v>1</v>
      </c>
      <c r="G166">
        <v>39</v>
      </c>
      <c r="H166">
        <v>3</v>
      </c>
      <c r="I166" t="s">
        <v>332</v>
      </c>
      <c r="J166" t="s">
        <v>333</v>
      </c>
      <c r="K166" t="s">
        <v>334</v>
      </c>
      <c r="L166">
        <v>1296</v>
      </c>
      <c r="N166">
        <v>1002</v>
      </c>
      <c r="O166" t="s">
        <v>207</v>
      </c>
      <c r="P166" t="s">
        <v>207</v>
      </c>
      <c r="Q166">
        <v>1</v>
      </c>
      <c r="X166">
        <v>0.15</v>
      </c>
      <c r="Y166">
        <v>415.65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235</v>
      </c>
      <c r="AG166">
        <v>0.6</v>
      </c>
      <c r="AH166">
        <v>2</v>
      </c>
      <c r="AI166">
        <v>75548068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ROW(Source!A734)</f>
        <v>734</v>
      </c>
      <c r="B167">
        <v>75548069</v>
      </c>
      <c r="C167">
        <v>75527729</v>
      </c>
      <c r="D167">
        <v>75245793</v>
      </c>
      <c r="E167">
        <v>1</v>
      </c>
      <c r="F167">
        <v>1</v>
      </c>
      <c r="G167">
        <v>39</v>
      </c>
      <c r="H167">
        <v>3</v>
      </c>
      <c r="I167" t="s">
        <v>335</v>
      </c>
      <c r="J167" t="s">
        <v>336</v>
      </c>
      <c r="K167" t="s">
        <v>337</v>
      </c>
      <c r="L167">
        <v>1346</v>
      </c>
      <c r="N167">
        <v>1009</v>
      </c>
      <c r="O167" t="s">
        <v>338</v>
      </c>
      <c r="P167" t="s">
        <v>338</v>
      </c>
      <c r="Q167">
        <v>1</v>
      </c>
      <c r="X167">
        <v>0.18</v>
      </c>
      <c r="Y167">
        <v>359.12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235</v>
      </c>
      <c r="AG167">
        <v>0.72</v>
      </c>
      <c r="AH167">
        <v>2</v>
      </c>
      <c r="AI167">
        <v>75548069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ROW(Source!A734)</f>
        <v>734</v>
      </c>
      <c r="B168">
        <v>75548070</v>
      </c>
      <c r="C168">
        <v>75527729</v>
      </c>
      <c r="D168">
        <v>75245847</v>
      </c>
      <c r="E168">
        <v>1</v>
      </c>
      <c r="F168">
        <v>1</v>
      </c>
      <c r="G168">
        <v>39</v>
      </c>
      <c r="H168">
        <v>3</v>
      </c>
      <c r="I168" t="s">
        <v>25</v>
      </c>
      <c r="J168" t="s">
        <v>28</v>
      </c>
      <c r="K168" t="s">
        <v>26</v>
      </c>
      <c r="L168">
        <v>1339</v>
      </c>
      <c r="N168">
        <v>1007</v>
      </c>
      <c r="O168" t="s">
        <v>27</v>
      </c>
      <c r="P168" t="s">
        <v>27</v>
      </c>
      <c r="Q168">
        <v>1</v>
      </c>
      <c r="X168">
        <v>0.3</v>
      </c>
      <c r="Y168">
        <v>49.83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235</v>
      </c>
      <c r="AG168">
        <v>1.2</v>
      </c>
      <c r="AH168">
        <v>2</v>
      </c>
      <c r="AI168">
        <v>75548070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ROW(Source!A771)</f>
        <v>771</v>
      </c>
      <c r="B169">
        <v>75548072</v>
      </c>
      <c r="C169">
        <v>75527751</v>
      </c>
      <c r="D169">
        <v>75242047</v>
      </c>
      <c r="E169">
        <v>39</v>
      </c>
      <c r="F169">
        <v>1</v>
      </c>
      <c r="G169">
        <v>39</v>
      </c>
      <c r="H169">
        <v>1</v>
      </c>
      <c r="I169" t="s">
        <v>301</v>
      </c>
      <c r="J169" t="s">
        <v>3</v>
      </c>
      <c r="K169" t="s">
        <v>302</v>
      </c>
      <c r="L169">
        <v>1191</v>
      </c>
      <c r="N169">
        <v>1013</v>
      </c>
      <c r="O169" t="s">
        <v>303</v>
      </c>
      <c r="P169" t="s">
        <v>303</v>
      </c>
      <c r="Q169">
        <v>1</v>
      </c>
      <c r="X169">
        <v>2.23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235</v>
      </c>
      <c r="AG169">
        <v>8.92</v>
      </c>
      <c r="AH169">
        <v>2</v>
      </c>
      <c r="AI169">
        <v>75548072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ROW(Source!A771)</f>
        <v>771</v>
      </c>
      <c r="B170">
        <v>75548073</v>
      </c>
      <c r="C170">
        <v>75527751</v>
      </c>
      <c r="D170">
        <v>75245763</v>
      </c>
      <c r="E170">
        <v>1</v>
      </c>
      <c r="F170">
        <v>1</v>
      </c>
      <c r="G170">
        <v>39</v>
      </c>
      <c r="H170">
        <v>3</v>
      </c>
      <c r="I170" t="s">
        <v>342</v>
      </c>
      <c r="J170" t="s">
        <v>343</v>
      </c>
      <c r="K170" t="s">
        <v>344</v>
      </c>
      <c r="L170">
        <v>1296</v>
      </c>
      <c r="N170">
        <v>1002</v>
      </c>
      <c r="O170" t="s">
        <v>207</v>
      </c>
      <c r="P170" t="s">
        <v>207</v>
      </c>
      <c r="Q170">
        <v>1</v>
      </c>
      <c r="X170">
        <v>0.05</v>
      </c>
      <c r="Y170">
        <v>133.38999999999999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235</v>
      </c>
      <c r="AG170">
        <v>0.2</v>
      </c>
      <c r="AH170">
        <v>2</v>
      </c>
      <c r="AI170">
        <v>75548073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ROW(Source!A771)</f>
        <v>771</v>
      </c>
      <c r="B171">
        <v>75548074</v>
      </c>
      <c r="C171">
        <v>75527751</v>
      </c>
      <c r="D171">
        <v>75245774</v>
      </c>
      <c r="E171">
        <v>1</v>
      </c>
      <c r="F171">
        <v>1</v>
      </c>
      <c r="G171">
        <v>39</v>
      </c>
      <c r="H171">
        <v>3</v>
      </c>
      <c r="I171" t="s">
        <v>345</v>
      </c>
      <c r="J171" t="s">
        <v>346</v>
      </c>
      <c r="K171" t="s">
        <v>347</v>
      </c>
      <c r="L171">
        <v>1296</v>
      </c>
      <c r="N171">
        <v>1002</v>
      </c>
      <c r="O171" t="s">
        <v>207</v>
      </c>
      <c r="P171" t="s">
        <v>207</v>
      </c>
      <c r="Q171">
        <v>1</v>
      </c>
      <c r="X171">
        <v>0.01</v>
      </c>
      <c r="Y171">
        <v>186.66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235</v>
      </c>
      <c r="AG171">
        <v>0.04</v>
      </c>
      <c r="AH171">
        <v>2</v>
      </c>
      <c r="AI171">
        <v>75548074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ROW(Source!A771)</f>
        <v>771</v>
      </c>
      <c r="B172">
        <v>75548075</v>
      </c>
      <c r="C172">
        <v>75527751</v>
      </c>
      <c r="D172">
        <v>75245847</v>
      </c>
      <c r="E172">
        <v>1</v>
      </c>
      <c r="F172">
        <v>1</v>
      </c>
      <c r="G172">
        <v>39</v>
      </c>
      <c r="H172">
        <v>3</v>
      </c>
      <c r="I172" t="s">
        <v>25</v>
      </c>
      <c r="J172" t="s">
        <v>28</v>
      </c>
      <c r="K172" t="s">
        <v>26</v>
      </c>
      <c r="L172">
        <v>1339</v>
      </c>
      <c r="N172">
        <v>1007</v>
      </c>
      <c r="O172" t="s">
        <v>27</v>
      </c>
      <c r="P172" t="s">
        <v>27</v>
      </c>
      <c r="Q172">
        <v>1</v>
      </c>
      <c r="X172">
        <v>0.01</v>
      </c>
      <c r="Y172">
        <v>49.83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235</v>
      </c>
      <c r="AG172">
        <v>0.04</v>
      </c>
      <c r="AH172">
        <v>2</v>
      </c>
      <c r="AI172">
        <v>75548075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ROW(Source!A773)</f>
        <v>773</v>
      </c>
      <c r="B173">
        <v>75548077</v>
      </c>
      <c r="C173">
        <v>75527773</v>
      </c>
      <c r="D173">
        <v>75242047</v>
      </c>
      <c r="E173">
        <v>39</v>
      </c>
      <c r="F173">
        <v>1</v>
      </c>
      <c r="G173">
        <v>39</v>
      </c>
      <c r="H173">
        <v>1</v>
      </c>
      <c r="I173" t="s">
        <v>301</v>
      </c>
      <c r="J173" t="s">
        <v>3</v>
      </c>
      <c r="K173" t="s">
        <v>302</v>
      </c>
      <c r="L173">
        <v>1191</v>
      </c>
      <c r="N173">
        <v>1013</v>
      </c>
      <c r="O173" t="s">
        <v>303</v>
      </c>
      <c r="P173" t="s">
        <v>303</v>
      </c>
      <c r="Q173">
        <v>1</v>
      </c>
      <c r="X173">
        <v>1.72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235</v>
      </c>
      <c r="AG173">
        <v>6.88</v>
      </c>
      <c r="AH173">
        <v>2</v>
      </c>
      <c r="AI173">
        <v>75548077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ROW(Source!A773)</f>
        <v>773</v>
      </c>
      <c r="B174">
        <v>75548078</v>
      </c>
      <c r="C174">
        <v>75527773</v>
      </c>
      <c r="D174">
        <v>75245763</v>
      </c>
      <c r="E174">
        <v>1</v>
      </c>
      <c r="F174">
        <v>1</v>
      </c>
      <c r="G174">
        <v>39</v>
      </c>
      <c r="H174">
        <v>3</v>
      </c>
      <c r="I174" t="s">
        <v>342</v>
      </c>
      <c r="J174" t="s">
        <v>343</v>
      </c>
      <c r="K174" t="s">
        <v>344</v>
      </c>
      <c r="L174">
        <v>1296</v>
      </c>
      <c r="N174">
        <v>1002</v>
      </c>
      <c r="O174" t="s">
        <v>207</v>
      </c>
      <c r="P174" t="s">
        <v>207</v>
      </c>
      <c r="Q174">
        <v>1</v>
      </c>
      <c r="X174">
        <v>0.05</v>
      </c>
      <c r="Y174">
        <v>133.38999999999999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235</v>
      </c>
      <c r="AG174">
        <v>0.2</v>
      </c>
      <c r="AH174">
        <v>2</v>
      </c>
      <c r="AI174">
        <v>75548078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ROW(Source!A773)</f>
        <v>773</v>
      </c>
      <c r="B175">
        <v>75548079</v>
      </c>
      <c r="C175">
        <v>75527773</v>
      </c>
      <c r="D175">
        <v>75245783</v>
      </c>
      <c r="E175">
        <v>1</v>
      </c>
      <c r="F175">
        <v>1</v>
      </c>
      <c r="G175">
        <v>39</v>
      </c>
      <c r="H175">
        <v>3</v>
      </c>
      <c r="I175" t="s">
        <v>307</v>
      </c>
      <c r="J175" t="s">
        <v>308</v>
      </c>
      <c r="K175" t="s">
        <v>309</v>
      </c>
      <c r="L175">
        <v>1296</v>
      </c>
      <c r="N175">
        <v>1002</v>
      </c>
      <c r="O175" t="s">
        <v>207</v>
      </c>
      <c r="P175" t="s">
        <v>207</v>
      </c>
      <c r="Q175">
        <v>1</v>
      </c>
      <c r="X175">
        <v>1.4999999999999999E-2</v>
      </c>
      <c r="Y175">
        <v>826.71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235</v>
      </c>
      <c r="AG175">
        <v>0.06</v>
      </c>
      <c r="AH175">
        <v>2</v>
      </c>
      <c r="AI175">
        <v>75548079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ROW(Source!A773)</f>
        <v>773</v>
      </c>
      <c r="B176">
        <v>75548080</v>
      </c>
      <c r="C176">
        <v>75527773</v>
      </c>
      <c r="D176">
        <v>75245847</v>
      </c>
      <c r="E176">
        <v>1</v>
      </c>
      <c r="F176">
        <v>1</v>
      </c>
      <c r="G176">
        <v>39</v>
      </c>
      <c r="H176">
        <v>3</v>
      </c>
      <c r="I176" t="s">
        <v>25</v>
      </c>
      <c r="J176" t="s">
        <v>28</v>
      </c>
      <c r="K176" t="s">
        <v>26</v>
      </c>
      <c r="L176">
        <v>1339</v>
      </c>
      <c r="N176">
        <v>1007</v>
      </c>
      <c r="O176" t="s">
        <v>27</v>
      </c>
      <c r="P176" t="s">
        <v>27</v>
      </c>
      <c r="Q176">
        <v>1</v>
      </c>
      <c r="X176">
        <v>0.02</v>
      </c>
      <c r="Y176">
        <v>49.83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235</v>
      </c>
      <c r="AG176">
        <v>0.08</v>
      </c>
      <c r="AH176">
        <v>2</v>
      </c>
      <c r="AI176">
        <v>75548080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ROW(Source!A810)</f>
        <v>810</v>
      </c>
      <c r="B177">
        <v>75548082</v>
      </c>
      <c r="C177">
        <v>75527795</v>
      </c>
      <c r="D177">
        <v>75242047</v>
      </c>
      <c r="E177">
        <v>39</v>
      </c>
      <c r="F177">
        <v>1</v>
      </c>
      <c r="G177">
        <v>39</v>
      </c>
      <c r="H177">
        <v>1</v>
      </c>
      <c r="I177" t="s">
        <v>301</v>
      </c>
      <c r="J177" t="s">
        <v>3</v>
      </c>
      <c r="K177" t="s">
        <v>302</v>
      </c>
      <c r="L177">
        <v>1191</v>
      </c>
      <c r="N177">
        <v>1013</v>
      </c>
      <c r="O177" t="s">
        <v>303</v>
      </c>
      <c r="P177" t="s">
        <v>303</v>
      </c>
      <c r="Q177">
        <v>1</v>
      </c>
      <c r="X177">
        <v>10.3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265</v>
      </c>
      <c r="AG177">
        <v>10.3</v>
      </c>
      <c r="AH177">
        <v>2</v>
      </c>
      <c r="AI177">
        <v>75548082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ROW(Source!A810)</f>
        <v>810</v>
      </c>
      <c r="B178">
        <v>75548083</v>
      </c>
      <c r="C178">
        <v>75527795</v>
      </c>
      <c r="D178">
        <v>75242104</v>
      </c>
      <c r="E178">
        <v>39</v>
      </c>
      <c r="F178">
        <v>1</v>
      </c>
      <c r="G178">
        <v>39</v>
      </c>
      <c r="H178">
        <v>3</v>
      </c>
      <c r="I178" t="s">
        <v>351</v>
      </c>
      <c r="J178" t="s">
        <v>3</v>
      </c>
      <c r="K178" t="s">
        <v>352</v>
      </c>
      <c r="L178">
        <v>1346</v>
      </c>
      <c r="N178">
        <v>1009</v>
      </c>
      <c r="O178" t="s">
        <v>338</v>
      </c>
      <c r="P178" t="s">
        <v>338</v>
      </c>
      <c r="Q178">
        <v>1</v>
      </c>
      <c r="X178">
        <v>0.79</v>
      </c>
      <c r="Y178">
        <v>69.796090000000007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265</v>
      </c>
      <c r="AG178">
        <v>0.79</v>
      </c>
      <c r="AH178">
        <v>2</v>
      </c>
      <c r="AI178">
        <v>75548083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ROW(Source!A811)</f>
        <v>811</v>
      </c>
      <c r="B179">
        <v>75548084</v>
      </c>
      <c r="C179">
        <v>75527806</v>
      </c>
      <c r="D179">
        <v>75242047</v>
      </c>
      <c r="E179">
        <v>39</v>
      </c>
      <c r="F179">
        <v>1</v>
      </c>
      <c r="G179">
        <v>39</v>
      </c>
      <c r="H179">
        <v>1</v>
      </c>
      <c r="I179" t="s">
        <v>301</v>
      </c>
      <c r="J179" t="s">
        <v>3</v>
      </c>
      <c r="K179" t="s">
        <v>302</v>
      </c>
      <c r="L179">
        <v>1191</v>
      </c>
      <c r="N179">
        <v>1013</v>
      </c>
      <c r="O179" t="s">
        <v>303</v>
      </c>
      <c r="P179" t="s">
        <v>303</v>
      </c>
      <c r="Q179">
        <v>1</v>
      </c>
      <c r="X179">
        <v>6.6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265</v>
      </c>
      <c r="AG179">
        <v>6.6</v>
      </c>
      <c r="AH179">
        <v>2</v>
      </c>
      <c r="AI179">
        <v>75548084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ROW(Source!A811)</f>
        <v>811</v>
      </c>
      <c r="B180">
        <v>75548085</v>
      </c>
      <c r="C180">
        <v>75527806</v>
      </c>
      <c r="D180">
        <v>75242104</v>
      </c>
      <c r="E180">
        <v>39</v>
      </c>
      <c r="F180">
        <v>1</v>
      </c>
      <c r="G180">
        <v>39</v>
      </c>
      <c r="H180">
        <v>3</v>
      </c>
      <c r="I180" t="s">
        <v>351</v>
      </c>
      <c r="J180" t="s">
        <v>3</v>
      </c>
      <c r="K180" t="s">
        <v>352</v>
      </c>
      <c r="L180">
        <v>1346</v>
      </c>
      <c r="N180">
        <v>1009</v>
      </c>
      <c r="O180" t="s">
        <v>338</v>
      </c>
      <c r="P180" t="s">
        <v>338</v>
      </c>
      <c r="Q180">
        <v>1</v>
      </c>
      <c r="X180">
        <v>0.79</v>
      </c>
      <c r="Y180">
        <v>69.796090000000007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265</v>
      </c>
      <c r="AG180">
        <v>0.79</v>
      </c>
      <c r="AH180">
        <v>2</v>
      </c>
      <c r="AI180">
        <v>75548085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>2.1</v>
      </c>
      <c r="G12" t="str">
        <f>Source!G12</f>
        <v xml:space="preserve">Оказание услуг по уборке внутренних и санитарных помещений сооружений. Здание 7.1 "Культурный центр" 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Говорова Алина Евгеньевна</cp:lastModifiedBy>
  <dcterms:created xsi:type="dcterms:W3CDTF">2025-07-08T17:48:19Z</dcterms:created>
  <dcterms:modified xsi:type="dcterms:W3CDTF">2025-07-08T17:51:42Z</dcterms:modified>
</cp:coreProperties>
</file>